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7265" windowWidth="16605" windowHeight="1185" tabRatio="1000" activeTab="1"/>
  </bookViews>
  <sheets>
    <sheet name="TOTAL LOCAL" sheetId="10" r:id="rId1"/>
    <sheet name="LOCAL SF" sheetId="1" r:id="rId2"/>
    <sheet name="LOCAL D" sheetId="9" r:id="rId3"/>
    <sheet name="TOTAL VP+SUBV" sheetId="12" r:id="rId4"/>
    <sheet name="VP+SUBV SF" sheetId="11" r:id="rId5"/>
    <sheet name="VP+SUBV D" sheetId="8" r:id="rId6"/>
    <sheet name="NERAMBURSABIL" sheetId="6" r:id="rId7"/>
    <sheet name="Sheet1" sheetId="23" state="hidden" r:id="rId8"/>
    <sheet name="Sheet2" sheetId="24" state="hidden" r:id="rId9"/>
    <sheet name="Sheet3" sheetId="25" r:id="rId10"/>
  </sheets>
  <definedNames>
    <definedName name="_xlnm.Print_Titles" localSheetId="2">'LOCAL D'!$7:$8</definedName>
    <definedName name="_xlnm.Print_Titles" localSheetId="1">'LOCAL SF'!$7:$8</definedName>
    <definedName name="_xlnm.Print_Titles" localSheetId="6">NERAMBURSABIL!$8:$9</definedName>
    <definedName name="_xlnm.Print_Titles" localSheetId="0">'TOTAL LOCAL'!$7:$8</definedName>
    <definedName name="_xlnm.Print_Titles" localSheetId="3">'TOTAL VP+SUBV'!$7:$8</definedName>
    <definedName name="_xlnm.Print_Titles" localSheetId="5">'VP+SUBV D'!$7:$8</definedName>
    <definedName name="_xlnm.Print_Titles" localSheetId="4">'VP+SUBV SF'!$7:$8</definedName>
  </definedNames>
  <calcPr calcId="145621" fullCalcOnLoad="1"/>
</workbook>
</file>

<file path=xl/calcChain.xml><?xml version="1.0" encoding="utf-8"?>
<calcChain xmlns="http://schemas.openxmlformats.org/spreadsheetml/2006/main">
  <c r="G581" i="11" l="1"/>
  <c r="F484" i="11"/>
  <c r="L43" i="25"/>
  <c r="K40" i="25"/>
  <c r="B21" i="25"/>
  <c r="B19" i="25"/>
  <c r="B13" i="25"/>
  <c r="U16" i="25"/>
  <c r="T16" i="25"/>
  <c r="S16" i="25"/>
  <c r="R15" i="25"/>
  <c r="P21" i="25"/>
  <c r="P22" i="25"/>
  <c r="O18" i="25"/>
  <c r="H120" i="9"/>
  <c r="H11" i="9"/>
  <c r="I35" i="25"/>
  <c r="M21" i="25"/>
  <c r="M19" i="25"/>
  <c r="K27" i="25"/>
  <c r="H21" i="25"/>
  <c r="I19" i="25"/>
  <c r="H19" i="25"/>
  <c r="F16" i="10"/>
  <c r="G16" i="10"/>
  <c r="F17" i="10"/>
  <c r="G17" i="10"/>
  <c r="F20" i="10"/>
  <c r="G20" i="10"/>
  <c r="F21" i="10"/>
  <c r="G21" i="10"/>
  <c r="F22" i="10"/>
  <c r="G22" i="10"/>
  <c r="F25" i="10"/>
  <c r="G25" i="10"/>
  <c r="F26" i="10"/>
  <c r="G26" i="10"/>
  <c r="F27" i="10"/>
  <c r="G27" i="10"/>
  <c r="F31" i="10"/>
  <c r="G31" i="10"/>
  <c r="F33" i="10"/>
  <c r="G33" i="10"/>
  <c r="F34" i="10"/>
  <c r="G34" i="10"/>
  <c r="F35" i="10"/>
  <c r="G35" i="10"/>
  <c r="F38" i="10"/>
  <c r="G38" i="10"/>
  <c r="F39" i="10"/>
  <c r="G39" i="10"/>
  <c r="F40" i="10"/>
  <c r="G40" i="10"/>
  <c r="F43" i="10"/>
  <c r="G43" i="10"/>
  <c r="F44" i="10"/>
  <c r="G44" i="10"/>
  <c r="F46" i="10"/>
  <c r="G46" i="10"/>
  <c r="F48" i="10"/>
  <c r="G48" i="10"/>
  <c r="F49" i="10"/>
  <c r="G49" i="10"/>
  <c r="F50" i="10"/>
  <c r="G50" i="10"/>
  <c r="F52" i="10"/>
  <c r="G52" i="10"/>
  <c r="F53" i="10"/>
  <c r="G53" i="10"/>
  <c r="F54" i="10"/>
  <c r="G54" i="10"/>
  <c r="F57" i="10"/>
  <c r="G57" i="10"/>
  <c r="F58" i="10"/>
  <c r="G58" i="10"/>
  <c r="F59" i="10"/>
  <c r="G59" i="10"/>
  <c r="F60" i="10"/>
  <c r="G60" i="10"/>
  <c r="F63" i="10"/>
  <c r="G63" i="10"/>
  <c r="F64" i="10"/>
  <c r="G64" i="10"/>
  <c r="F65" i="10"/>
  <c r="G65" i="10"/>
  <c r="F69" i="10"/>
  <c r="G69" i="10"/>
  <c r="F71" i="10"/>
  <c r="G71" i="10"/>
  <c r="F73" i="10"/>
  <c r="G73" i="10"/>
  <c r="F74" i="10"/>
  <c r="G74" i="10"/>
  <c r="F75" i="10"/>
  <c r="G75" i="10"/>
  <c r="F76" i="10"/>
  <c r="G76" i="10"/>
  <c r="F77" i="10"/>
  <c r="G77" i="10"/>
  <c r="F78" i="10"/>
  <c r="G78" i="10"/>
  <c r="F79" i="10"/>
  <c r="G79" i="10"/>
  <c r="F80" i="10"/>
  <c r="G80" i="10"/>
  <c r="F81" i="10"/>
  <c r="G81" i="10"/>
  <c r="F82" i="10"/>
  <c r="G82" i="10"/>
  <c r="F83" i="10"/>
  <c r="G83" i="10"/>
  <c r="F85" i="10"/>
  <c r="G85" i="10"/>
  <c r="F86" i="10"/>
  <c r="G86" i="10"/>
  <c r="F87" i="10"/>
  <c r="G87" i="10"/>
  <c r="F88" i="10"/>
  <c r="G88" i="10"/>
  <c r="F89" i="10"/>
  <c r="G89" i="10"/>
  <c r="F91" i="10"/>
  <c r="G91" i="10"/>
  <c r="F94" i="10"/>
  <c r="G94" i="10"/>
  <c r="F95" i="10"/>
  <c r="G95" i="10"/>
  <c r="F96" i="10"/>
  <c r="G96" i="10"/>
  <c r="F98" i="10"/>
  <c r="G98" i="10"/>
  <c r="F99" i="10"/>
  <c r="G99" i="10"/>
  <c r="F100" i="10"/>
  <c r="G100" i="10"/>
  <c r="F102" i="10"/>
  <c r="G102" i="10"/>
  <c r="F103" i="10"/>
  <c r="G103" i="10"/>
  <c r="F104" i="10"/>
  <c r="G104" i="10"/>
  <c r="F106" i="10"/>
  <c r="G106" i="10"/>
  <c r="F107" i="10"/>
  <c r="G107" i="10"/>
  <c r="F108" i="10"/>
  <c r="G108" i="10"/>
  <c r="F111" i="10"/>
  <c r="G111" i="10"/>
  <c r="F112" i="10"/>
  <c r="G112" i="10"/>
  <c r="F113" i="10"/>
  <c r="G113" i="10"/>
  <c r="F115" i="10"/>
  <c r="G115" i="10"/>
  <c r="F116" i="10"/>
  <c r="G116" i="10"/>
  <c r="F117" i="10"/>
  <c r="G117" i="10"/>
  <c r="F171" i="10"/>
  <c r="G171" i="10"/>
  <c r="F172" i="10"/>
  <c r="G172" i="10"/>
  <c r="F173" i="10"/>
  <c r="G173" i="10"/>
  <c r="F174" i="10"/>
  <c r="G174" i="10"/>
  <c r="F175" i="10"/>
  <c r="G175" i="10"/>
  <c r="F176" i="10"/>
  <c r="G176" i="10"/>
  <c r="F177" i="10"/>
  <c r="G177" i="10"/>
  <c r="F178" i="10"/>
  <c r="G178" i="10"/>
  <c r="F179" i="10"/>
  <c r="G179" i="10"/>
  <c r="F180" i="10"/>
  <c r="G180" i="10"/>
  <c r="F181" i="10"/>
  <c r="G181" i="10"/>
  <c r="F182" i="10"/>
  <c r="G182" i="10"/>
  <c r="F183" i="10"/>
  <c r="G183" i="10"/>
  <c r="F184" i="10"/>
  <c r="G184" i="10"/>
  <c r="F185" i="10"/>
  <c r="G185" i="10"/>
  <c r="F186" i="10"/>
  <c r="G186" i="10"/>
  <c r="F205" i="10"/>
  <c r="G205" i="10"/>
  <c r="F206" i="10"/>
  <c r="G206" i="10"/>
  <c r="F207" i="10"/>
  <c r="G207" i="10"/>
  <c r="F208" i="10"/>
  <c r="G208" i="10"/>
  <c r="F209" i="10"/>
  <c r="G209" i="10"/>
  <c r="F210" i="10"/>
  <c r="G210" i="10"/>
  <c r="F211" i="10"/>
  <c r="G211" i="10"/>
  <c r="F212" i="10"/>
  <c r="G212" i="10"/>
  <c r="F213" i="10"/>
  <c r="G213" i="10"/>
  <c r="F214" i="10"/>
  <c r="G214" i="10"/>
  <c r="F215" i="10"/>
  <c r="G215" i="10"/>
  <c r="F216" i="10"/>
  <c r="G216" i="10"/>
  <c r="F217" i="10"/>
  <c r="G217" i="10"/>
  <c r="F218" i="10"/>
  <c r="G218" i="10"/>
  <c r="F219" i="10"/>
  <c r="G219" i="10"/>
  <c r="F220" i="10"/>
  <c r="G220" i="10"/>
  <c r="F222" i="10"/>
  <c r="G222" i="10"/>
  <c r="F223" i="10"/>
  <c r="G223" i="10"/>
  <c r="F224" i="10"/>
  <c r="G224" i="10"/>
  <c r="F225" i="10"/>
  <c r="G225" i="10"/>
  <c r="F226" i="10"/>
  <c r="G226" i="10"/>
  <c r="F227" i="10"/>
  <c r="G227" i="10"/>
  <c r="F228" i="10"/>
  <c r="G228" i="10"/>
  <c r="F229" i="10"/>
  <c r="G229" i="10"/>
  <c r="F230" i="10"/>
  <c r="G230" i="10"/>
  <c r="F231" i="10"/>
  <c r="G231" i="10"/>
  <c r="F232" i="10"/>
  <c r="G232" i="10"/>
  <c r="F233" i="10"/>
  <c r="G233" i="10"/>
  <c r="F234" i="10"/>
  <c r="G234" i="10"/>
  <c r="F235" i="10"/>
  <c r="G235" i="10"/>
  <c r="F236" i="10"/>
  <c r="G236" i="10"/>
  <c r="F237" i="10"/>
  <c r="G237" i="10"/>
  <c r="F256" i="10"/>
  <c r="G256" i="10"/>
  <c r="F257" i="10"/>
  <c r="G257" i="10"/>
  <c r="F258" i="10"/>
  <c r="G258" i="10"/>
  <c r="F259" i="10"/>
  <c r="G259" i="10"/>
  <c r="F260" i="10"/>
  <c r="G260" i="10"/>
  <c r="F261" i="10"/>
  <c r="G261" i="10"/>
  <c r="F262" i="10"/>
  <c r="G262" i="10"/>
  <c r="F263" i="10"/>
  <c r="G263" i="10"/>
  <c r="F264" i="10"/>
  <c r="G264" i="10"/>
  <c r="F265" i="10"/>
  <c r="G265" i="10"/>
  <c r="F266" i="10"/>
  <c r="G266" i="10"/>
  <c r="F267" i="10"/>
  <c r="G267" i="10"/>
  <c r="F268" i="10"/>
  <c r="G268" i="10"/>
  <c r="F269" i="10"/>
  <c r="G269" i="10"/>
  <c r="F270" i="10"/>
  <c r="G270" i="10"/>
  <c r="F271" i="10"/>
  <c r="G271" i="10"/>
  <c r="F273" i="10"/>
  <c r="G273" i="10"/>
  <c r="F274" i="10"/>
  <c r="G274" i="10"/>
  <c r="F275" i="10"/>
  <c r="G275" i="10"/>
  <c r="F276" i="10"/>
  <c r="G276" i="10"/>
  <c r="F277" i="10"/>
  <c r="G277" i="10"/>
  <c r="F278" i="10"/>
  <c r="G278" i="10"/>
  <c r="F279" i="10"/>
  <c r="G279" i="10"/>
  <c r="F280" i="10"/>
  <c r="G280" i="10"/>
  <c r="F281" i="10"/>
  <c r="G281" i="10"/>
  <c r="F282" i="10"/>
  <c r="G282" i="10"/>
  <c r="F283" i="10"/>
  <c r="G283" i="10"/>
  <c r="F284" i="10"/>
  <c r="G284" i="10"/>
  <c r="F285" i="10"/>
  <c r="G285" i="10"/>
  <c r="F286" i="10"/>
  <c r="G286" i="10"/>
  <c r="F287" i="10"/>
  <c r="G287" i="10"/>
  <c r="F288" i="10"/>
  <c r="G288" i="10"/>
  <c r="F290" i="10"/>
  <c r="G290" i="10"/>
  <c r="F291" i="10"/>
  <c r="G291" i="10"/>
  <c r="F292" i="10"/>
  <c r="G292" i="10"/>
  <c r="F293" i="10"/>
  <c r="G293" i="10"/>
  <c r="F294" i="10"/>
  <c r="G294" i="10"/>
  <c r="F295" i="10"/>
  <c r="G295" i="10"/>
  <c r="F296" i="10"/>
  <c r="G296" i="10"/>
  <c r="F297" i="10"/>
  <c r="G297" i="10"/>
  <c r="F298" i="10"/>
  <c r="G298" i="10"/>
  <c r="F299" i="10"/>
  <c r="G299" i="10"/>
  <c r="F300" i="10"/>
  <c r="G300" i="10"/>
  <c r="F301" i="10"/>
  <c r="G301" i="10"/>
  <c r="F302" i="10"/>
  <c r="G302" i="10"/>
  <c r="F303" i="10"/>
  <c r="G303" i="10"/>
  <c r="F304" i="10"/>
  <c r="G304" i="10"/>
  <c r="F305" i="10"/>
  <c r="G305" i="10"/>
  <c r="F307" i="10"/>
  <c r="G307" i="10"/>
  <c r="F308" i="10"/>
  <c r="G308" i="10"/>
  <c r="F309" i="10"/>
  <c r="G309" i="10"/>
  <c r="F310" i="10"/>
  <c r="G310" i="10"/>
  <c r="F311" i="10"/>
  <c r="G311" i="10"/>
  <c r="F312" i="10"/>
  <c r="G312" i="10"/>
  <c r="F313" i="10"/>
  <c r="G313" i="10"/>
  <c r="F314" i="10"/>
  <c r="G314" i="10"/>
  <c r="F315" i="10"/>
  <c r="G315" i="10"/>
  <c r="F316" i="10"/>
  <c r="G316" i="10"/>
  <c r="F317" i="10"/>
  <c r="G317" i="10"/>
  <c r="F318" i="10"/>
  <c r="G318" i="10"/>
  <c r="F319" i="10"/>
  <c r="G319" i="10"/>
  <c r="F320" i="10"/>
  <c r="G320" i="10"/>
  <c r="F321" i="10"/>
  <c r="G321" i="10"/>
  <c r="F322" i="10"/>
  <c r="G322" i="10"/>
  <c r="F324" i="10"/>
  <c r="G324" i="10"/>
  <c r="F325" i="10"/>
  <c r="G325" i="10"/>
  <c r="F326" i="10"/>
  <c r="G326" i="10"/>
  <c r="F327" i="10"/>
  <c r="G327" i="10"/>
  <c r="F328" i="10"/>
  <c r="G328" i="10"/>
  <c r="F329" i="10"/>
  <c r="G329" i="10"/>
  <c r="F330" i="10"/>
  <c r="G330" i="10"/>
  <c r="F331" i="10"/>
  <c r="G331" i="10"/>
  <c r="F332" i="10"/>
  <c r="G332" i="10"/>
  <c r="F333" i="10"/>
  <c r="G333" i="10"/>
  <c r="F334" i="10"/>
  <c r="G334" i="10"/>
  <c r="F335" i="10"/>
  <c r="G335" i="10"/>
  <c r="F336" i="10"/>
  <c r="G336" i="10"/>
  <c r="F337" i="10"/>
  <c r="G337" i="10"/>
  <c r="F338" i="10"/>
  <c r="G338" i="10"/>
  <c r="F339" i="10"/>
  <c r="G339" i="10"/>
  <c r="F358" i="10"/>
  <c r="G358" i="10"/>
  <c r="F359" i="10"/>
  <c r="G359" i="10"/>
  <c r="F360" i="10"/>
  <c r="G360" i="10"/>
  <c r="F361" i="10"/>
  <c r="G361" i="10"/>
  <c r="F362" i="10"/>
  <c r="G362" i="10"/>
  <c r="F363" i="10"/>
  <c r="G363" i="10"/>
  <c r="F364" i="10"/>
  <c r="G364" i="10"/>
  <c r="F365" i="10"/>
  <c r="G365" i="10"/>
  <c r="F366" i="10"/>
  <c r="G366" i="10"/>
  <c r="F367" i="10"/>
  <c r="G367" i="10"/>
  <c r="F368" i="10"/>
  <c r="G368" i="10"/>
  <c r="F369" i="10"/>
  <c r="G369" i="10"/>
  <c r="F370" i="10"/>
  <c r="G370" i="10"/>
  <c r="F371" i="10"/>
  <c r="G371" i="10"/>
  <c r="F372" i="10"/>
  <c r="G372" i="10"/>
  <c r="F373" i="10"/>
  <c r="G373" i="10"/>
  <c r="F393" i="10"/>
  <c r="G393" i="10"/>
  <c r="F394" i="10"/>
  <c r="G394" i="10"/>
  <c r="F395" i="10"/>
  <c r="G395" i="10"/>
  <c r="F396" i="10"/>
  <c r="G396" i="10"/>
  <c r="F397" i="10"/>
  <c r="G397" i="10"/>
  <c r="F398" i="10"/>
  <c r="G398" i="10"/>
  <c r="F399" i="10"/>
  <c r="G399" i="10"/>
  <c r="F400" i="10"/>
  <c r="G400" i="10"/>
  <c r="F401" i="10"/>
  <c r="G401" i="10"/>
  <c r="F402" i="10"/>
  <c r="G402" i="10"/>
  <c r="F403" i="10"/>
  <c r="G403" i="10"/>
  <c r="F404" i="10"/>
  <c r="G404" i="10"/>
  <c r="F405" i="10"/>
  <c r="G405" i="10"/>
  <c r="F406" i="10"/>
  <c r="G406" i="10"/>
  <c r="F407" i="10"/>
  <c r="G407" i="10"/>
  <c r="F408" i="10"/>
  <c r="G408" i="10"/>
  <c r="F427" i="10"/>
  <c r="G427" i="10"/>
  <c r="F428" i="10"/>
  <c r="G428" i="10"/>
  <c r="F429" i="10"/>
  <c r="G429" i="10"/>
  <c r="F430" i="10"/>
  <c r="G430" i="10"/>
  <c r="F431" i="10"/>
  <c r="G431" i="10"/>
  <c r="F432" i="10"/>
  <c r="G432" i="10"/>
  <c r="F433" i="10"/>
  <c r="G433" i="10"/>
  <c r="F434" i="10"/>
  <c r="G434" i="10"/>
  <c r="F435" i="10"/>
  <c r="G435" i="10"/>
  <c r="F436" i="10"/>
  <c r="G436" i="10"/>
  <c r="F437" i="10"/>
  <c r="G437" i="10"/>
  <c r="F438" i="10"/>
  <c r="G438" i="10"/>
  <c r="F439" i="10"/>
  <c r="G439" i="10"/>
  <c r="F440" i="10"/>
  <c r="G440" i="10"/>
  <c r="F441" i="10"/>
  <c r="G441" i="10"/>
  <c r="F442" i="10"/>
  <c r="G442" i="10"/>
  <c r="F444" i="10"/>
  <c r="G444" i="10"/>
  <c r="F445" i="10"/>
  <c r="G445" i="10"/>
  <c r="F446" i="10"/>
  <c r="G446" i="10"/>
  <c r="F447" i="10"/>
  <c r="G447" i="10"/>
  <c r="F448" i="10"/>
  <c r="G448" i="10"/>
  <c r="F449" i="10"/>
  <c r="G449" i="10"/>
  <c r="F450" i="10"/>
  <c r="G450" i="10"/>
  <c r="F451" i="10"/>
  <c r="G451" i="10"/>
  <c r="F452" i="10"/>
  <c r="G452" i="10"/>
  <c r="F453" i="10"/>
  <c r="G453" i="10"/>
  <c r="F454" i="10"/>
  <c r="G454" i="10"/>
  <c r="F455" i="10"/>
  <c r="G455" i="10"/>
  <c r="F456" i="10"/>
  <c r="G456" i="10"/>
  <c r="F457" i="10"/>
  <c r="G457" i="10"/>
  <c r="F458" i="10"/>
  <c r="G458" i="10"/>
  <c r="F459" i="10"/>
  <c r="G459" i="10"/>
  <c r="F496" i="10"/>
  <c r="G496" i="10"/>
  <c r="F497" i="10"/>
  <c r="G497" i="10"/>
  <c r="F498" i="10"/>
  <c r="G498" i="10"/>
  <c r="F499" i="10"/>
  <c r="G499" i="10"/>
  <c r="F500" i="10"/>
  <c r="G500" i="10"/>
  <c r="F501" i="10"/>
  <c r="G501" i="10"/>
  <c r="F502" i="10"/>
  <c r="G502" i="10"/>
  <c r="F503" i="10"/>
  <c r="G503" i="10"/>
  <c r="F504" i="10"/>
  <c r="G504" i="10"/>
  <c r="F505" i="10"/>
  <c r="G505" i="10"/>
  <c r="F506" i="10"/>
  <c r="G506" i="10"/>
  <c r="F507" i="10"/>
  <c r="G507" i="10"/>
  <c r="F508" i="10"/>
  <c r="G508" i="10"/>
  <c r="F509" i="10"/>
  <c r="G509" i="10"/>
  <c r="F510" i="10"/>
  <c r="G510" i="10"/>
  <c r="F511" i="10"/>
  <c r="G511" i="10"/>
  <c r="F513" i="10"/>
  <c r="G513" i="10"/>
  <c r="F514" i="10"/>
  <c r="G514" i="10"/>
  <c r="F515" i="10"/>
  <c r="G515" i="10"/>
  <c r="F516" i="10"/>
  <c r="G516" i="10"/>
  <c r="F517" i="10"/>
  <c r="G517" i="10"/>
  <c r="F518" i="10"/>
  <c r="G518" i="10"/>
  <c r="F519" i="10"/>
  <c r="G519" i="10"/>
  <c r="F520" i="10"/>
  <c r="G520" i="10"/>
  <c r="F521" i="10"/>
  <c r="G521" i="10"/>
  <c r="F522" i="10"/>
  <c r="G522" i="10"/>
  <c r="F523" i="10"/>
  <c r="G523" i="10"/>
  <c r="F524" i="10"/>
  <c r="G524" i="10"/>
  <c r="F525" i="10"/>
  <c r="G525" i="10"/>
  <c r="F526" i="10"/>
  <c r="G526" i="10"/>
  <c r="F527" i="10"/>
  <c r="G527" i="10"/>
  <c r="F528" i="10"/>
  <c r="G528" i="10"/>
  <c r="F564" i="10"/>
  <c r="G564" i="10"/>
  <c r="F565" i="10"/>
  <c r="G565" i="10"/>
  <c r="F566" i="10"/>
  <c r="G566" i="10"/>
  <c r="F567" i="10"/>
  <c r="G567" i="10"/>
  <c r="F568" i="10"/>
  <c r="G568" i="10"/>
  <c r="F569" i="10"/>
  <c r="G569" i="10"/>
  <c r="F570" i="10"/>
  <c r="G570" i="10"/>
  <c r="F571" i="10"/>
  <c r="G571" i="10"/>
  <c r="F572" i="10"/>
  <c r="G572" i="10"/>
  <c r="F573" i="10"/>
  <c r="G573" i="10"/>
  <c r="F574" i="10"/>
  <c r="G574" i="10"/>
  <c r="F575" i="10"/>
  <c r="G575" i="10"/>
  <c r="F576" i="10"/>
  <c r="G576" i="10"/>
  <c r="F577" i="10"/>
  <c r="G577" i="10"/>
  <c r="F578" i="10"/>
  <c r="G578" i="10"/>
  <c r="F579" i="10"/>
  <c r="G579" i="10"/>
  <c r="F581" i="10"/>
  <c r="G581" i="10"/>
  <c r="F582" i="10"/>
  <c r="G582" i="10"/>
  <c r="F583" i="10"/>
  <c r="G583" i="10"/>
  <c r="F584" i="10"/>
  <c r="G584" i="10"/>
  <c r="F585" i="10"/>
  <c r="G585" i="10"/>
  <c r="F586" i="10"/>
  <c r="G586" i="10"/>
  <c r="F587" i="10"/>
  <c r="G587" i="10"/>
  <c r="F588" i="10"/>
  <c r="G588" i="10"/>
  <c r="F589" i="10"/>
  <c r="G589" i="10"/>
  <c r="F590" i="10"/>
  <c r="G590" i="10"/>
  <c r="F591" i="10"/>
  <c r="G591" i="10"/>
  <c r="F592" i="10"/>
  <c r="G592" i="10"/>
  <c r="F593" i="10"/>
  <c r="G593" i="10"/>
  <c r="F594" i="10"/>
  <c r="G594" i="10"/>
  <c r="F595" i="10"/>
  <c r="G595" i="10"/>
  <c r="F596" i="10"/>
  <c r="G596" i="10"/>
  <c r="F598" i="10"/>
  <c r="G598" i="10"/>
  <c r="F599" i="10"/>
  <c r="G599" i="10"/>
  <c r="F600" i="10"/>
  <c r="G600" i="10"/>
  <c r="F601" i="10"/>
  <c r="G601" i="10"/>
  <c r="F602" i="10"/>
  <c r="G602" i="10"/>
  <c r="F603" i="10"/>
  <c r="G603" i="10"/>
  <c r="F604" i="10"/>
  <c r="G604" i="10"/>
  <c r="F605" i="10"/>
  <c r="G605" i="10"/>
  <c r="F606" i="10"/>
  <c r="G606" i="10"/>
  <c r="F607" i="10"/>
  <c r="G607" i="10"/>
  <c r="F608" i="10"/>
  <c r="G608" i="10"/>
  <c r="F609" i="10"/>
  <c r="G609" i="10"/>
  <c r="F610" i="10"/>
  <c r="G610" i="10"/>
  <c r="F611" i="10"/>
  <c r="G611" i="10"/>
  <c r="F612" i="10"/>
  <c r="G612" i="10"/>
  <c r="F613" i="10"/>
  <c r="G613" i="10"/>
  <c r="F615" i="10"/>
  <c r="G615" i="10"/>
  <c r="F616" i="10"/>
  <c r="G616" i="10"/>
  <c r="F617" i="10"/>
  <c r="G617" i="10"/>
  <c r="F618" i="10"/>
  <c r="G618" i="10"/>
  <c r="F619" i="10"/>
  <c r="G619" i="10"/>
  <c r="F620" i="10"/>
  <c r="G620" i="10"/>
  <c r="F621" i="10"/>
  <c r="G621" i="10"/>
  <c r="F622" i="10"/>
  <c r="G622" i="10"/>
  <c r="F623" i="10"/>
  <c r="G623" i="10"/>
  <c r="F624" i="10"/>
  <c r="G624" i="10"/>
  <c r="F625" i="10"/>
  <c r="G625" i="10"/>
  <c r="F626" i="10"/>
  <c r="G626" i="10"/>
  <c r="F627" i="10"/>
  <c r="G627" i="10"/>
  <c r="F628" i="10"/>
  <c r="G628" i="10"/>
  <c r="F629" i="10"/>
  <c r="G629" i="10"/>
  <c r="F630" i="10"/>
  <c r="G630" i="10"/>
  <c r="F632" i="10"/>
  <c r="G632" i="10"/>
  <c r="F633" i="10"/>
  <c r="G633" i="10"/>
  <c r="F634" i="10"/>
  <c r="G634" i="10"/>
  <c r="F635" i="10"/>
  <c r="G635" i="10"/>
  <c r="F636" i="10"/>
  <c r="G636" i="10"/>
  <c r="F637" i="10"/>
  <c r="G637" i="10"/>
  <c r="F638" i="10"/>
  <c r="G638" i="10"/>
  <c r="F639" i="10"/>
  <c r="G639" i="10"/>
  <c r="F640" i="10"/>
  <c r="G640" i="10"/>
  <c r="F641" i="10"/>
  <c r="G641" i="10"/>
  <c r="F642" i="10"/>
  <c r="G642" i="10"/>
  <c r="F643" i="10"/>
  <c r="G643" i="10"/>
  <c r="F644" i="10"/>
  <c r="G644" i="10"/>
  <c r="F645" i="10"/>
  <c r="G645" i="10"/>
  <c r="F646" i="10"/>
  <c r="G646" i="10"/>
  <c r="F647" i="10"/>
  <c r="G647" i="10"/>
  <c r="F666" i="10"/>
  <c r="G666" i="10"/>
  <c r="F667" i="10"/>
  <c r="G667" i="10"/>
  <c r="F668" i="10"/>
  <c r="G668" i="10"/>
  <c r="F669" i="10"/>
  <c r="G669" i="10"/>
  <c r="F670" i="10"/>
  <c r="G670" i="10"/>
  <c r="F671" i="10"/>
  <c r="G671" i="10"/>
  <c r="F672" i="10"/>
  <c r="G672" i="10"/>
  <c r="F673" i="10"/>
  <c r="G673" i="10"/>
  <c r="F674" i="10"/>
  <c r="G674" i="10"/>
  <c r="F675" i="10"/>
  <c r="G675" i="10"/>
  <c r="F676" i="10"/>
  <c r="G676" i="10"/>
  <c r="F677" i="10"/>
  <c r="G677" i="10"/>
  <c r="F678" i="10"/>
  <c r="G678" i="10"/>
  <c r="F679" i="10"/>
  <c r="G679" i="10"/>
  <c r="F680" i="10"/>
  <c r="G680" i="10"/>
  <c r="F681" i="10"/>
  <c r="G681" i="10"/>
  <c r="F683" i="10"/>
  <c r="G683" i="10"/>
  <c r="F684" i="10"/>
  <c r="G684" i="10"/>
  <c r="F685" i="10"/>
  <c r="G685" i="10"/>
  <c r="F686" i="10"/>
  <c r="G686" i="10"/>
  <c r="F687" i="10"/>
  <c r="G687" i="10"/>
  <c r="F688" i="10"/>
  <c r="G688" i="10"/>
  <c r="F689" i="10"/>
  <c r="G689" i="10"/>
  <c r="F690" i="10"/>
  <c r="G690" i="10"/>
  <c r="F691" i="10"/>
  <c r="G691" i="10"/>
  <c r="F692" i="10"/>
  <c r="G692" i="10"/>
  <c r="F693" i="10"/>
  <c r="G693" i="10"/>
  <c r="F694" i="10"/>
  <c r="G694" i="10"/>
  <c r="F695" i="10"/>
  <c r="G695" i="10"/>
  <c r="F696" i="10"/>
  <c r="G696" i="10"/>
  <c r="F697" i="10"/>
  <c r="G697" i="10"/>
  <c r="F698" i="10"/>
  <c r="G698" i="10"/>
  <c r="F700" i="10"/>
  <c r="G700" i="10"/>
  <c r="F701" i="10"/>
  <c r="G701" i="10"/>
  <c r="F702" i="10"/>
  <c r="G702" i="10"/>
  <c r="F703" i="10"/>
  <c r="G703" i="10"/>
  <c r="F704" i="10"/>
  <c r="G704" i="10"/>
  <c r="F705" i="10"/>
  <c r="G705" i="10"/>
  <c r="F706" i="10"/>
  <c r="G706" i="10"/>
  <c r="F707" i="10"/>
  <c r="G707" i="10"/>
  <c r="F708" i="10"/>
  <c r="G708" i="10"/>
  <c r="F709" i="10"/>
  <c r="G709" i="10"/>
  <c r="F710" i="10"/>
  <c r="G710" i="10"/>
  <c r="F711" i="10"/>
  <c r="G711" i="10"/>
  <c r="F712" i="10"/>
  <c r="G712" i="10"/>
  <c r="F713" i="10"/>
  <c r="G713" i="10"/>
  <c r="F714" i="10"/>
  <c r="G714" i="10"/>
  <c r="F715" i="10"/>
  <c r="G715" i="10"/>
  <c r="F751" i="10"/>
  <c r="G751" i="10"/>
  <c r="F752" i="10"/>
  <c r="G752" i="10"/>
  <c r="F753" i="10"/>
  <c r="G753" i="10"/>
  <c r="F754" i="10"/>
  <c r="G754" i="10"/>
  <c r="F755" i="10"/>
  <c r="G755" i="10"/>
  <c r="F756" i="10"/>
  <c r="G756" i="10"/>
  <c r="F757" i="10"/>
  <c r="G757" i="10"/>
  <c r="F758" i="10"/>
  <c r="G758" i="10"/>
  <c r="F759" i="10"/>
  <c r="G759" i="10"/>
  <c r="F760" i="10"/>
  <c r="G760" i="10"/>
  <c r="F761" i="10"/>
  <c r="G761" i="10"/>
  <c r="F762" i="10"/>
  <c r="G762" i="10"/>
  <c r="F763" i="10"/>
  <c r="G763" i="10"/>
  <c r="F764" i="10"/>
  <c r="G764" i="10"/>
  <c r="F765" i="10"/>
  <c r="G765" i="10"/>
  <c r="F766" i="10"/>
  <c r="G766" i="10"/>
  <c r="F768" i="10"/>
  <c r="G768" i="10"/>
  <c r="F769" i="10"/>
  <c r="G769" i="10"/>
  <c r="F770" i="10"/>
  <c r="G770" i="10"/>
  <c r="F771" i="10"/>
  <c r="G771" i="10"/>
  <c r="F772" i="10"/>
  <c r="G772" i="10"/>
  <c r="F773" i="10"/>
  <c r="G773" i="10"/>
  <c r="F774" i="10"/>
  <c r="G774" i="10"/>
  <c r="F775" i="10"/>
  <c r="G775" i="10"/>
  <c r="F776" i="10"/>
  <c r="G776" i="10"/>
  <c r="F777" i="10"/>
  <c r="G777" i="10"/>
  <c r="F778" i="10"/>
  <c r="G778" i="10"/>
  <c r="F779" i="10"/>
  <c r="G779" i="10"/>
  <c r="F780" i="10"/>
  <c r="G780" i="10"/>
  <c r="F781" i="10"/>
  <c r="G781" i="10"/>
  <c r="F782" i="10"/>
  <c r="G782" i="10"/>
  <c r="F783" i="10"/>
  <c r="G783" i="10"/>
  <c r="F802" i="10"/>
  <c r="G802" i="10"/>
  <c r="F803" i="10"/>
  <c r="G803" i="10"/>
  <c r="F804" i="10"/>
  <c r="G804" i="10"/>
  <c r="F805" i="10"/>
  <c r="G805" i="10"/>
  <c r="F806" i="10"/>
  <c r="G806" i="10"/>
  <c r="F807" i="10"/>
  <c r="G807" i="10"/>
  <c r="F808" i="10"/>
  <c r="G808" i="10"/>
  <c r="F809" i="10"/>
  <c r="G809" i="10"/>
  <c r="F810" i="10"/>
  <c r="G810" i="10"/>
  <c r="F811" i="10"/>
  <c r="G811" i="10"/>
  <c r="F812" i="10"/>
  <c r="G812" i="10"/>
  <c r="F813" i="10"/>
  <c r="G813" i="10"/>
  <c r="F814" i="10"/>
  <c r="G814" i="10"/>
  <c r="F815" i="10"/>
  <c r="G815" i="10"/>
  <c r="F816" i="10"/>
  <c r="G816" i="10"/>
  <c r="F817" i="10"/>
  <c r="G817" i="10"/>
  <c r="F819" i="10"/>
  <c r="G819" i="10"/>
  <c r="F820" i="10"/>
  <c r="G820" i="10"/>
  <c r="F821" i="10"/>
  <c r="G821" i="10"/>
  <c r="F822" i="10"/>
  <c r="G822" i="10"/>
  <c r="F823" i="10"/>
  <c r="G823" i="10"/>
  <c r="F824" i="10"/>
  <c r="G824" i="10"/>
  <c r="F825" i="10"/>
  <c r="G825" i="10"/>
  <c r="F826" i="10"/>
  <c r="G826" i="10"/>
  <c r="F827" i="10"/>
  <c r="G827" i="10"/>
  <c r="F828" i="10"/>
  <c r="G828" i="10"/>
  <c r="F829" i="10"/>
  <c r="G829" i="10"/>
  <c r="F830" i="10"/>
  <c r="G830" i="10"/>
  <c r="F831" i="10"/>
  <c r="G831" i="10"/>
  <c r="F832" i="10"/>
  <c r="G832" i="10"/>
  <c r="F833" i="10"/>
  <c r="G833" i="10"/>
  <c r="F834" i="10"/>
  <c r="G834" i="10"/>
  <c r="F836" i="10"/>
  <c r="G836" i="10"/>
  <c r="F837" i="10"/>
  <c r="G837" i="10"/>
  <c r="F838" i="10"/>
  <c r="G838" i="10"/>
  <c r="F839" i="10"/>
  <c r="G839" i="10"/>
  <c r="F840" i="10"/>
  <c r="G840" i="10"/>
  <c r="F841" i="10"/>
  <c r="G841" i="10"/>
  <c r="F842" i="10"/>
  <c r="G842" i="10"/>
  <c r="F843" i="10"/>
  <c r="G843" i="10"/>
  <c r="F844" i="10"/>
  <c r="G844" i="10"/>
  <c r="F845" i="10"/>
  <c r="G845" i="10"/>
  <c r="F846" i="10"/>
  <c r="G846" i="10"/>
  <c r="F847" i="10"/>
  <c r="G847" i="10"/>
  <c r="F848" i="10"/>
  <c r="G848" i="10"/>
  <c r="F849" i="10"/>
  <c r="G849" i="10"/>
  <c r="F850" i="10"/>
  <c r="G850" i="10"/>
  <c r="F851" i="10"/>
  <c r="G851" i="10"/>
  <c r="F853" i="10"/>
  <c r="G853" i="10"/>
  <c r="F854" i="10"/>
  <c r="G854" i="10"/>
  <c r="F855" i="10"/>
  <c r="G855" i="10"/>
  <c r="F856" i="10"/>
  <c r="G856" i="10"/>
  <c r="F857" i="10"/>
  <c r="G857" i="10"/>
  <c r="F858" i="10"/>
  <c r="G858" i="10"/>
  <c r="F859" i="10"/>
  <c r="G859" i="10"/>
  <c r="F860" i="10"/>
  <c r="G860" i="10"/>
  <c r="F861" i="10"/>
  <c r="G861" i="10"/>
  <c r="F862" i="10"/>
  <c r="G862" i="10"/>
  <c r="F863" i="10"/>
  <c r="G863" i="10"/>
  <c r="F864" i="10"/>
  <c r="G864" i="10"/>
  <c r="F865" i="10"/>
  <c r="G865" i="10"/>
  <c r="F866" i="10"/>
  <c r="G866" i="10"/>
  <c r="F867" i="10"/>
  <c r="G867" i="10"/>
  <c r="F868" i="10"/>
  <c r="G868" i="10"/>
  <c r="F904" i="10"/>
  <c r="G904" i="10"/>
  <c r="F905" i="10"/>
  <c r="G905" i="10"/>
  <c r="F906" i="10"/>
  <c r="G906" i="10"/>
  <c r="F907" i="10"/>
  <c r="G907" i="10"/>
  <c r="F908" i="10"/>
  <c r="G908" i="10"/>
  <c r="F909" i="10"/>
  <c r="G909" i="10"/>
  <c r="F910" i="10"/>
  <c r="G910" i="10"/>
  <c r="F911" i="10"/>
  <c r="G911" i="10"/>
  <c r="F912" i="10"/>
  <c r="G912" i="10"/>
  <c r="F913" i="10"/>
  <c r="G913" i="10"/>
  <c r="F914" i="10"/>
  <c r="G914" i="10"/>
  <c r="F915" i="10"/>
  <c r="G915" i="10"/>
  <c r="F916" i="10"/>
  <c r="G916" i="10"/>
  <c r="F917" i="10"/>
  <c r="G917" i="10"/>
  <c r="F918" i="10"/>
  <c r="G918" i="10"/>
  <c r="F919" i="10"/>
  <c r="G919" i="10"/>
  <c r="F921" i="10"/>
  <c r="G921" i="10"/>
  <c r="F922" i="10"/>
  <c r="G922" i="10"/>
  <c r="F923" i="10"/>
  <c r="G923" i="10"/>
  <c r="F924" i="10"/>
  <c r="G924" i="10"/>
  <c r="F925" i="10"/>
  <c r="G925" i="10"/>
  <c r="F926" i="10"/>
  <c r="G926" i="10"/>
  <c r="F927" i="10"/>
  <c r="G927" i="10"/>
  <c r="F928" i="10"/>
  <c r="G928" i="10"/>
  <c r="F929" i="10"/>
  <c r="G929" i="10"/>
  <c r="F930" i="10"/>
  <c r="G930" i="10"/>
  <c r="F931" i="10"/>
  <c r="G931" i="10"/>
  <c r="F932" i="10"/>
  <c r="G932" i="10"/>
  <c r="F933" i="10"/>
  <c r="G933" i="10"/>
  <c r="F934" i="10"/>
  <c r="G934" i="10"/>
  <c r="F935" i="10"/>
  <c r="G935" i="10"/>
  <c r="F936" i="10"/>
  <c r="G936" i="10"/>
  <c r="F938" i="10"/>
  <c r="G938" i="10"/>
  <c r="F939" i="10"/>
  <c r="G939" i="10"/>
  <c r="F940" i="10"/>
  <c r="G940" i="10"/>
  <c r="F941" i="10"/>
  <c r="G941" i="10"/>
  <c r="F942" i="10"/>
  <c r="G942" i="10"/>
  <c r="F943" i="10"/>
  <c r="G943" i="10"/>
  <c r="F944" i="10"/>
  <c r="G944" i="10"/>
  <c r="F945" i="10"/>
  <c r="G945" i="10"/>
  <c r="F946" i="10"/>
  <c r="G946" i="10"/>
  <c r="F947" i="10"/>
  <c r="G947" i="10"/>
  <c r="F948" i="10"/>
  <c r="G948" i="10"/>
  <c r="F949" i="10"/>
  <c r="G949" i="10"/>
  <c r="F950" i="10"/>
  <c r="G950" i="10"/>
  <c r="F951" i="10"/>
  <c r="G951" i="10"/>
  <c r="F952" i="10"/>
  <c r="G952" i="10"/>
  <c r="F953" i="10"/>
  <c r="G953" i="10"/>
  <c r="F972" i="10"/>
  <c r="G972" i="10"/>
  <c r="F973" i="10"/>
  <c r="G973" i="10"/>
  <c r="F974" i="10"/>
  <c r="G974" i="10"/>
  <c r="F975" i="10"/>
  <c r="G975" i="10"/>
  <c r="F976" i="10"/>
  <c r="G976" i="10"/>
  <c r="F977" i="10"/>
  <c r="G977" i="10"/>
  <c r="F978" i="10"/>
  <c r="G978" i="10"/>
  <c r="F979" i="10"/>
  <c r="G979" i="10"/>
  <c r="F980" i="10"/>
  <c r="G980" i="10"/>
  <c r="F981" i="10"/>
  <c r="G981" i="10"/>
  <c r="F982" i="10"/>
  <c r="G982" i="10"/>
  <c r="F983" i="10"/>
  <c r="G983" i="10"/>
  <c r="F984" i="10"/>
  <c r="G984" i="10"/>
  <c r="F985" i="10"/>
  <c r="G985" i="10"/>
  <c r="F986" i="10"/>
  <c r="G986" i="10"/>
  <c r="F987" i="10"/>
  <c r="G987" i="10"/>
  <c r="F989" i="10"/>
  <c r="G989" i="10"/>
  <c r="F990" i="10"/>
  <c r="G990" i="10"/>
  <c r="F991" i="10"/>
  <c r="G991" i="10"/>
  <c r="F992" i="10"/>
  <c r="G992" i="10"/>
  <c r="F993" i="10"/>
  <c r="G993" i="10"/>
  <c r="F994" i="10"/>
  <c r="G994" i="10"/>
  <c r="F995" i="10"/>
  <c r="G995" i="10"/>
  <c r="F996" i="10"/>
  <c r="G996" i="10"/>
  <c r="F997" i="10"/>
  <c r="G997" i="10"/>
  <c r="F998" i="10"/>
  <c r="G998" i="10"/>
  <c r="F999" i="10"/>
  <c r="G999" i="10"/>
  <c r="F1000" i="10"/>
  <c r="G1000" i="10"/>
  <c r="F1001" i="10"/>
  <c r="G1001" i="10"/>
  <c r="F1002" i="10"/>
  <c r="G1002" i="10"/>
  <c r="F1003" i="10"/>
  <c r="G1003" i="10"/>
  <c r="F1004" i="10"/>
  <c r="G1004" i="10"/>
  <c r="F1023" i="10"/>
  <c r="G1023" i="10"/>
  <c r="F1024" i="10"/>
  <c r="G1024" i="10"/>
  <c r="F1025" i="10"/>
  <c r="G1025" i="10"/>
  <c r="F1026" i="10"/>
  <c r="G1026" i="10"/>
  <c r="F1027" i="10"/>
  <c r="G1027" i="10"/>
  <c r="F1028" i="10"/>
  <c r="G1028" i="10"/>
  <c r="F1029" i="10"/>
  <c r="G1029" i="10"/>
  <c r="F1030" i="10"/>
  <c r="G1030" i="10"/>
  <c r="F1031" i="10"/>
  <c r="G1031" i="10"/>
  <c r="F1032" i="10"/>
  <c r="G1032" i="10"/>
  <c r="F1033" i="10"/>
  <c r="G1033" i="10"/>
  <c r="F1034" i="10"/>
  <c r="G1034" i="10"/>
  <c r="F1035" i="10"/>
  <c r="G1035" i="10"/>
  <c r="F1036" i="10"/>
  <c r="G1036" i="10"/>
  <c r="F1037" i="10"/>
  <c r="G1037" i="10"/>
  <c r="F1038" i="10"/>
  <c r="G1038" i="10"/>
  <c r="F1040" i="10"/>
  <c r="G1040" i="10"/>
  <c r="F1041" i="10"/>
  <c r="G1041" i="10"/>
  <c r="F1042" i="10"/>
  <c r="G1042" i="10"/>
  <c r="F1043" i="10"/>
  <c r="G1043" i="10"/>
  <c r="F1044" i="10"/>
  <c r="G1044" i="10"/>
  <c r="F1045" i="10"/>
  <c r="G1045" i="10"/>
  <c r="F1046" i="10"/>
  <c r="G1046" i="10"/>
  <c r="F1047" i="10"/>
  <c r="G1047" i="10"/>
  <c r="F1048" i="10"/>
  <c r="G1048" i="10"/>
  <c r="F1049" i="10"/>
  <c r="G1049" i="10"/>
  <c r="F1050" i="10"/>
  <c r="G1050" i="10"/>
  <c r="F1051" i="10"/>
  <c r="G1051" i="10"/>
  <c r="F1052" i="10"/>
  <c r="G1052" i="10"/>
  <c r="F1053" i="10"/>
  <c r="G1053" i="10"/>
  <c r="F1054" i="10"/>
  <c r="G1054" i="10"/>
  <c r="F1055" i="10"/>
  <c r="G1055" i="10"/>
  <c r="F1057" i="10"/>
  <c r="G1057" i="10"/>
  <c r="F1058" i="10"/>
  <c r="G1058" i="10"/>
  <c r="F1059" i="10"/>
  <c r="G1059" i="10"/>
  <c r="F1060" i="10"/>
  <c r="G1060" i="10"/>
  <c r="F1061" i="10"/>
  <c r="G1061" i="10"/>
  <c r="F1062" i="10"/>
  <c r="G1062" i="10"/>
  <c r="F1063" i="10"/>
  <c r="G1063" i="10"/>
  <c r="F1064" i="10"/>
  <c r="G1064" i="10"/>
  <c r="F1065" i="10"/>
  <c r="G1065" i="10"/>
  <c r="F1066" i="10"/>
  <c r="G1066" i="10"/>
  <c r="F1067" i="10"/>
  <c r="G1067" i="10"/>
  <c r="F1068" i="10"/>
  <c r="G1068" i="10"/>
  <c r="F1069" i="10"/>
  <c r="G1069" i="10"/>
  <c r="F1070" i="10"/>
  <c r="G1070" i="10"/>
  <c r="F1071" i="10"/>
  <c r="G1071" i="10"/>
  <c r="F1072" i="10"/>
  <c r="G1072" i="10"/>
  <c r="F1074" i="10"/>
  <c r="G1074" i="10"/>
  <c r="F1075" i="10"/>
  <c r="G1075" i="10"/>
  <c r="F1076" i="10"/>
  <c r="G1076" i="10"/>
  <c r="F1077" i="10"/>
  <c r="G1077" i="10"/>
  <c r="F1078" i="10"/>
  <c r="G1078" i="10"/>
  <c r="F1079" i="10"/>
  <c r="G1079" i="10"/>
  <c r="F1080" i="10"/>
  <c r="G1080" i="10"/>
  <c r="F1081" i="10"/>
  <c r="G1081" i="10"/>
  <c r="F1082" i="10"/>
  <c r="G1082" i="10"/>
  <c r="F1083" i="10"/>
  <c r="G1083" i="10"/>
  <c r="F1084" i="10"/>
  <c r="G1084" i="10"/>
  <c r="F1085" i="10"/>
  <c r="G1085" i="10"/>
  <c r="F1086" i="10"/>
  <c r="G1086" i="10"/>
  <c r="F1087" i="10"/>
  <c r="G1087" i="10"/>
  <c r="F1088" i="10"/>
  <c r="G1088" i="10"/>
  <c r="F1089" i="10"/>
  <c r="G1089" i="10"/>
  <c r="F1091" i="10"/>
  <c r="G1091" i="10"/>
  <c r="F1092" i="10"/>
  <c r="G1092" i="10"/>
  <c r="F1093" i="10"/>
  <c r="G1093" i="10"/>
  <c r="F1094" i="10"/>
  <c r="G1094" i="10"/>
  <c r="F1095" i="10"/>
  <c r="G1095" i="10"/>
  <c r="F1096" i="10"/>
  <c r="G1096" i="10"/>
  <c r="F1097" i="10"/>
  <c r="G1097" i="10"/>
  <c r="F1098" i="10"/>
  <c r="G1098" i="10"/>
  <c r="F1099" i="10"/>
  <c r="G1099" i="10"/>
  <c r="F1100" i="10"/>
  <c r="G1100" i="10"/>
  <c r="F1101" i="10"/>
  <c r="G1101" i="10"/>
  <c r="F1102" i="10"/>
  <c r="G1102" i="10"/>
  <c r="F1103" i="10"/>
  <c r="G1103" i="10"/>
  <c r="F1104" i="10"/>
  <c r="G1104" i="10"/>
  <c r="F1105" i="10"/>
  <c r="G1105" i="10"/>
  <c r="F1106" i="10"/>
  <c r="G1106" i="10"/>
  <c r="F1125" i="10"/>
  <c r="G1125" i="10"/>
  <c r="F1126" i="10"/>
  <c r="G1126" i="10"/>
  <c r="F1127" i="10"/>
  <c r="G1127" i="10"/>
  <c r="F1128" i="10"/>
  <c r="G1128" i="10"/>
  <c r="F1129" i="10"/>
  <c r="G1129" i="10"/>
  <c r="F1130" i="10"/>
  <c r="G1130" i="10"/>
  <c r="F1131" i="10"/>
  <c r="G1131" i="10"/>
  <c r="F1132" i="10"/>
  <c r="G1132" i="10"/>
  <c r="F1133" i="10"/>
  <c r="G1133" i="10"/>
  <c r="F1134" i="10"/>
  <c r="G1134" i="10"/>
  <c r="F1135" i="10"/>
  <c r="G1135" i="10"/>
  <c r="F1136" i="10"/>
  <c r="G1136" i="10"/>
  <c r="F1137" i="10"/>
  <c r="G1137" i="10"/>
  <c r="F1138" i="10"/>
  <c r="G1138" i="10"/>
  <c r="F1139" i="10"/>
  <c r="G1139" i="10"/>
  <c r="F1140" i="10"/>
  <c r="G1140" i="10"/>
  <c r="F1142" i="10"/>
  <c r="G1142" i="10"/>
  <c r="F1143" i="10"/>
  <c r="G1143" i="10"/>
  <c r="F1144" i="10"/>
  <c r="G1144" i="10"/>
  <c r="F1145" i="10"/>
  <c r="G1145" i="10"/>
  <c r="F1146" i="10"/>
  <c r="G1146" i="10"/>
  <c r="F1147" i="10"/>
  <c r="G1147" i="10"/>
  <c r="F1148" i="10"/>
  <c r="G1148" i="10"/>
  <c r="F1149" i="10"/>
  <c r="G1149" i="10"/>
  <c r="F1150" i="10"/>
  <c r="G1150" i="10"/>
  <c r="F1151" i="10"/>
  <c r="G1151" i="10"/>
  <c r="F1152" i="10"/>
  <c r="G1152" i="10"/>
  <c r="F1153" i="10"/>
  <c r="G1153" i="10"/>
  <c r="F1154" i="10"/>
  <c r="G1154" i="10"/>
  <c r="F1155" i="10"/>
  <c r="G1155" i="10"/>
  <c r="F1156" i="10"/>
  <c r="G1156" i="10"/>
  <c r="F1157" i="10"/>
  <c r="G1157" i="10"/>
  <c r="F1159" i="10"/>
  <c r="G1159" i="10"/>
  <c r="F1160" i="10"/>
  <c r="G1160" i="10"/>
  <c r="F1161" i="10"/>
  <c r="G1161" i="10"/>
  <c r="F1162" i="10"/>
  <c r="G1162" i="10"/>
  <c r="F1163" i="10"/>
  <c r="G1163" i="10"/>
  <c r="F1164" i="10"/>
  <c r="G1164" i="10"/>
  <c r="F1165" i="10"/>
  <c r="G1165" i="10"/>
  <c r="F1166" i="10"/>
  <c r="G1166" i="10"/>
  <c r="F1167" i="10"/>
  <c r="G1167" i="10"/>
  <c r="F1168" i="10"/>
  <c r="G1168" i="10"/>
  <c r="F1169" i="10"/>
  <c r="G1169" i="10"/>
  <c r="F1170" i="10"/>
  <c r="G1170" i="10"/>
  <c r="F1171" i="10"/>
  <c r="G1171" i="10"/>
  <c r="F1172" i="10"/>
  <c r="G1172" i="10"/>
  <c r="F1173" i="10"/>
  <c r="G1173" i="10"/>
  <c r="F1174" i="10"/>
  <c r="G1174" i="10"/>
  <c r="F1193" i="10"/>
  <c r="G1193" i="10"/>
  <c r="F1194" i="10"/>
  <c r="G1194" i="10"/>
  <c r="F1195" i="10"/>
  <c r="G1195" i="10"/>
  <c r="F1196" i="10"/>
  <c r="G1196" i="10"/>
  <c r="F1197" i="10"/>
  <c r="G1197" i="10"/>
  <c r="F1198" i="10"/>
  <c r="G1198" i="10"/>
  <c r="F1199" i="10"/>
  <c r="G1199" i="10"/>
  <c r="F1200" i="10"/>
  <c r="G1200" i="10"/>
  <c r="F1201" i="10"/>
  <c r="G1201" i="10"/>
  <c r="F1202" i="10"/>
  <c r="G1202" i="10"/>
  <c r="F1203" i="10"/>
  <c r="G1203" i="10"/>
  <c r="F1204" i="10"/>
  <c r="G1204" i="10"/>
  <c r="F1205" i="10"/>
  <c r="G1205" i="10"/>
  <c r="F1206" i="10"/>
  <c r="G1206" i="10"/>
  <c r="F1207" i="10"/>
  <c r="G1207" i="10"/>
  <c r="F1208" i="10"/>
  <c r="G1208" i="10"/>
  <c r="F1227" i="10"/>
  <c r="G1227" i="10"/>
  <c r="F1228" i="10"/>
  <c r="G1228" i="10"/>
  <c r="F1229" i="10"/>
  <c r="G1229" i="10"/>
  <c r="F1230" i="10"/>
  <c r="G1230" i="10"/>
  <c r="F1231" i="10"/>
  <c r="G1231" i="10"/>
  <c r="F1232" i="10"/>
  <c r="G1232" i="10"/>
  <c r="F1233" i="10"/>
  <c r="G1233" i="10"/>
  <c r="F1234" i="10"/>
  <c r="G1234" i="10"/>
  <c r="F1235" i="10"/>
  <c r="G1235" i="10"/>
  <c r="F1236" i="10"/>
  <c r="G1236" i="10"/>
  <c r="F1237" i="10"/>
  <c r="G1237" i="10"/>
  <c r="F1238" i="10"/>
  <c r="G1238" i="10"/>
  <c r="F1239" i="10"/>
  <c r="G1239" i="10"/>
  <c r="F1240" i="10"/>
  <c r="G1240" i="10"/>
  <c r="F1241" i="10"/>
  <c r="G1241" i="10"/>
  <c r="F1242" i="10"/>
  <c r="G1242" i="10"/>
  <c r="F1244" i="10"/>
  <c r="G1244" i="10"/>
  <c r="F1245" i="10"/>
  <c r="G1245" i="10"/>
  <c r="F1246" i="10"/>
  <c r="G1246" i="10"/>
  <c r="F1247" i="10"/>
  <c r="G1247" i="10"/>
  <c r="F1248" i="10"/>
  <c r="G1248" i="10"/>
  <c r="F1249" i="10"/>
  <c r="G1249" i="10"/>
  <c r="F1250" i="10"/>
  <c r="G1250" i="10"/>
  <c r="F1251" i="10"/>
  <c r="G1251" i="10"/>
  <c r="F1252" i="10"/>
  <c r="G1252" i="10"/>
  <c r="F1253" i="10"/>
  <c r="G1253" i="10"/>
  <c r="F1254" i="10"/>
  <c r="G1254" i="10"/>
  <c r="F1255" i="10"/>
  <c r="G1255" i="10"/>
  <c r="F1256" i="10"/>
  <c r="G1256" i="10"/>
  <c r="F1257" i="10"/>
  <c r="G1257" i="10"/>
  <c r="F1258" i="10"/>
  <c r="G1258" i="10"/>
  <c r="F1259" i="10"/>
  <c r="G1259" i="10"/>
  <c r="F1261" i="10"/>
  <c r="G1261" i="10"/>
  <c r="F1262" i="10"/>
  <c r="G1262" i="10"/>
  <c r="F1263" i="10"/>
  <c r="G1263" i="10"/>
  <c r="F1264" i="10"/>
  <c r="G1264" i="10"/>
  <c r="F1265" i="10"/>
  <c r="G1265" i="10"/>
  <c r="F1266" i="10"/>
  <c r="G1266" i="10"/>
  <c r="F1267" i="10"/>
  <c r="G1267" i="10"/>
  <c r="F1268" i="10"/>
  <c r="G1268" i="10"/>
  <c r="F1269" i="10"/>
  <c r="G1269" i="10"/>
  <c r="F1270" i="10"/>
  <c r="G1270" i="10"/>
  <c r="F1271" i="10"/>
  <c r="G1271" i="10"/>
  <c r="F1272" i="10"/>
  <c r="G1272" i="10"/>
  <c r="F1273" i="10"/>
  <c r="G1273" i="10"/>
  <c r="F1274" i="10"/>
  <c r="G1274" i="10"/>
  <c r="F1275" i="10"/>
  <c r="G1275" i="10"/>
  <c r="F1276" i="10"/>
  <c r="G1276" i="10"/>
  <c r="F1313" i="10"/>
  <c r="G1313" i="10"/>
  <c r="F1314" i="10"/>
  <c r="G1314" i="10"/>
  <c r="F1315" i="10"/>
  <c r="G1315" i="10"/>
  <c r="F1316" i="10"/>
  <c r="G1316" i="10"/>
  <c r="F1317" i="10"/>
  <c r="G1317" i="10"/>
  <c r="F1318" i="10"/>
  <c r="G1318" i="10"/>
  <c r="F1319" i="10"/>
  <c r="G1319" i="10"/>
  <c r="F1320" i="10"/>
  <c r="G1320" i="10"/>
  <c r="F1321" i="10"/>
  <c r="G1321" i="10"/>
  <c r="F1322" i="10"/>
  <c r="G1322" i="10"/>
  <c r="F1323" i="10"/>
  <c r="G1323" i="10"/>
  <c r="F1324" i="10"/>
  <c r="G1324" i="10"/>
  <c r="F1325" i="10"/>
  <c r="G1325" i="10"/>
  <c r="F1326" i="10"/>
  <c r="G1326" i="10"/>
  <c r="F1327" i="10"/>
  <c r="G1327" i="10"/>
  <c r="F1328" i="10"/>
  <c r="G1328" i="10"/>
  <c r="F1330" i="10"/>
  <c r="G1330" i="10"/>
  <c r="F1331" i="10"/>
  <c r="G1331" i="10"/>
  <c r="F1332" i="10"/>
  <c r="G1332" i="10"/>
  <c r="F1333" i="10"/>
  <c r="G1333" i="10"/>
  <c r="F1334" i="10"/>
  <c r="G1334" i="10"/>
  <c r="F1335" i="10"/>
  <c r="G1335" i="10"/>
  <c r="F1336" i="10"/>
  <c r="G1336" i="10"/>
  <c r="F1337" i="10"/>
  <c r="G1337" i="10"/>
  <c r="F1338" i="10"/>
  <c r="G1338" i="10"/>
  <c r="F1339" i="10"/>
  <c r="G1339" i="10"/>
  <c r="F1340" i="10"/>
  <c r="G1340" i="10"/>
  <c r="F1341" i="10"/>
  <c r="G1341" i="10"/>
  <c r="F1342" i="10"/>
  <c r="G1342" i="10"/>
  <c r="F1343" i="10"/>
  <c r="G1343" i="10"/>
  <c r="F1344" i="10"/>
  <c r="G1344" i="10"/>
  <c r="F1345" i="10"/>
  <c r="G1345" i="10"/>
  <c r="F1347" i="10"/>
  <c r="G1347" i="10"/>
  <c r="F1348" i="10"/>
  <c r="G1348" i="10"/>
  <c r="F1349" i="10"/>
  <c r="G1349" i="10"/>
  <c r="F1350" i="10"/>
  <c r="G1350" i="10"/>
  <c r="F1351" i="10"/>
  <c r="G1351" i="10"/>
  <c r="F1352" i="10"/>
  <c r="G1352" i="10"/>
  <c r="F1353" i="10"/>
  <c r="G1353" i="10"/>
  <c r="F1354" i="10"/>
  <c r="G1354" i="10"/>
  <c r="F1355" i="10"/>
  <c r="G1355" i="10"/>
  <c r="F1356" i="10"/>
  <c r="G1356" i="10"/>
  <c r="F1357" i="10"/>
  <c r="G1357" i="10"/>
  <c r="F1358" i="10"/>
  <c r="G1358" i="10"/>
  <c r="F1359" i="10"/>
  <c r="G1359" i="10"/>
  <c r="F1360" i="10"/>
  <c r="G1360" i="10"/>
  <c r="F1361" i="10"/>
  <c r="G1361" i="10"/>
  <c r="F1362" i="10"/>
  <c r="G1362" i="10"/>
  <c r="F1381" i="10"/>
  <c r="G1381" i="10"/>
  <c r="F1382" i="10"/>
  <c r="G1382" i="10"/>
  <c r="F1383" i="10"/>
  <c r="G1383" i="10"/>
  <c r="F1384" i="10"/>
  <c r="G1384" i="10"/>
  <c r="F1385" i="10"/>
  <c r="G1385" i="10"/>
  <c r="F1386" i="10"/>
  <c r="G1386" i="10"/>
  <c r="F1387" i="10"/>
  <c r="G1387" i="10"/>
  <c r="F1388" i="10"/>
  <c r="G1388" i="10"/>
  <c r="F1389" i="10"/>
  <c r="G1389" i="10"/>
  <c r="F1390" i="10"/>
  <c r="G1390" i="10"/>
  <c r="F1391" i="10"/>
  <c r="G1391" i="10"/>
  <c r="F1392" i="10"/>
  <c r="G1392" i="10"/>
  <c r="F1393" i="10"/>
  <c r="G1393" i="10"/>
  <c r="F1394" i="10"/>
  <c r="G1394" i="10"/>
  <c r="F1395" i="10"/>
  <c r="G1395" i="10"/>
  <c r="F1396" i="10"/>
  <c r="G1396" i="10"/>
  <c r="F1398" i="10"/>
  <c r="G1398" i="10"/>
  <c r="F1399" i="10"/>
  <c r="G1399" i="10"/>
  <c r="F1400" i="10"/>
  <c r="G1400" i="10"/>
  <c r="F1401" i="10"/>
  <c r="G1401" i="10"/>
  <c r="F1402" i="10"/>
  <c r="G1402" i="10"/>
  <c r="F1403" i="10"/>
  <c r="G1403" i="10"/>
  <c r="F1404" i="10"/>
  <c r="G1404" i="10"/>
  <c r="F1405" i="10"/>
  <c r="G1405" i="10"/>
  <c r="F1406" i="10"/>
  <c r="G1406" i="10"/>
  <c r="F1407" i="10"/>
  <c r="G1407" i="10"/>
  <c r="F1408" i="10"/>
  <c r="G1408" i="10"/>
  <c r="F1409" i="10"/>
  <c r="G1409" i="10"/>
  <c r="F1410" i="10"/>
  <c r="G1410" i="10"/>
  <c r="F1411" i="10"/>
  <c r="G1411" i="10"/>
  <c r="F1412" i="10"/>
  <c r="G1412" i="10"/>
  <c r="F1413" i="10"/>
  <c r="G1413" i="10"/>
  <c r="F1415" i="10"/>
  <c r="G1415" i="10"/>
  <c r="F1416" i="10"/>
  <c r="G1416" i="10"/>
  <c r="F1417" i="10"/>
  <c r="G1417" i="10"/>
  <c r="F1418" i="10"/>
  <c r="G1418" i="10"/>
  <c r="F1419" i="10"/>
  <c r="G1419" i="10"/>
  <c r="F1420" i="10"/>
  <c r="G1420" i="10"/>
  <c r="F1421" i="10"/>
  <c r="G1421" i="10"/>
  <c r="F1422" i="10"/>
  <c r="G1422" i="10"/>
  <c r="F1423" i="10"/>
  <c r="G1423" i="10"/>
  <c r="F1424" i="10"/>
  <c r="G1424" i="10"/>
  <c r="F1425" i="10"/>
  <c r="G1425" i="10"/>
  <c r="F1426" i="10"/>
  <c r="G1426" i="10"/>
  <c r="F1427" i="10"/>
  <c r="G1427" i="10"/>
  <c r="F1428" i="10"/>
  <c r="G1428" i="10"/>
  <c r="F1429" i="10"/>
  <c r="G1429" i="10"/>
  <c r="F1430" i="10"/>
  <c r="G1430" i="10"/>
  <c r="F1432" i="10"/>
  <c r="G1432" i="10"/>
  <c r="F1433" i="10"/>
  <c r="G1433" i="10"/>
  <c r="F1434" i="10"/>
  <c r="G1434" i="10"/>
  <c r="F1435" i="10"/>
  <c r="G1435" i="10"/>
  <c r="F1436" i="10"/>
  <c r="G1436" i="10"/>
  <c r="F1437" i="10"/>
  <c r="G1437" i="10"/>
  <c r="F1438" i="10"/>
  <c r="G1438" i="10"/>
  <c r="F1439" i="10"/>
  <c r="G1439" i="10"/>
  <c r="F1440" i="10"/>
  <c r="G1440" i="10"/>
  <c r="F1441" i="10"/>
  <c r="G1441" i="10"/>
  <c r="F1442" i="10"/>
  <c r="G1442" i="10"/>
  <c r="F1443" i="10"/>
  <c r="G1443" i="10"/>
  <c r="F1444" i="10"/>
  <c r="G1444" i="10"/>
  <c r="F1445" i="10"/>
  <c r="G1445" i="10"/>
  <c r="F1446" i="10"/>
  <c r="G1446" i="10"/>
  <c r="F1447" i="10"/>
  <c r="G1447" i="10"/>
  <c r="F1484" i="10"/>
  <c r="G1484" i="10"/>
  <c r="F1485" i="10"/>
  <c r="G1485" i="10"/>
  <c r="F1486" i="10"/>
  <c r="G1486" i="10"/>
  <c r="F1487" i="10"/>
  <c r="G1487" i="10"/>
  <c r="F1488" i="10"/>
  <c r="G1488" i="10"/>
  <c r="F1489" i="10"/>
  <c r="G1489" i="10"/>
  <c r="F1490" i="10"/>
  <c r="G1490" i="10"/>
  <c r="F1491" i="10"/>
  <c r="G1491" i="10"/>
  <c r="F1492" i="10"/>
  <c r="G1492" i="10"/>
  <c r="F1493" i="10"/>
  <c r="G1493" i="10"/>
  <c r="F1494" i="10"/>
  <c r="G1494" i="10"/>
  <c r="F1495" i="10"/>
  <c r="G1495" i="10"/>
  <c r="F1496" i="10"/>
  <c r="G1496" i="10"/>
  <c r="F1497" i="10"/>
  <c r="G1497" i="10"/>
  <c r="F1498" i="10"/>
  <c r="G1498" i="10"/>
  <c r="F1499" i="10"/>
  <c r="G1499" i="10"/>
  <c r="F1518" i="10"/>
  <c r="G1518" i="10"/>
  <c r="F1519" i="10"/>
  <c r="G1519" i="10"/>
  <c r="F1520" i="10"/>
  <c r="G1520" i="10"/>
  <c r="F1521" i="10"/>
  <c r="G1521" i="10"/>
  <c r="F1522" i="10"/>
  <c r="G1522" i="10"/>
  <c r="F1523" i="10"/>
  <c r="G1523" i="10"/>
  <c r="F1524" i="10"/>
  <c r="G1524" i="10"/>
  <c r="F1525" i="10"/>
  <c r="G1525" i="10"/>
  <c r="F1526" i="10"/>
  <c r="G1526" i="10"/>
  <c r="F1527" i="10"/>
  <c r="G1527" i="10"/>
  <c r="F1528" i="10"/>
  <c r="G1528" i="10"/>
  <c r="F1529" i="10"/>
  <c r="G1529" i="10"/>
  <c r="F1530" i="10"/>
  <c r="G1530" i="10"/>
  <c r="F1531" i="10"/>
  <c r="G1531" i="10"/>
  <c r="F1532" i="10"/>
  <c r="G1532" i="10"/>
  <c r="F1533" i="10"/>
  <c r="G1533" i="10"/>
  <c r="F1535" i="10"/>
  <c r="G1535" i="10"/>
  <c r="F1536" i="10"/>
  <c r="G1536" i="10"/>
  <c r="F1537" i="10"/>
  <c r="G1537" i="10"/>
  <c r="F1538" i="10"/>
  <c r="G1538" i="10"/>
  <c r="F1539" i="10"/>
  <c r="G1539" i="10"/>
  <c r="F1540" i="10"/>
  <c r="G1540" i="10"/>
  <c r="F1541" i="10"/>
  <c r="G1541" i="10"/>
  <c r="F1542" i="10"/>
  <c r="G1542" i="10"/>
  <c r="F1543" i="10"/>
  <c r="G1543" i="10"/>
  <c r="F1544" i="10"/>
  <c r="G1544" i="10"/>
  <c r="F1545" i="10"/>
  <c r="G1545" i="10"/>
  <c r="F1546" i="10"/>
  <c r="G1546" i="10"/>
  <c r="F1547" i="10"/>
  <c r="G1547" i="10"/>
  <c r="F1548" i="10"/>
  <c r="G1548" i="10"/>
  <c r="F1549" i="10"/>
  <c r="G1549" i="10"/>
  <c r="F1550" i="10"/>
  <c r="G1550" i="10"/>
  <c r="F1569" i="10"/>
  <c r="G1569" i="10"/>
  <c r="F1570" i="10"/>
  <c r="G1570" i="10"/>
  <c r="F1571" i="10"/>
  <c r="G1571" i="10"/>
  <c r="F1572" i="10"/>
  <c r="G1572" i="10"/>
  <c r="F1573" i="10"/>
  <c r="G1573" i="10"/>
  <c r="F1574" i="10"/>
  <c r="G1574" i="10"/>
  <c r="F1575" i="10"/>
  <c r="G1575" i="10"/>
  <c r="F1576" i="10"/>
  <c r="G1576" i="10"/>
  <c r="F1577" i="10"/>
  <c r="G1577" i="10"/>
  <c r="F1578" i="10"/>
  <c r="G1578" i="10"/>
  <c r="F1579" i="10"/>
  <c r="G1579" i="10"/>
  <c r="F1580" i="10"/>
  <c r="G1580" i="10"/>
  <c r="F1581" i="10"/>
  <c r="G1581" i="10"/>
  <c r="F1582" i="10"/>
  <c r="G1582" i="10"/>
  <c r="F1583" i="10"/>
  <c r="G1583" i="10"/>
  <c r="F1584" i="10"/>
  <c r="G1584" i="10"/>
  <c r="F1586" i="10"/>
  <c r="G1586" i="10"/>
  <c r="F1587" i="10"/>
  <c r="G1587" i="10"/>
  <c r="F1588" i="10"/>
  <c r="G1588" i="10"/>
  <c r="F1589" i="10"/>
  <c r="G1589" i="10"/>
  <c r="F1590" i="10"/>
  <c r="G1590" i="10"/>
  <c r="F1591" i="10"/>
  <c r="G1591" i="10"/>
  <c r="F1592" i="10"/>
  <c r="G1592" i="10"/>
  <c r="F1593" i="10"/>
  <c r="G1593" i="10"/>
  <c r="F1594" i="10"/>
  <c r="G1594" i="10"/>
  <c r="F1595" i="10"/>
  <c r="G1595" i="10"/>
  <c r="F1596" i="10"/>
  <c r="G1596" i="10"/>
  <c r="F1597" i="10"/>
  <c r="G1597" i="10"/>
  <c r="F1598" i="10"/>
  <c r="G1598" i="10"/>
  <c r="F1599" i="10"/>
  <c r="G1599" i="10"/>
  <c r="F1600" i="10"/>
  <c r="G1600" i="10"/>
  <c r="F1601" i="10"/>
  <c r="G1601" i="10"/>
  <c r="F1603" i="10"/>
  <c r="G1603" i="10"/>
  <c r="F1604" i="10"/>
  <c r="G1604" i="10"/>
  <c r="F1605" i="10"/>
  <c r="G1605" i="10"/>
  <c r="F1606" i="10"/>
  <c r="G1606" i="10"/>
  <c r="F1607" i="10"/>
  <c r="G1607" i="10"/>
  <c r="F1608" i="10"/>
  <c r="G1608" i="10"/>
  <c r="F1609" i="10"/>
  <c r="G1609" i="10"/>
  <c r="F1610" i="10"/>
  <c r="G1610" i="10"/>
  <c r="F1611" i="10"/>
  <c r="G1611" i="10"/>
  <c r="F1612" i="10"/>
  <c r="G1612" i="10"/>
  <c r="F1613" i="10"/>
  <c r="G1613" i="10"/>
  <c r="F1614" i="10"/>
  <c r="G1614" i="10"/>
  <c r="F1615" i="10"/>
  <c r="G1615" i="10"/>
  <c r="F1616" i="10"/>
  <c r="G1616" i="10"/>
  <c r="F1617" i="10"/>
  <c r="G1617" i="10"/>
  <c r="F1618" i="10"/>
  <c r="G1618" i="10"/>
  <c r="F1620" i="10"/>
  <c r="G1620" i="10"/>
  <c r="F1621" i="10"/>
  <c r="G1621" i="10"/>
  <c r="F1622" i="10"/>
  <c r="G1622" i="10"/>
  <c r="F1623" i="10"/>
  <c r="G1623" i="10"/>
  <c r="F1624" i="10"/>
  <c r="G1624" i="10"/>
  <c r="F1625" i="10"/>
  <c r="G1625" i="10"/>
  <c r="F1626" i="10"/>
  <c r="G1626" i="10"/>
  <c r="F1627" i="10"/>
  <c r="G1627" i="10"/>
  <c r="F1628" i="10"/>
  <c r="G1628" i="10"/>
  <c r="F1629" i="10"/>
  <c r="G1629" i="10"/>
  <c r="F1630" i="10"/>
  <c r="G1630" i="10"/>
  <c r="F1631" i="10"/>
  <c r="G1631" i="10"/>
  <c r="F1632" i="10"/>
  <c r="G1632" i="10"/>
  <c r="F1633" i="10"/>
  <c r="G1633" i="10"/>
  <c r="F1634" i="10"/>
  <c r="G1634" i="10"/>
  <c r="F1635" i="10"/>
  <c r="G1635" i="10"/>
  <c r="F1637" i="10"/>
  <c r="G1637" i="10"/>
  <c r="F1638" i="10"/>
  <c r="G1638" i="10"/>
  <c r="F1639" i="10"/>
  <c r="G1639" i="10"/>
  <c r="F1640" i="10"/>
  <c r="G1640" i="10"/>
  <c r="F1641" i="10"/>
  <c r="G1641" i="10"/>
  <c r="F1642" i="10"/>
  <c r="G1642" i="10"/>
  <c r="F1643" i="10"/>
  <c r="G1643" i="10"/>
  <c r="F1644" i="10"/>
  <c r="G1644" i="10"/>
  <c r="F1645" i="10"/>
  <c r="G1645" i="10"/>
  <c r="F1646" i="10"/>
  <c r="G1646" i="10"/>
  <c r="F1647" i="10"/>
  <c r="G1647" i="10"/>
  <c r="F1648" i="10"/>
  <c r="G1648" i="10"/>
  <c r="F1649" i="10"/>
  <c r="G1649" i="10"/>
  <c r="F1650" i="10"/>
  <c r="G1650" i="10"/>
  <c r="F1651" i="10"/>
  <c r="G1651" i="10"/>
  <c r="F1652" i="10"/>
  <c r="G1652" i="10"/>
  <c r="F1654" i="10"/>
  <c r="G1654" i="10"/>
  <c r="F1655" i="10"/>
  <c r="G1655" i="10"/>
  <c r="F1656" i="10"/>
  <c r="G1656" i="10"/>
  <c r="F1657" i="10"/>
  <c r="G1657" i="10"/>
  <c r="F1658" i="10"/>
  <c r="G1658" i="10"/>
  <c r="F1659" i="10"/>
  <c r="G1659" i="10"/>
  <c r="F1660" i="10"/>
  <c r="G1660" i="10"/>
  <c r="F1661" i="10"/>
  <c r="F1662" i="10"/>
  <c r="G1662" i="10"/>
  <c r="F1663" i="10"/>
  <c r="G1663" i="10"/>
  <c r="F1664" i="10"/>
  <c r="G1664" i="10"/>
  <c r="F1665" i="10"/>
  <c r="G1665" i="10"/>
  <c r="F1666" i="10"/>
  <c r="G1666" i="10"/>
  <c r="F1667" i="10"/>
  <c r="G1667" i="10"/>
  <c r="F1668" i="10"/>
  <c r="G1668" i="10"/>
  <c r="F1669" i="10"/>
  <c r="G1669" i="10"/>
  <c r="F1671" i="10"/>
  <c r="G1671" i="10"/>
  <c r="F1672" i="10"/>
  <c r="G1672" i="10"/>
  <c r="F1673" i="10"/>
  <c r="G1673" i="10"/>
  <c r="F1674" i="10"/>
  <c r="G1674" i="10"/>
  <c r="F1675" i="10"/>
  <c r="G1675" i="10"/>
  <c r="F1676" i="10"/>
  <c r="G1676" i="10"/>
  <c r="F1677" i="10"/>
  <c r="G1677" i="10"/>
  <c r="F1678" i="10"/>
  <c r="G1678" i="10"/>
  <c r="F1679" i="10"/>
  <c r="G1679" i="10"/>
  <c r="F1680" i="10"/>
  <c r="G1680" i="10"/>
  <c r="F1681" i="10"/>
  <c r="G1681" i="10"/>
  <c r="F1682" i="10"/>
  <c r="G1682" i="10"/>
  <c r="F1683" i="10"/>
  <c r="G1683" i="10"/>
  <c r="F1684" i="10"/>
  <c r="G1684" i="10"/>
  <c r="F1685" i="10"/>
  <c r="G1685" i="10"/>
  <c r="F1686" i="10"/>
  <c r="G1686" i="10"/>
  <c r="F1705" i="10"/>
  <c r="G1705" i="10"/>
  <c r="F1706" i="10"/>
  <c r="G1706" i="10"/>
  <c r="F1707" i="10"/>
  <c r="G1707" i="10"/>
  <c r="F1708" i="10"/>
  <c r="G1708" i="10"/>
  <c r="F1709" i="10"/>
  <c r="G1709" i="10"/>
  <c r="F1710" i="10"/>
  <c r="G1710" i="10"/>
  <c r="F1711" i="10"/>
  <c r="G1711" i="10"/>
  <c r="F1712" i="10"/>
  <c r="G1712" i="10"/>
  <c r="F1713" i="10"/>
  <c r="G1713" i="10"/>
  <c r="F1714" i="10"/>
  <c r="G1714" i="10"/>
  <c r="F1715" i="10"/>
  <c r="G1715" i="10"/>
  <c r="F1716" i="10"/>
  <c r="G1716" i="10"/>
  <c r="F1717" i="10"/>
  <c r="G1717" i="10"/>
  <c r="F1718" i="10"/>
  <c r="G1718" i="10"/>
  <c r="F1719" i="10"/>
  <c r="G1719" i="10"/>
  <c r="F1720" i="10"/>
  <c r="G1720" i="10"/>
  <c r="F1756" i="10"/>
  <c r="G1756" i="10"/>
  <c r="F1757" i="10"/>
  <c r="G1757" i="10"/>
  <c r="F1758" i="10"/>
  <c r="G1758" i="10"/>
  <c r="F1759" i="10"/>
  <c r="G1759" i="10"/>
  <c r="F1760" i="10"/>
  <c r="G1760" i="10"/>
  <c r="F1761" i="10"/>
  <c r="G1761" i="10"/>
  <c r="F1762" i="10"/>
  <c r="G1762" i="10"/>
  <c r="F1763" i="10"/>
  <c r="G1763" i="10"/>
  <c r="F1764" i="10"/>
  <c r="G1764" i="10"/>
  <c r="F1765" i="10"/>
  <c r="G1765" i="10"/>
  <c r="F1766" i="10"/>
  <c r="G1766" i="10"/>
  <c r="F1767" i="10"/>
  <c r="G1767" i="10"/>
  <c r="F1768" i="10"/>
  <c r="G1768" i="10"/>
  <c r="F1769" i="10"/>
  <c r="G1769" i="10"/>
  <c r="F1770" i="10"/>
  <c r="G1770" i="10"/>
  <c r="F1771" i="10"/>
  <c r="G1771" i="10"/>
  <c r="F1807" i="10"/>
  <c r="G1807" i="10"/>
  <c r="F1808" i="10"/>
  <c r="G1808" i="10"/>
  <c r="F1809" i="10"/>
  <c r="G1809" i="10"/>
  <c r="F1810" i="10"/>
  <c r="G1810" i="10"/>
  <c r="F1811" i="10"/>
  <c r="G1811" i="10"/>
  <c r="F1812" i="10"/>
  <c r="G1812" i="10"/>
  <c r="F1813" i="10"/>
  <c r="G1813" i="10"/>
  <c r="F1814" i="10"/>
  <c r="G1814" i="10"/>
  <c r="F1815" i="10"/>
  <c r="G1815" i="10"/>
  <c r="F1816" i="10"/>
  <c r="G1816" i="10"/>
  <c r="F1817" i="10"/>
  <c r="G1817" i="10"/>
  <c r="F1818" i="10"/>
  <c r="G1818" i="10"/>
  <c r="F1819" i="10"/>
  <c r="G1819" i="10"/>
  <c r="F1820" i="10"/>
  <c r="G1820" i="10"/>
  <c r="F1821" i="10"/>
  <c r="G1821" i="10"/>
  <c r="F1822" i="10"/>
  <c r="G1822" i="10"/>
  <c r="F1824" i="10"/>
  <c r="G1824" i="10"/>
  <c r="F1825" i="10"/>
  <c r="G1825" i="10"/>
  <c r="F1826" i="10"/>
  <c r="G1826" i="10"/>
  <c r="F1827" i="10"/>
  <c r="G1827" i="10"/>
  <c r="F1828" i="10"/>
  <c r="G1828" i="10"/>
  <c r="F1829" i="10"/>
  <c r="G1829" i="10"/>
  <c r="F1830" i="10"/>
  <c r="G1830" i="10"/>
  <c r="F1831" i="10"/>
  <c r="G1831" i="10"/>
  <c r="F1832" i="10"/>
  <c r="G1832" i="10"/>
  <c r="F1833" i="10"/>
  <c r="G1833" i="10"/>
  <c r="F1834" i="10"/>
  <c r="G1834" i="10"/>
  <c r="F1835" i="10"/>
  <c r="G1835" i="10"/>
  <c r="F1836" i="10"/>
  <c r="G1836" i="10"/>
  <c r="F1837" i="10"/>
  <c r="G1837" i="10"/>
  <c r="F1838" i="10"/>
  <c r="G1838" i="10"/>
  <c r="F1839" i="10"/>
  <c r="G1839" i="10"/>
  <c r="F1841" i="10"/>
  <c r="G1841" i="10"/>
  <c r="F1842" i="10"/>
  <c r="G1842" i="10"/>
  <c r="F1843" i="10"/>
  <c r="G1843" i="10"/>
  <c r="F1844" i="10"/>
  <c r="G1844" i="10"/>
  <c r="F1845" i="10"/>
  <c r="G1845" i="10"/>
  <c r="F1846" i="10"/>
  <c r="G1846" i="10"/>
  <c r="F1847" i="10"/>
  <c r="G1847" i="10"/>
  <c r="F1848" i="10"/>
  <c r="G1848" i="10"/>
  <c r="F1849" i="10"/>
  <c r="G1849" i="10"/>
  <c r="F1850" i="10"/>
  <c r="G1850" i="10"/>
  <c r="F1851" i="10"/>
  <c r="G1851" i="10"/>
  <c r="F1852" i="10"/>
  <c r="G1852" i="10"/>
  <c r="F1853" i="10"/>
  <c r="G1853" i="10"/>
  <c r="F1854" i="10"/>
  <c r="G1854" i="10"/>
  <c r="F1855" i="10"/>
  <c r="G1855" i="10"/>
  <c r="F1856" i="10"/>
  <c r="G1856" i="10"/>
  <c r="F1858" i="10"/>
  <c r="G1858" i="10"/>
  <c r="F1859" i="10"/>
  <c r="G1859" i="10"/>
  <c r="F1860" i="10"/>
  <c r="G1860" i="10"/>
  <c r="F1861" i="10"/>
  <c r="G1861" i="10"/>
  <c r="F1862" i="10"/>
  <c r="G1862" i="10"/>
  <c r="F1863" i="10"/>
  <c r="G1863" i="10"/>
  <c r="F1864" i="10"/>
  <c r="G1864" i="10"/>
  <c r="F1865" i="10"/>
  <c r="G1865" i="10"/>
  <c r="F1866" i="10"/>
  <c r="G1866" i="10"/>
  <c r="F1867" i="10"/>
  <c r="G1867" i="10"/>
  <c r="F1868" i="10"/>
  <c r="G1868" i="10"/>
  <c r="F1869" i="10"/>
  <c r="G1869" i="10"/>
  <c r="F1870" i="10"/>
  <c r="G1870" i="10"/>
  <c r="F1871" i="10"/>
  <c r="G1871" i="10"/>
  <c r="F1872" i="10"/>
  <c r="G1872" i="10"/>
  <c r="F1873" i="10"/>
  <c r="G1873" i="10"/>
  <c r="F1892" i="10"/>
  <c r="G1892" i="10"/>
  <c r="F1893" i="10"/>
  <c r="G1893" i="10"/>
  <c r="F1894" i="10"/>
  <c r="G1894" i="10"/>
  <c r="F1895" i="10"/>
  <c r="G1895" i="10"/>
  <c r="F1896" i="10"/>
  <c r="G1896" i="10"/>
  <c r="F1897" i="10"/>
  <c r="G1897" i="10"/>
  <c r="F1898" i="10"/>
  <c r="G1898" i="10"/>
  <c r="F1899" i="10"/>
  <c r="G1899" i="10"/>
  <c r="F1900" i="10"/>
  <c r="G1900" i="10"/>
  <c r="F1901" i="10"/>
  <c r="G1901" i="10"/>
  <c r="F1902" i="10"/>
  <c r="G1902" i="10"/>
  <c r="F1903" i="10"/>
  <c r="G1903" i="10"/>
  <c r="F1904" i="10"/>
  <c r="G1904" i="10"/>
  <c r="F1905" i="10"/>
  <c r="G1905" i="10"/>
  <c r="F1906" i="10"/>
  <c r="G1906" i="10"/>
  <c r="F1907" i="10"/>
  <c r="G1907" i="10"/>
  <c r="F1909" i="10"/>
  <c r="G1909" i="10"/>
  <c r="F1910" i="10"/>
  <c r="G1910" i="10"/>
  <c r="F1911" i="10"/>
  <c r="G1911" i="10"/>
  <c r="F1912" i="10"/>
  <c r="G1912" i="10"/>
  <c r="F1913" i="10"/>
  <c r="G1913" i="10"/>
  <c r="F1914" i="10"/>
  <c r="G1914" i="10"/>
  <c r="F1915" i="10"/>
  <c r="G1915" i="10"/>
  <c r="F1916" i="10"/>
  <c r="G1916" i="10"/>
  <c r="F1917" i="10"/>
  <c r="G1917" i="10"/>
  <c r="F1918" i="10"/>
  <c r="G1918" i="10"/>
  <c r="F1919" i="10"/>
  <c r="G1919" i="10"/>
  <c r="F1920" i="10"/>
  <c r="G1920" i="10"/>
  <c r="F1921" i="10"/>
  <c r="G1921" i="10"/>
  <c r="F1922" i="10"/>
  <c r="G1922" i="10"/>
  <c r="F1923" i="10"/>
  <c r="G1923" i="10"/>
  <c r="F1924" i="10"/>
  <c r="G1924" i="10"/>
  <c r="F1926" i="10"/>
  <c r="G1926" i="10"/>
  <c r="F1928" i="10"/>
  <c r="F1929" i="10"/>
  <c r="G1930" i="10"/>
  <c r="F1931" i="10"/>
  <c r="G1931" i="10"/>
  <c r="G1932" i="10"/>
  <c r="F10" i="25"/>
  <c r="E19" i="25"/>
  <c r="D21" i="25"/>
  <c r="D17" i="25"/>
  <c r="F357" i="9"/>
  <c r="F323" i="9"/>
  <c r="F289" i="9"/>
  <c r="F272" i="9"/>
  <c r="F272" i="10"/>
  <c r="F1927" i="9"/>
  <c r="F1927" i="10"/>
  <c r="F1908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23" i="9"/>
  <c r="F1755" i="9"/>
  <c r="F1738" i="9"/>
  <c r="F1790" i="9"/>
  <c r="F1791" i="9"/>
  <c r="F1774" i="9"/>
  <c r="F1792" i="9"/>
  <c r="F1793" i="9"/>
  <c r="F1776" i="9"/>
  <c r="F1794" i="9"/>
  <c r="F1795" i="9"/>
  <c r="F1778" i="9"/>
  <c r="F1796" i="9"/>
  <c r="F1797" i="9"/>
  <c r="F1780" i="9"/>
  <c r="F1798" i="9"/>
  <c r="F1799" i="9"/>
  <c r="F1782" i="9"/>
  <c r="F1800" i="9"/>
  <c r="F1801" i="9"/>
  <c r="F1784" i="9"/>
  <c r="F1802" i="9"/>
  <c r="F1803" i="9"/>
  <c r="F1786" i="9"/>
  <c r="F1804" i="9"/>
  <c r="F1805" i="9"/>
  <c r="F1788" i="9"/>
  <c r="F1806" i="9"/>
  <c r="F1552" i="9"/>
  <c r="F1501" i="9"/>
  <c r="F1553" i="9"/>
  <c r="F1554" i="9"/>
  <c r="F1555" i="9"/>
  <c r="F1556" i="9"/>
  <c r="F1505" i="9"/>
  <c r="F1557" i="9"/>
  <c r="F1558" i="9"/>
  <c r="F1559" i="9"/>
  <c r="F1560" i="9"/>
  <c r="F1509" i="9"/>
  <c r="F1561" i="9"/>
  <c r="F1562" i="9"/>
  <c r="F1563" i="9"/>
  <c r="F1564" i="9"/>
  <c r="F1513" i="9"/>
  <c r="F1565" i="9"/>
  <c r="F1566" i="9"/>
  <c r="F1567" i="9"/>
  <c r="F1568" i="9"/>
  <c r="F1585" i="9"/>
  <c r="F1602" i="9"/>
  <c r="F1534" i="9"/>
  <c r="F1483" i="9"/>
  <c r="F1503" i="9"/>
  <c r="F1507" i="9"/>
  <c r="F1511" i="9"/>
  <c r="F1515" i="9"/>
  <c r="F1517" i="9"/>
  <c r="F1414" i="9"/>
  <c r="F1431" i="9"/>
  <c r="F1260" i="9"/>
  <c r="F1296" i="9"/>
  <c r="F1279" i="9"/>
  <c r="F1297" i="9"/>
  <c r="F1298" i="9"/>
  <c r="F1281" i="9"/>
  <c r="F1299" i="9"/>
  <c r="F1300" i="9"/>
  <c r="F1283" i="9"/>
  <c r="F1301" i="9"/>
  <c r="F1302" i="9"/>
  <c r="F1285" i="9"/>
  <c r="F1303" i="9"/>
  <c r="F1304" i="9"/>
  <c r="F1287" i="9"/>
  <c r="F1305" i="9"/>
  <c r="F1306" i="9"/>
  <c r="F1289" i="9"/>
  <c r="F1307" i="9"/>
  <c r="F1308" i="9"/>
  <c r="F1291" i="9"/>
  <c r="F1309" i="9"/>
  <c r="F1310" i="9"/>
  <c r="F1293" i="9"/>
  <c r="F1311" i="9"/>
  <c r="F1312" i="9"/>
  <c r="F1329" i="9"/>
  <c r="F1346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97" i="9"/>
  <c r="F1397" i="10"/>
  <c r="F1243" i="9"/>
  <c r="F903" i="9"/>
  <c r="F920" i="9"/>
  <c r="F937" i="9"/>
  <c r="F955" i="9"/>
  <c r="F956" i="9"/>
  <c r="F888" i="9"/>
  <c r="F957" i="9"/>
  <c r="F958" i="9"/>
  <c r="F890" i="9"/>
  <c r="F959" i="9"/>
  <c r="F960" i="9"/>
  <c r="F892" i="9"/>
  <c r="F961" i="9"/>
  <c r="F962" i="9"/>
  <c r="F894" i="9"/>
  <c r="F963" i="9"/>
  <c r="F964" i="9"/>
  <c r="F896" i="9"/>
  <c r="F965" i="9"/>
  <c r="F966" i="9"/>
  <c r="F898" i="9"/>
  <c r="F967" i="9"/>
  <c r="F968" i="9"/>
  <c r="F900" i="9"/>
  <c r="F969" i="9"/>
  <c r="F970" i="9"/>
  <c r="F902" i="9"/>
  <c r="F971" i="9"/>
  <c r="F988" i="9"/>
  <c r="F1022" i="9"/>
  <c r="F1039" i="9"/>
  <c r="F1056" i="9"/>
  <c r="F1073" i="9"/>
  <c r="F1090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41" i="9"/>
  <c r="F1158" i="9"/>
  <c r="F1192" i="9"/>
  <c r="F1210" i="9"/>
  <c r="F1176" i="9"/>
  <c r="F1211" i="9"/>
  <c r="F1177" i="9"/>
  <c r="F1212" i="9"/>
  <c r="F1178" i="9"/>
  <c r="F1213" i="9"/>
  <c r="F1179" i="9"/>
  <c r="F1214" i="9"/>
  <c r="F1180" i="9"/>
  <c r="F1215" i="9"/>
  <c r="F1181" i="9"/>
  <c r="F1216" i="9"/>
  <c r="F1182" i="9"/>
  <c r="F1217" i="9"/>
  <c r="F1183" i="9"/>
  <c r="F1218" i="9"/>
  <c r="F1184" i="9"/>
  <c r="F1219" i="9"/>
  <c r="F1185" i="9"/>
  <c r="F1220" i="9"/>
  <c r="F1186" i="9"/>
  <c r="F1221" i="9"/>
  <c r="F1187" i="9"/>
  <c r="F1222" i="9"/>
  <c r="F1188" i="9"/>
  <c r="F1223" i="9"/>
  <c r="F1189" i="9"/>
  <c r="F1224" i="9"/>
  <c r="F1190" i="9"/>
  <c r="F1225" i="9"/>
  <c r="F1191" i="9"/>
  <c r="F1226" i="9"/>
  <c r="F835" i="9"/>
  <c r="F818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597" i="9"/>
  <c r="F614" i="9"/>
  <c r="F631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82" i="9"/>
  <c r="F699" i="9"/>
  <c r="F734" i="9"/>
  <c r="F717" i="9"/>
  <c r="F735" i="9"/>
  <c r="F736" i="9"/>
  <c r="F737" i="9"/>
  <c r="F738" i="9"/>
  <c r="F721" i="9"/>
  <c r="F739" i="9"/>
  <c r="F740" i="9"/>
  <c r="F741" i="9"/>
  <c r="F742" i="9"/>
  <c r="F725" i="9"/>
  <c r="F743" i="9"/>
  <c r="F744" i="9"/>
  <c r="F745" i="9"/>
  <c r="F746" i="9"/>
  <c r="F729" i="9"/>
  <c r="F747" i="9"/>
  <c r="F748" i="9"/>
  <c r="F749" i="9"/>
  <c r="F750" i="9"/>
  <c r="F767" i="9"/>
  <c r="F580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43" i="9"/>
  <c r="F495" i="9"/>
  <c r="F512" i="9"/>
  <c r="F547" i="9"/>
  <c r="F530" i="9"/>
  <c r="F548" i="9"/>
  <c r="F531" i="9"/>
  <c r="F549" i="9"/>
  <c r="F550" i="9"/>
  <c r="F533" i="9"/>
  <c r="F551" i="9"/>
  <c r="F552" i="9"/>
  <c r="F535" i="9"/>
  <c r="F553" i="9"/>
  <c r="F536" i="9"/>
  <c r="F554" i="9"/>
  <c r="F537" i="9"/>
  <c r="F555" i="9"/>
  <c r="F538" i="9"/>
  <c r="F556" i="9"/>
  <c r="F539" i="9"/>
  <c r="F557" i="9"/>
  <c r="F558" i="9"/>
  <c r="F541" i="9"/>
  <c r="F559" i="9"/>
  <c r="F560" i="9"/>
  <c r="F543" i="9"/>
  <c r="F561" i="9"/>
  <c r="F544" i="9"/>
  <c r="F562" i="9"/>
  <c r="F545" i="9"/>
  <c r="F563" i="9"/>
  <c r="F306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75" i="9"/>
  <c r="F204" i="9"/>
  <c r="F221" i="9"/>
  <c r="F239" i="9"/>
  <c r="F188" i="9"/>
  <c r="F240" i="9"/>
  <c r="F189" i="9"/>
  <c r="F241" i="9"/>
  <c r="F190" i="9"/>
  <c r="F242" i="9"/>
  <c r="F191" i="9"/>
  <c r="F243" i="9"/>
  <c r="F192" i="9"/>
  <c r="F244" i="9"/>
  <c r="F193" i="9"/>
  <c r="F245" i="9"/>
  <c r="F194" i="9"/>
  <c r="F246" i="9"/>
  <c r="F195" i="9"/>
  <c r="F247" i="9"/>
  <c r="F196" i="9"/>
  <c r="F248" i="9"/>
  <c r="F197" i="9"/>
  <c r="F249" i="9"/>
  <c r="F198" i="9"/>
  <c r="F250" i="9"/>
  <c r="F199" i="9"/>
  <c r="F251" i="9"/>
  <c r="F200" i="9"/>
  <c r="F252" i="9"/>
  <c r="F201" i="9"/>
  <c r="F253" i="9"/>
  <c r="F202" i="9"/>
  <c r="F254" i="9"/>
  <c r="F203" i="9"/>
  <c r="F255" i="9"/>
  <c r="F238" i="9"/>
  <c r="F154" i="9"/>
  <c r="F155" i="9"/>
  <c r="F156" i="9"/>
  <c r="F139" i="9"/>
  <c r="F157" i="9"/>
  <c r="F158" i="9"/>
  <c r="F159" i="9"/>
  <c r="F160" i="9"/>
  <c r="F143" i="9"/>
  <c r="F161" i="9"/>
  <c r="F162" i="9"/>
  <c r="F163" i="9"/>
  <c r="F164" i="9"/>
  <c r="F147" i="9"/>
  <c r="F165" i="9"/>
  <c r="F166" i="9"/>
  <c r="F167" i="9"/>
  <c r="F168" i="9"/>
  <c r="F151" i="9"/>
  <c r="F169" i="9"/>
  <c r="F170" i="9"/>
  <c r="F114" i="9"/>
  <c r="F90" i="9"/>
  <c r="F93" i="9"/>
  <c r="F97" i="9"/>
  <c r="F101" i="9"/>
  <c r="F105" i="9"/>
  <c r="F110" i="9"/>
  <c r="F109" i="9"/>
  <c r="F84" i="9"/>
  <c r="F72" i="9"/>
  <c r="F70" i="9"/>
  <c r="F62" i="9"/>
  <c r="F56" i="9"/>
  <c r="F51" i="9"/>
  <c r="F47" i="9"/>
  <c r="F37" i="9"/>
  <c r="F41" i="9"/>
  <c r="F32" i="9"/>
  <c r="F19" i="9"/>
  <c r="F24" i="9"/>
  <c r="F23" i="9"/>
  <c r="F15" i="9"/>
  <c r="F14" i="9"/>
  <c r="F1908" i="1"/>
  <c r="F1908" i="10"/>
  <c r="F1823" i="1"/>
  <c r="F1823" i="10"/>
  <c r="F1840" i="1"/>
  <c r="F1840" i="10"/>
  <c r="F1857" i="1"/>
  <c r="F1857" i="10"/>
  <c r="F1875" i="1"/>
  <c r="F1875" i="10"/>
  <c r="F1876" i="1"/>
  <c r="F1876" i="10"/>
  <c r="F1877" i="1"/>
  <c r="F1877" i="10"/>
  <c r="F1878" i="1"/>
  <c r="F1878" i="10"/>
  <c r="F1879" i="1"/>
  <c r="F1879" i="10"/>
  <c r="F1880" i="1"/>
  <c r="F1880" i="10"/>
  <c r="F1881" i="1"/>
  <c r="F1881" i="10"/>
  <c r="F1882" i="1"/>
  <c r="F1882" i="10"/>
  <c r="F1883" i="1"/>
  <c r="F1883" i="10"/>
  <c r="F1884" i="1"/>
  <c r="F1884" i="10"/>
  <c r="F1885" i="1"/>
  <c r="F1885" i="10"/>
  <c r="F1886" i="1"/>
  <c r="F1886" i="10"/>
  <c r="F1887" i="1"/>
  <c r="F1887" i="10"/>
  <c r="F1888" i="1"/>
  <c r="F1888" i="10"/>
  <c r="F1889" i="1"/>
  <c r="F1889" i="10"/>
  <c r="F1890" i="1"/>
  <c r="F1890" i="10"/>
  <c r="F1891" i="1"/>
  <c r="F1891" i="10"/>
  <c r="F1552" i="1"/>
  <c r="F1552" i="10"/>
  <c r="F1553" i="1"/>
  <c r="F1553" i="10"/>
  <c r="F1554" i="1"/>
  <c r="F1554" i="10"/>
  <c r="F1555" i="1"/>
  <c r="F1555" i="10"/>
  <c r="F1556" i="1"/>
  <c r="F1556" i="10"/>
  <c r="F1505" i="1"/>
  <c r="F1557" i="1"/>
  <c r="F1557" i="10"/>
  <c r="F1506" i="1"/>
  <c r="F1472" i="1"/>
  <c r="F1558" i="1"/>
  <c r="F1558" i="10"/>
  <c r="F1507" i="1"/>
  <c r="F1507" i="10"/>
  <c r="F1559" i="1"/>
  <c r="F1559" i="10"/>
  <c r="F1560" i="1"/>
  <c r="F1560" i="10"/>
  <c r="F1561" i="1"/>
  <c r="F1561" i="10"/>
  <c r="F1562" i="1"/>
  <c r="F1562" i="10"/>
  <c r="F1563" i="1"/>
  <c r="F1563" i="10"/>
  <c r="F1564" i="1"/>
  <c r="F1564" i="10"/>
  <c r="F1513" i="1"/>
  <c r="F1565" i="1"/>
  <c r="F1565" i="10"/>
  <c r="F1514" i="1"/>
  <c r="F1480" i="1"/>
  <c r="F1566" i="1"/>
  <c r="F1566" i="10"/>
  <c r="F1515" i="1"/>
  <c r="F1515" i="10"/>
  <c r="F1567" i="1"/>
  <c r="F1567" i="10"/>
  <c r="F1568" i="1"/>
  <c r="F1568" i="10"/>
  <c r="F1585" i="1"/>
  <c r="F1585" i="10"/>
  <c r="F1602" i="1"/>
  <c r="F1602" i="10"/>
  <c r="F1619" i="1"/>
  <c r="F1619" i="10"/>
  <c r="F1636" i="1"/>
  <c r="F1636" i="10"/>
  <c r="F1653" i="1"/>
  <c r="F1653" i="10"/>
  <c r="F1670" i="1"/>
  <c r="F1670" i="10"/>
  <c r="F1688" i="1"/>
  <c r="F1688" i="10"/>
  <c r="F1689" i="1"/>
  <c r="F1689" i="10"/>
  <c r="F1690" i="1"/>
  <c r="F1690" i="10"/>
  <c r="F1691" i="1"/>
  <c r="F1691" i="10"/>
  <c r="F1692" i="1"/>
  <c r="F1692" i="10"/>
  <c r="F1693" i="1"/>
  <c r="F1693" i="10"/>
  <c r="F1694" i="1"/>
  <c r="F1694" i="10"/>
  <c r="F1695" i="1"/>
  <c r="F1695" i="10"/>
  <c r="F1696" i="1"/>
  <c r="F1696" i="10"/>
  <c r="F1697" i="1"/>
  <c r="F1697" i="10"/>
  <c r="F1698" i="1"/>
  <c r="F1698" i="10"/>
  <c r="F1699" i="1"/>
  <c r="F1699" i="10"/>
  <c r="F1700" i="1"/>
  <c r="F1700" i="10"/>
  <c r="F1701" i="1"/>
  <c r="F1701" i="10"/>
  <c r="F1702" i="1"/>
  <c r="F1702" i="10"/>
  <c r="F1703" i="1"/>
  <c r="F1703" i="10"/>
  <c r="F1704" i="1"/>
  <c r="F1704" i="10"/>
  <c r="F1687" i="1"/>
  <c r="F1687" i="10"/>
  <c r="F1739" i="1"/>
  <c r="F1739" i="10"/>
  <c r="F1740" i="1"/>
  <c r="F1740" i="10"/>
  <c r="F1741" i="1"/>
  <c r="F1741" i="10"/>
  <c r="F1742" i="1"/>
  <c r="F1742" i="10"/>
  <c r="F1743" i="1"/>
  <c r="F1743" i="10"/>
  <c r="F1744" i="1"/>
  <c r="F1744" i="10"/>
  <c r="F1745" i="1"/>
  <c r="F1745" i="10"/>
  <c r="F1746" i="1"/>
  <c r="F1746" i="10"/>
  <c r="F1747" i="1"/>
  <c r="F1747" i="10"/>
  <c r="F1729" i="1"/>
  <c r="F1729" i="10"/>
  <c r="F1748" i="1"/>
  <c r="F1748" i="10"/>
  <c r="F1731" i="1"/>
  <c r="F1731" i="10"/>
  <c r="F1749" i="1"/>
  <c r="F1749" i="10"/>
  <c r="F1732" i="1"/>
  <c r="F1732" i="10"/>
  <c r="F1750" i="1"/>
  <c r="F1750" i="10"/>
  <c r="F1751" i="1"/>
  <c r="F1751" i="10"/>
  <c r="F1752" i="1"/>
  <c r="F1752" i="10"/>
  <c r="F1733" i="1"/>
  <c r="F1733" i="10"/>
  <c r="F1753" i="1"/>
  <c r="F1753" i="10"/>
  <c r="F1736" i="1"/>
  <c r="F1736" i="10"/>
  <c r="F1754" i="1"/>
  <c r="F1754" i="10"/>
  <c r="F1737" i="1"/>
  <c r="F1737" i="10"/>
  <c r="F1755" i="1"/>
  <c r="F1755" i="10"/>
  <c r="F1738" i="1"/>
  <c r="F1790" i="1"/>
  <c r="F1790" i="10"/>
  <c r="F1773" i="1"/>
  <c r="F1791" i="1"/>
  <c r="F1791" i="10"/>
  <c r="F1774" i="1"/>
  <c r="F1792" i="1"/>
  <c r="F1792" i="10"/>
  <c r="F1775" i="1"/>
  <c r="F1793" i="1"/>
  <c r="F1793" i="10"/>
  <c r="F1776" i="1"/>
  <c r="F1794" i="1"/>
  <c r="F1794" i="10"/>
  <c r="F1777" i="1"/>
  <c r="F1795" i="1"/>
  <c r="F1795" i="10"/>
  <c r="F1778" i="1"/>
  <c r="F1796" i="1"/>
  <c r="F1796" i="10"/>
  <c r="F1779" i="1"/>
  <c r="F1797" i="1"/>
  <c r="F1797" i="10"/>
  <c r="F1780" i="1"/>
  <c r="F1798" i="1"/>
  <c r="F1798" i="10"/>
  <c r="F1781" i="1"/>
  <c r="F1799" i="1"/>
  <c r="F1799" i="10"/>
  <c r="F1782" i="1"/>
  <c r="F1800" i="1"/>
  <c r="F1800" i="10"/>
  <c r="F1783" i="1"/>
  <c r="F1801" i="1"/>
  <c r="F1801" i="10"/>
  <c r="F1784" i="1"/>
  <c r="F1802" i="1"/>
  <c r="F1802" i="10"/>
  <c r="F1785" i="1"/>
  <c r="F1803" i="1"/>
  <c r="F1803" i="10"/>
  <c r="F1786" i="1"/>
  <c r="F1804" i="1"/>
  <c r="F1804" i="10"/>
  <c r="F1787" i="1"/>
  <c r="F1805" i="1"/>
  <c r="F1805" i="10"/>
  <c r="F1788" i="1"/>
  <c r="F1788" i="10"/>
  <c r="F1806" i="1"/>
  <c r="F1806" i="10"/>
  <c r="F1789" i="1"/>
  <c r="F1504" i="1"/>
  <c r="F1470" i="1"/>
  <c r="F1508" i="1"/>
  <c r="F1474" i="1"/>
  <c r="F1512" i="1"/>
  <c r="F1478" i="1"/>
  <c r="F1516" i="1"/>
  <c r="F1482" i="1"/>
  <c r="F1517" i="1"/>
  <c r="F1517" i="10"/>
  <c r="F1534" i="1"/>
  <c r="F1534" i="10"/>
  <c r="F1414" i="1"/>
  <c r="F1414" i="10"/>
  <c r="F1431" i="1"/>
  <c r="F1431" i="10"/>
  <c r="F1483" i="1"/>
  <c r="F1483" i="10"/>
  <c r="F1296" i="1"/>
  <c r="F1296" i="10"/>
  <c r="F1279" i="1"/>
  <c r="F1279" i="10"/>
  <c r="F1297" i="1"/>
  <c r="F1297" i="10"/>
  <c r="F1280" i="1"/>
  <c r="F1298" i="1"/>
  <c r="F1298" i="10"/>
  <c r="F1281" i="1"/>
  <c r="F1299" i="1"/>
  <c r="F1299" i="10"/>
  <c r="F1282" i="1"/>
  <c r="F1300" i="1"/>
  <c r="F1300" i="10"/>
  <c r="F1283" i="1"/>
  <c r="F1283" i="10"/>
  <c r="F1301" i="1"/>
  <c r="F1301" i="10"/>
  <c r="F1284" i="1"/>
  <c r="F1302" i="1"/>
  <c r="F1302" i="10"/>
  <c r="F1285" i="1"/>
  <c r="F1303" i="1"/>
  <c r="F1303" i="10"/>
  <c r="F1286" i="1"/>
  <c r="F1304" i="1"/>
  <c r="F1304" i="10"/>
  <c r="F1287" i="1"/>
  <c r="F1287" i="10"/>
  <c r="F1305" i="1"/>
  <c r="F1305" i="10"/>
  <c r="F1288" i="1"/>
  <c r="F1306" i="1"/>
  <c r="F1306" i="10"/>
  <c r="F1289" i="1"/>
  <c r="F1307" i="1"/>
  <c r="F1307" i="10"/>
  <c r="F1290" i="1"/>
  <c r="F1308" i="1"/>
  <c r="F1308" i="10"/>
  <c r="F1291" i="1"/>
  <c r="F1291" i="10"/>
  <c r="F1309" i="1"/>
  <c r="F1309" i="10"/>
  <c r="F1292" i="1"/>
  <c r="F1310" i="1"/>
  <c r="F1310" i="10"/>
  <c r="F1293" i="1"/>
  <c r="F1311" i="1"/>
  <c r="F1311" i="10"/>
  <c r="F1294" i="1"/>
  <c r="F1312" i="1"/>
  <c r="F1312" i="10"/>
  <c r="F1329" i="1"/>
  <c r="F1329" i="10"/>
  <c r="F1346" i="1"/>
  <c r="F1346" i="10"/>
  <c r="F1364" i="1"/>
  <c r="F1364" i="10"/>
  <c r="F1365" i="1"/>
  <c r="F1365" i="10"/>
  <c r="F1366" i="1"/>
  <c r="F1366" i="10"/>
  <c r="F1367" i="1"/>
  <c r="F1367" i="10"/>
  <c r="F1368" i="1"/>
  <c r="F1368" i="10"/>
  <c r="F1369" i="1"/>
  <c r="F1369" i="10"/>
  <c r="F1370" i="1"/>
  <c r="F1370" i="10"/>
  <c r="F1371" i="1"/>
  <c r="F1371" i="10"/>
  <c r="F1372" i="1"/>
  <c r="F1372" i="10"/>
  <c r="F1373" i="1"/>
  <c r="F1373" i="10"/>
  <c r="F1374" i="1"/>
  <c r="F1374" i="10"/>
  <c r="F1375" i="1"/>
  <c r="F1375" i="10"/>
  <c r="F1376" i="1"/>
  <c r="F1376" i="10"/>
  <c r="F1377" i="1"/>
  <c r="F1377" i="10"/>
  <c r="F1378" i="1"/>
  <c r="F1378" i="10"/>
  <c r="F1379" i="1"/>
  <c r="F1379" i="10"/>
  <c r="F1380" i="1"/>
  <c r="F1380" i="10"/>
  <c r="F1260" i="1"/>
  <c r="F1260" i="10"/>
  <c r="F1243" i="1"/>
  <c r="F1243" i="10"/>
  <c r="F1192" i="1"/>
  <c r="F1192" i="10"/>
  <c r="F1210" i="1"/>
  <c r="F1210" i="10"/>
  <c r="F1211" i="1"/>
  <c r="F1211" i="10"/>
  <c r="F1212" i="1"/>
  <c r="F1212" i="10"/>
  <c r="F1213" i="1"/>
  <c r="F1213" i="10"/>
  <c r="F1214" i="1"/>
  <c r="F1214" i="10"/>
  <c r="F1215" i="1"/>
  <c r="F1215" i="10"/>
  <c r="F1216" i="1"/>
  <c r="F1216" i="10"/>
  <c r="F1217" i="1"/>
  <c r="F1217" i="10"/>
  <c r="F1218" i="1"/>
  <c r="F1218" i="10"/>
  <c r="F1219" i="1"/>
  <c r="F1219" i="10"/>
  <c r="F1220" i="1"/>
  <c r="F1220" i="10"/>
  <c r="F1221" i="1"/>
  <c r="F1221" i="10"/>
  <c r="F1222" i="1"/>
  <c r="F1222" i="10"/>
  <c r="F1223" i="1"/>
  <c r="F1223" i="10"/>
  <c r="F1224" i="1"/>
  <c r="F1224" i="10"/>
  <c r="F1225" i="1"/>
  <c r="F1225" i="10"/>
  <c r="F1226" i="1"/>
  <c r="F1226" i="10"/>
  <c r="F1158" i="1"/>
  <c r="F1158" i="10"/>
  <c r="F1141" i="1"/>
  <c r="F1141" i="10"/>
  <c r="F1108" i="1"/>
  <c r="F1108" i="10"/>
  <c r="F1109" i="1"/>
  <c r="F1109" i="10"/>
  <c r="F1110" i="1"/>
  <c r="F1110" i="10"/>
  <c r="F1111" i="1"/>
  <c r="F1111" i="10"/>
  <c r="F1112" i="1"/>
  <c r="F1112" i="10"/>
  <c r="F1113" i="1"/>
  <c r="F1113" i="10"/>
  <c r="F1114" i="1"/>
  <c r="F1114" i="10"/>
  <c r="F1115" i="1"/>
  <c r="F1115" i="10"/>
  <c r="F1116" i="1"/>
  <c r="F1116" i="10"/>
  <c r="F1117" i="1"/>
  <c r="F1117" i="10"/>
  <c r="F1118" i="1"/>
  <c r="F1118" i="10"/>
  <c r="F1119" i="1"/>
  <c r="F1119" i="10"/>
  <c r="F1120" i="1"/>
  <c r="F1120" i="10"/>
  <c r="F1121" i="1"/>
  <c r="F1121" i="10"/>
  <c r="F1122" i="1"/>
  <c r="F1122" i="10"/>
  <c r="F1123" i="1"/>
  <c r="F1123" i="10"/>
  <c r="F1124" i="1"/>
  <c r="F1124" i="10"/>
  <c r="F1090" i="1"/>
  <c r="F1090" i="10"/>
  <c r="F1073" i="1"/>
  <c r="F1073" i="10"/>
  <c r="F1056" i="1"/>
  <c r="F1056" i="10"/>
  <c r="F1039" i="1"/>
  <c r="F1039" i="10"/>
  <c r="F1006" i="1"/>
  <c r="F1006" i="10"/>
  <c r="F1007" i="1"/>
  <c r="F1007" i="10"/>
  <c r="F1008" i="1"/>
  <c r="F1008" i="10"/>
  <c r="F1009" i="1"/>
  <c r="F1009" i="10"/>
  <c r="F1010" i="1"/>
  <c r="F1010" i="10"/>
  <c r="F1011" i="1"/>
  <c r="F1011" i="10"/>
  <c r="F1012" i="1"/>
  <c r="F1012" i="10"/>
  <c r="F1013" i="1"/>
  <c r="F1013" i="10"/>
  <c r="F1014" i="1"/>
  <c r="F1014" i="10"/>
  <c r="F1015" i="1"/>
  <c r="F1015" i="10"/>
  <c r="F1016" i="1"/>
  <c r="F1016" i="10"/>
  <c r="F1017" i="1"/>
  <c r="F1017" i="10"/>
  <c r="F1018" i="1"/>
  <c r="F1018" i="10"/>
  <c r="F1019" i="1"/>
  <c r="F1019" i="10"/>
  <c r="F1020" i="1"/>
  <c r="F1020" i="10"/>
  <c r="F1021" i="1"/>
  <c r="F1021" i="10"/>
  <c r="F1022" i="1"/>
  <c r="F1022" i="10"/>
  <c r="F955" i="1"/>
  <c r="F955" i="10"/>
  <c r="F956" i="1"/>
  <c r="F956" i="10"/>
  <c r="F957" i="1"/>
  <c r="F957" i="10"/>
  <c r="F958" i="1"/>
  <c r="F958" i="10"/>
  <c r="F959" i="1"/>
  <c r="F959" i="10"/>
  <c r="F960" i="1"/>
  <c r="F960" i="10"/>
  <c r="F961" i="1"/>
  <c r="F961" i="10"/>
  <c r="F962" i="1"/>
  <c r="F962" i="10"/>
  <c r="F963" i="1"/>
  <c r="F963" i="10"/>
  <c r="F964" i="1"/>
  <c r="F964" i="10"/>
  <c r="F965" i="1"/>
  <c r="F965" i="10"/>
  <c r="F966" i="1"/>
  <c r="F966" i="10"/>
  <c r="F967" i="1"/>
  <c r="F967" i="10"/>
  <c r="F968" i="1"/>
  <c r="F968" i="10"/>
  <c r="F969" i="1"/>
  <c r="F969" i="10"/>
  <c r="F970" i="1"/>
  <c r="F970" i="10"/>
  <c r="F971" i="1"/>
  <c r="F971" i="10"/>
  <c r="F988" i="1"/>
  <c r="F988" i="10"/>
  <c r="F937" i="1"/>
  <c r="F937" i="10"/>
  <c r="F920" i="1"/>
  <c r="F920" i="10"/>
  <c r="F818" i="1"/>
  <c r="F818" i="10"/>
  <c r="F835" i="1"/>
  <c r="F835" i="10"/>
  <c r="F852" i="1"/>
  <c r="F852" i="10"/>
  <c r="F887" i="1"/>
  <c r="F870" i="1"/>
  <c r="F889" i="1"/>
  <c r="F872" i="1"/>
  <c r="F891" i="1"/>
  <c r="F874" i="1"/>
  <c r="F893" i="1"/>
  <c r="F876" i="1"/>
  <c r="F895" i="1"/>
  <c r="F878" i="1"/>
  <c r="F897" i="1"/>
  <c r="F880" i="1"/>
  <c r="F899" i="1"/>
  <c r="F882" i="1"/>
  <c r="F901" i="1"/>
  <c r="F884" i="1"/>
  <c r="F903" i="1"/>
  <c r="F903" i="10"/>
  <c r="F767" i="1"/>
  <c r="F767" i="10"/>
  <c r="F785" i="1"/>
  <c r="F785" i="10"/>
  <c r="F786" i="1"/>
  <c r="F786" i="10"/>
  <c r="F787" i="1"/>
  <c r="F787" i="10"/>
  <c r="F788" i="1"/>
  <c r="F788" i="10"/>
  <c r="F789" i="1"/>
  <c r="F789" i="10"/>
  <c r="F790" i="1"/>
  <c r="F790" i="10"/>
  <c r="F791" i="1"/>
  <c r="F791" i="10"/>
  <c r="F792" i="1"/>
  <c r="F792" i="10"/>
  <c r="F793" i="1"/>
  <c r="F793" i="10"/>
  <c r="F794" i="1"/>
  <c r="F794" i="10"/>
  <c r="F795" i="1"/>
  <c r="F795" i="10"/>
  <c r="F796" i="1"/>
  <c r="F796" i="10"/>
  <c r="F797" i="1"/>
  <c r="F797" i="10"/>
  <c r="F798" i="1"/>
  <c r="F798" i="10"/>
  <c r="F799" i="1"/>
  <c r="F799" i="10"/>
  <c r="F800" i="1"/>
  <c r="F800" i="10"/>
  <c r="F801" i="1"/>
  <c r="F801" i="10"/>
  <c r="F784" i="1"/>
  <c r="F734" i="1"/>
  <c r="F734" i="10"/>
  <c r="F735" i="1"/>
  <c r="F735" i="10"/>
  <c r="F736" i="1"/>
  <c r="F736" i="10"/>
  <c r="F737" i="1"/>
  <c r="F737" i="10"/>
  <c r="F720" i="1"/>
  <c r="F738" i="1"/>
  <c r="F738" i="10"/>
  <c r="F739" i="1"/>
  <c r="F739" i="10"/>
  <c r="F740" i="1"/>
  <c r="F740" i="10"/>
  <c r="F741" i="1"/>
  <c r="F741" i="10"/>
  <c r="F724" i="1"/>
  <c r="F742" i="1"/>
  <c r="F742" i="10"/>
  <c r="F743" i="1"/>
  <c r="F743" i="10"/>
  <c r="F744" i="1"/>
  <c r="F744" i="10"/>
  <c r="F745" i="1"/>
  <c r="F745" i="10"/>
  <c r="F728" i="1"/>
  <c r="F746" i="1"/>
  <c r="F746" i="10"/>
  <c r="F747" i="1"/>
  <c r="F747" i="10"/>
  <c r="F748" i="1"/>
  <c r="F748" i="10"/>
  <c r="F749" i="1"/>
  <c r="F749" i="10"/>
  <c r="F732" i="1"/>
  <c r="F750" i="1"/>
  <c r="F750" i="10"/>
  <c r="F733" i="1"/>
  <c r="F649" i="1"/>
  <c r="F649" i="10"/>
  <c r="F650" i="1"/>
  <c r="F650" i="10"/>
  <c r="F651" i="1"/>
  <c r="F651" i="10"/>
  <c r="F652" i="1"/>
  <c r="F652" i="10"/>
  <c r="F653" i="1"/>
  <c r="F653" i="10"/>
  <c r="F654" i="1"/>
  <c r="F654" i="10"/>
  <c r="F655" i="1"/>
  <c r="F655" i="10"/>
  <c r="F656" i="1"/>
  <c r="F656" i="10"/>
  <c r="F657" i="1"/>
  <c r="F657" i="10"/>
  <c r="F658" i="1"/>
  <c r="F658" i="10"/>
  <c r="F659" i="1"/>
  <c r="F659" i="10"/>
  <c r="F660" i="1"/>
  <c r="F660" i="10"/>
  <c r="F661" i="1"/>
  <c r="F661" i="10"/>
  <c r="F662" i="1"/>
  <c r="F662" i="10"/>
  <c r="F663" i="1"/>
  <c r="F663" i="10"/>
  <c r="F664" i="1"/>
  <c r="F664" i="10"/>
  <c r="F665" i="1"/>
  <c r="F665" i="10"/>
  <c r="F682" i="1"/>
  <c r="F682" i="10"/>
  <c r="F699" i="1"/>
  <c r="F699" i="10"/>
  <c r="F631" i="1"/>
  <c r="F631" i="10"/>
  <c r="F614" i="1"/>
  <c r="F614" i="10"/>
  <c r="F597" i="1"/>
  <c r="F597" i="10"/>
  <c r="F547" i="1"/>
  <c r="F547" i="10"/>
  <c r="F530" i="1"/>
  <c r="F548" i="1"/>
  <c r="F548" i="10"/>
  <c r="F531" i="1"/>
  <c r="F549" i="1"/>
  <c r="F549" i="10"/>
  <c r="F532" i="1"/>
  <c r="F550" i="1"/>
  <c r="F550" i="10"/>
  <c r="F533" i="1"/>
  <c r="F551" i="1"/>
  <c r="F551" i="10"/>
  <c r="F534" i="1"/>
  <c r="F552" i="1"/>
  <c r="F552" i="10"/>
  <c r="F535" i="1"/>
  <c r="F553" i="1"/>
  <c r="F553" i="10"/>
  <c r="F536" i="1"/>
  <c r="F536" i="10"/>
  <c r="F554" i="1"/>
  <c r="F554" i="10"/>
  <c r="F537" i="1"/>
  <c r="F537" i="10"/>
  <c r="F555" i="1"/>
  <c r="F555" i="10"/>
  <c r="F538" i="1"/>
  <c r="F538" i="10"/>
  <c r="F556" i="1"/>
  <c r="F556" i="10"/>
  <c r="F539" i="1"/>
  <c r="F539" i="10"/>
  <c r="F557" i="1"/>
  <c r="F557" i="10"/>
  <c r="F540" i="1"/>
  <c r="F558" i="1"/>
  <c r="F558" i="10"/>
  <c r="F541" i="1"/>
  <c r="F541" i="10"/>
  <c r="F559" i="1"/>
  <c r="F559" i="10"/>
  <c r="F542" i="1"/>
  <c r="F560" i="1"/>
  <c r="F560" i="10"/>
  <c r="F543" i="1"/>
  <c r="F543" i="10"/>
  <c r="F561" i="1"/>
  <c r="F561" i="10"/>
  <c r="F544" i="1"/>
  <c r="F544" i="10"/>
  <c r="F562" i="1"/>
  <c r="F562" i="10"/>
  <c r="F545" i="1"/>
  <c r="F545" i="10"/>
  <c r="F563" i="1"/>
  <c r="F563" i="10"/>
  <c r="F580" i="1"/>
  <c r="F580" i="10"/>
  <c r="F512" i="1"/>
  <c r="F512" i="10"/>
  <c r="F479" i="1"/>
  <c r="F479" i="10"/>
  <c r="F480" i="1"/>
  <c r="F480" i="10"/>
  <c r="F481" i="1"/>
  <c r="F481" i="10"/>
  <c r="F482" i="1"/>
  <c r="F482" i="10"/>
  <c r="F483" i="1"/>
  <c r="F483" i="10"/>
  <c r="F484" i="1"/>
  <c r="F484" i="10"/>
  <c r="F485" i="1"/>
  <c r="F485" i="10"/>
  <c r="F486" i="1"/>
  <c r="F486" i="10"/>
  <c r="F487" i="1"/>
  <c r="F487" i="10"/>
  <c r="F488" i="1"/>
  <c r="F488" i="10"/>
  <c r="F489" i="1"/>
  <c r="F489" i="10"/>
  <c r="F490" i="1"/>
  <c r="F490" i="10"/>
  <c r="F491" i="1"/>
  <c r="F491" i="10"/>
  <c r="F492" i="1"/>
  <c r="F492" i="10"/>
  <c r="F493" i="1"/>
  <c r="F493" i="10"/>
  <c r="F494" i="1"/>
  <c r="F494" i="10"/>
  <c r="F495" i="1"/>
  <c r="F495" i="10"/>
  <c r="F443" i="1"/>
  <c r="F443" i="10"/>
  <c r="F410" i="1"/>
  <c r="F410" i="10"/>
  <c r="F411" i="1"/>
  <c r="F411" i="10"/>
  <c r="F412" i="1"/>
  <c r="F412" i="10"/>
  <c r="F413" i="1"/>
  <c r="F413" i="10"/>
  <c r="F414" i="1"/>
  <c r="F414" i="10"/>
  <c r="F415" i="1"/>
  <c r="F415" i="10"/>
  <c r="F416" i="1"/>
  <c r="F416" i="10"/>
  <c r="F417" i="1"/>
  <c r="F417" i="10"/>
  <c r="F418" i="1"/>
  <c r="F418" i="10"/>
  <c r="F419" i="1"/>
  <c r="F419" i="10"/>
  <c r="F420" i="1"/>
  <c r="F420" i="10"/>
  <c r="F421" i="1"/>
  <c r="F421" i="10"/>
  <c r="F422" i="1"/>
  <c r="F422" i="10"/>
  <c r="F423" i="1"/>
  <c r="F423" i="10"/>
  <c r="F424" i="1"/>
  <c r="F424" i="10"/>
  <c r="F425" i="1"/>
  <c r="F425" i="10"/>
  <c r="F426" i="1"/>
  <c r="F426" i="10"/>
  <c r="F376" i="1"/>
  <c r="F376" i="10"/>
  <c r="F377" i="1"/>
  <c r="F377" i="10"/>
  <c r="F378" i="1"/>
  <c r="F378" i="10"/>
  <c r="F379" i="1"/>
  <c r="F379" i="10"/>
  <c r="F380" i="1"/>
  <c r="F380" i="10"/>
  <c r="F381" i="1"/>
  <c r="F381" i="10"/>
  <c r="F382" i="1"/>
  <c r="F382" i="10"/>
  <c r="F383" i="1"/>
  <c r="F383" i="10"/>
  <c r="F384" i="1"/>
  <c r="F384" i="10"/>
  <c r="F385" i="1"/>
  <c r="F385" i="10"/>
  <c r="F386" i="1"/>
  <c r="F386" i="10"/>
  <c r="F387" i="1"/>
  <c r="F387" i="10"/>
  <c r="F388" i="1"/>
  <c r="F388" i="10"/>
  <c r="F389" i="1"/>
  <c r="F389" i="10"/>
  <c r="F390" i="1"/>
  <c r="F390" i="10"/>
  <c r="F391" i="1"/>
  <c r="F391" i="10"/>
  <c r="F392" i="1"/>
  <c r="F392" i="10"/>
  <c r="F375" i="1"/>
  <c r="F341" i="1"/>
  <c r="F341" i="10"/>
  <c r="F342" i="1"/>
  <c r="F342" i="10"/>
  <c r="F343" i="1"/>
  <c r="F343" i="10"/>
  <c r="F344" i="1"/>
  <c r="F344" i="10"/>
  <c r="F345" i="1"/>
  <c r="F345" i="10"/>
  <c r="F346" i="1"/>
  <c r="F346" i="10"/>
  <c r="F347" i="1"/>
  <c r="F347" i="10"/>
  <c r="F348" i="1"/>
  <c r="F348" i="10"/>
  <c r="F349" i="1"/>
  <c r="F349" i="10"/>
  <c r="F350" i="1"/>
  <c r="F350" i="10"/>
  <c r="F351" i="1"/>
  <c r="F351" i="10"/>
  <c r="F352" i="1"/>
  <c r="F352" i="10"/>
  <c r="F353" i="1"/>
  <c r="F353" i="10"/>
  <c r="F354" i="1"/>
  <c r="F354" i="10"/>
  <c r="F355" i="1"/>
  <c r="F355" i="10"/>
  <c r="F356" i="1"/>
  <c r="F356" i="10"/>
  <c r="F357" i="1"/>
  <c r="F357" i="10"/>
  <c r="F340" i="1"/>
  <c r="F323" i="1"/>
  <c r="F323" i="10"/>
  <c r="F306" i="1"/>
  <c r="F306" i="10"/>
  <c r="F289" i="1"/>
  <c r="F289" i="10"/>
  <c r="F239" i="1"/>
  <c r="F239" i="10"/>
  <c r="F240" i="1"/>
  <c r="F240" i="10"/>
  <c r="F189" i="1"/>
  <c r="F189" i="10"/>
  <c r="F241" i="1"/>
  <c r="F241" i="10"/>
  <c r="F242" i="1"/>
  <c r="F242" i="10"/>
  <c r="F243" i="1"/>
  <c r="F243" i="10"/>
  <c r="F244" i="1"/>
  <c r="F244" i="10"/>
  <c r="F193" i="1"/>
  <c r="F193" i="10"/>
  <c r="F245" i="1"/>
  <c r="F245" i="10"/>
  <c r="F246" i="1"/>
  <c r="F246" i="10"/>
  <c r="F247" i="1"/>
  <c r="F247" i="10"/>
  <c r="F248" i="1"/>
  <c r="F248" i="10"/>
  <c r="F197" i="1"/>
  <c r="F197" i="10"/>
  <c r="F249" i="1"/>
  <c r="F249" i="10"/>
  <c r="F250" i="1"/>
  <c r="F250" i="10"/>
  <c r="F251" i="1"/>
  <c r="F251" i="10"/>
  <c r="F252" i="1"/>
  <c r="F252" i="10"/>
  <c r="F201" i="1"/>
  <c r="F201" i="10"/>
  <c r="F253" i="1"/>
  <c r="F253" i="10"/>
  <c r="F254" i="1"/>
  <c r="F254" i="10"/>
  <c r="F255" i="1"/>
  <c r="F255" i="10"/>
  <c r="F221" i="1"/>
  <c r="F221" i="10"/>
  <c r="F188" i="1"/>
  <c r="F188" i="10"/>
  <c r="F190" i="1"/>
  <c r="F190" i="10"/>
  <c r="F192" i="1"/>
  <c r="F192" i="10"/>
  <c r="F194" i="1"/>
  <c r="F194" i="10"/>
  <c r="F196" i="1"/>
  <c r="F196" i="10"/>
  <c r="F198" i="1"/>
  <c r="F198" i="10"/>
  <c r="F200" i="1"/>
  <c r="F200" i="10"/>
  <c r="F202" i="1"/>
  <c r="F202" i="10"/>
  <c r="F204" i="1"/>
  <c r="F204" i="10"/>
  <c r="F93" i="1"/>
  <c r="F93" i="10"/>
  <c r="F97" i="1"/>
  <c r="F97" i="10"/>
  <c r="F101" i="1"/>
  <c r="F101" i="10"/>
  <c r="F105" i="1"/>
  <c r="F105" i="10"/>
  <c r="F110" i="1"/>
  <c r="F110" i="10"/>
  <c r="F114" i="1"/>
  <c r="F114" i="10"/>
  <c r="F154" i="1"/>
  <c r="F154" i="10"/>
  <c r="F137" i="1"/>
  <c r="F155" i="1"/>
  <c r="F155" i="10"/>
  <c r="F138" i="1"/>
  <c r="F156" i="1"/>
  <c r="F156" i="10"/>
  <c r="F139" i="1"/>
  <c r="F139" i="10"/>
  <c r="F157" i="1"/>
  <c r="F157" i="10"/>
  <c r="F140" i="1"/>
  <c r="F158" i="1"/>
  <c r="F158" i="10"/>
  <c r="F141" i="1"/>
  <c r="F159" i="1"/>
  <c r="F159" i="10"/>
  <c r="F142" i="1"/>
  <c r="F160" i="1"/>
  <c r="F160" i="10"/>
  <c r="F143" i="1"/>
  <c r="F161" i="1"/>
  <c r="F161" i="10"/>
  <c r="F144" i="1"/>
  <c r="F162" i="1"/>
  <c r="F162" i="10"/>
  <c r="F145" i="1"/>
  <c r="F163" i="1"/>
  <c r="F163" i="10"/>
  <c r="F146" i="1"/>
  <c r="F164" i="1"/>
  <c r="F164" i="10"/>
  <c r="F147" i="1"/>
  <c r="F147" i="10"/>
  <c r="F165" i="1"/>
  <c r="F165" i="10"/>
  <c r="F148" i="1"/>
  <c r="F166" i="1"/>
  <c r="F166" i="10"/>
  <c r="F149" i="1"/>
  <c r="F167" i="1"/>
  <c r="F167" i="10"/>
  <c r="F150" i="1"/>
  <c r="F168" i="1"/>
  <c r="F168" i="10"/>
  <c r="F151" i="1"/>
  <c r="F169" i="1"/>
  <c r="F169" i="10"/>
  <c r="F152" i="1"/>
  <c r="F170" i="1"/>
  <c r="F170" i="10"/>
  <c r="F153" i="1"/>
  <c r="F90" i="1"/>
  <c r="F90" i="10"/>
  <c r="F72" i="1"/>
  <c r="F72" i="10"/>
  <c r="F70" i="1"/>
  <c r="F70" i="10"/>
  <c r="F55" i="1"/>
  <c r="F51" i="1"/>
  <c r="F51" i="10"/>
  <c r="F47" i="1"/>
  <c r="F47" i="10"/>
  <c r="F42" i="1"/>
  <c r="F42" i="10"/>
  <c r="F37" i="1"/>
  <c r="F37" i="10"/>
  <c r="F32" i="1"/>
  <c r="F32" i="10"/>
  <c r="F30" i="1"/>
  <c r="F24" i="1"/>
  <c r="F24" i="10"/>
  <c r="F19" i="1"/>
  <c r="F19" i="10"/>
  <c r="F15" i="1"/>
  <c r="F15" i="10"/>
  <c r="F14" i="1"/>
  <c r="F14" i="10"/>
  <c r="A721" i="11"/>
  <c r="A319" i="6"/>
  <c r="A720" i="8"/>
  <c r="A1936" i="9"/>
  <c r="O38" i="24"/>
  <c r="P43" i="24"/>
  <c r="P38" i="24"/>
  <c r="J44" i="24"/>
  <c r="J38" i="24"/>
  <c r="G425" i="11"/>
  <c r="H35" i="24"/>
  <c r="H39" i="24"/>
  <c r="I39" i="24"/>
  <c r="F41" i="24"/>
  <c r="D42" i="24"/>
  <c r="D39" i="24"/>
  <c r="B38" i="24"/>
  <c r="B35" i="24"/>
  <c r="F185" i="6"/>
  <c r="F396" i="11"/>
  <c r="M44" i="24"/>
  <c r="M27" i="24"/>
  <c r="M25" i="24"/>
  <c r="K24" i="24"/>
  <c r="M13" i="24"/>
  <c r="M11" i="24"/>
  <c r="K10" i="24"/>
  <c r="H24" i="24"/>
  <c r="F16" i="24"/>
  <c r="H26" i="24"/>
  <c r="D13" i="24"/>
  <c r="B14" i="24"/>
  <c r="D16" i="24"/>
  <c r="G1799" i="1"/>
  <c r="G1782" i="1"/>
  <c r="G1884" i="1"/>
  <c r="F552" i="11"/>
  <c r="F554" i="11"/>
  <c r="F545" i="11"/>
  <c r="F547" i="11"/>
  <c r="F417" i="12"/>
  <c r="F409" i="12"/>
  <c r="F411" i="12"/>
  <c r="F389" i="12"/>
  <c r="F374" i="11"/>
  <c r="F356" i="11"/>
  <c r="F401" i="12"/>
  <c r="F381" i="12"/>
  <c r="F364" i="11"/>
  <c r="F366" i="11"/>
  <c r="F327" i="12"/>
  <c r="F308" i="12"/>
  <c r="F310" i="12"/>
  <c r="F245" i="11"/>
  <c r="F247" i="11"/>
  <c r="F212" i="11"/>
  <c r="F177" i="11"/>
  <c r="F38" i="11"/>
  <c r="F318" i="12"/>
  <c r="F295" i="12"/>
  <c r="F297" i="12"/>
  <c r="F299" i="12"/>
  <c r="F279" i="12"/>
  <c r="F281" i="12"/>
  <c r="F248" i="11"/>
  <c r="F250" i="11"/>
  <c r="F252" i="11"/>
  <c r="F101" i="12"/>
  <c r="F103" i="12"/>
  <c r="F89" i="12"/>
  <c r="F91" i="12"/>
  <c r="F95" i="12"/>
  <c r="E1799" i="1"/>
  <c r="E1782" i="1"/>
  <c r="E1884" i="1"/>
  <c r="G307" i="6"/>
  <c r="G302" i="6"/>
  <c r="G289" i="6"/>
  <c r="G276" i="6"/>
  <c r="G301" i="6"/>
  <c r="G288" i="6"/>
  <c r="G275" i="6"/>
  <c r="G299" i="6"/>
  <c r="G286" i="6"/>
  <c r="G298" i="6"/>
  <c r="G285" i="6"/>
  <c r="G297" i="6"/>
  <c r="G296" i="6"/>
  <c r="G283" i="6"/>
  <c r="G295" i="6"/>
  <c r="G282" i="6"/>
  <c r="G294" i="6"/>
  <c r="G281" i="6"/>
  <c r="G293" i="6"/>
  <c r="G280" i="6"/>
  <c r="G292" i="6"/>
  <c r="G279" i="6"/>
  <c r="G291" i="6"/>
  <c r="G278" i="6"/>
  <c r="G290" i="6"/>
  <c r="G277" i="6"/>
  <c r="G284" i="6"/>
  <c r="G268" i="6"/>
  <c r="G262" i="6"/>
  <c r="G249" i="6"/>
  <c r="G236" i="6"/>
  <c r="G235" i="6"/>
  <c r="G263" i="6"/>
  <c r="G250" i="6"/>
  <c r="G237" i="6"/>
  <c r="G260" i="6"/>
  <c r="G247" i="6"/>
  <c r="G259" i="6"/>
  <c r="G246" i="6"/>
  <c r="G258" i="6"/>
  <c r="G257" i="6"/>
  <c r="G244" i="6"/>
  <c r="G256" i="6"/>
  <c r="G243" i="6"/>
  <c r="G255" i="6"/>
  <c r="G242" i="6"/>
  <c r="G254" i="6"/>
  <c r="G253" i="6"/>
  <c r="G240" i="6"/>
  <c r="G252" i="6"/>
  <c r="G239" i="6"/>
  <c r="G251" i="6"/>
  <c r="G238" i="6"/>
  <c r="G245" i="6"/>
  <c r="G241" i="6"/>
  <c r="G228" i="6"/>
  <c r="G223" i="6"/>
  <c r="G215" i="6"/>
  <c r="G209" i="6"/>
  <c r="G210" i="6"/>
  <c r="G202" i="6"/>
  <c r="G189" i="6"/>
  <c r="G197" i="6"/>
  <c r="G184" i="6"/>
  <c r="G194" i="6"/>
  <c r="G193" i="6"/>
  <c r="G192" i="6"/>
  <c r="G191" i="6"/>
  <c r="G190" i="6"/>
  <c r="G188" i="6"/>
  <c r="G187" i="6"/>
  <c r="G186" i="6"/>
  <c r="G185" i="6"/>
  <c r="G176" i="6"/>
  <c r="G182" i="6"/>
  <c r="G171" i="6"/>
  <c r="G163" i="6"/>
  <c r="G158" i="6"/>
  <c r="G157" i="6"/>
  <c r="G150" i="6"/>
  <c r="G144" i="6"/>
  <c r="G156" i="6"/>
  <c r="G145" i="6"/>
  <c r="G137" i="6"/>
  <c r="G143" i="6"/>
  <c r="G132" i="6"/>
  <c r="G131" i="6"/>
  <c r="G124" i="6"/>
  <c r="G118" i="6"/>
  <c r="G119" i="6"/>
  <c r="G130" i="6"/>
  <c r="G116" i="6"/>
  <c r="G111" i="6"/>
  <c r="G106" i="6"/>
  <c r="G102" i="6"/>
  <c r="G101" i="6"/>
  <c r="G88" i="6"/>
  <c r="G100" i="6"/>
  <c r="G87" i="6"/>
  <c r="G99" i="6"/>
  <c r="G86" i="6"/>
  <c r="G97" i="6"/>
  <c r="G84" i="6"/>
  <c r="G96" i="6"/>
  <c r="G95" i="6"/>
  <c r="G82" i="6"/>
  <c r="G94" i="6"/>
  <c r="G81" i="6"/>
  <c r="G89" i="6"/>
  <c r="G83" i="6"/>
  <c r="G72" i="6"/>
  <c r="G67" i="6"/>
  <c r="G66" i="6"/>
  <c r="G59" i="6"/>
  <c r="G53" i="6"/>
  <c r="G40" i="6"/>
  <c r="G39" i="6"/>
  <c r="G58" i="6"/>
  <c r="G45" i="6"/>
  <c r="G57" i="6"/>
  <c r="G44" i="6"/>
  <c r="G56" i="6"/>
  <c r="G43" i="6"/>
  <c r="G55" i="6"/>
  <c r="G42" i="6"/>
  <c r="G51" i="6"/>
  <c r="G50" i="6"/>
  <c r="G49" i="6"/>
  <c r="G48" i="6"/>
  <c r="G47" i="6"/>
  <c r="G31" i="6"/>
  <c r="G25" i="6"/>
  <c r="H144" i="23"/>
  <c r="F144" i="23"/>
  <c r="E144" i="23"/>
  <c r="H136" i="23"/>
  <c r="E136" i="23"/>
  <c r="F136" i="23"/>
  <c r="H125" i="23"/>
  <c r="E125" i="23"/>
  <c r="F124" i="23"/>
  <c r="H112" i="23"/>
  <c r="F112" i="23"/>
  <c r="E109" i="23"/>
  <c r="G88" i="12"/>
  <c r="G89" i="12"/>
  <c r="G90" i="12"/>
  <c r="G91" i="12"/>
  <c r="G92" i="12"/>
  <c r="G93" i="12"/>
  <c r="G94" i="12"/>
  <c r="G95" i="12"/>
  <c r="G96" i="12"/>
  <c r="G98" i="12"/>
  <c r="G99" i="12"/>
  <c r="G100" i="12"/>
  <c r="G101" i="12"/>
  <c r="G102" i="12"/>
  <c r="G103" i="12"/>
  <c r="G107" i="12"/>
  <c r="G108" i="12"/>
  <c r="G109" i="12"/>
  <c r="G110" i="12"/>
  <c r="G111" i="12"/>
  <c r="G112" i="12"/>
  <c r="G113" i="12"/>
  <c r="G114" i="12"/>
  <c r="G115" i="12"/>
  <c r="G117" i="12"/>
  <c r="G118" i="12"/>
  <c r="G119" i="12"/>
  <c r="G120" i="12"/>
  <c r="G121" i="12"/>
  <c r="G122" i="12"/>
  <c r="G145" i="12"/>
  <c r="G146" i="12"/>
  <c r="G147" i="12"/>
  <c r="G148" i="12"/>
  <c r="G149" i="12"/>
  <c r="G150" i="12"/>
  <c r="G151" i="12"/>
  <c r="G152" i="12"/>
  <c r="G153" i="12"/>
  <c r="G155" i="12"/>
  <c r="G156" i="12"/>
  <c r="G157" i="12"/>
  <c r="G158" i="12"/>
  <c r="G159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91" i="12"/>
  <c r="G292" i="12"/>
  <c r="G293" i="12"/>
  <c r="G295" i="12"/>
  <c r="G296" i="12"/>
  <c r="G297" i="12"/>
  <c r="G298" i="12"/>
  <c r="G299" i="12"/>
  <c r="G300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3" i="12"/>
  <c r="G324" i="12"/>
  <c r="G325" i="12"/>
  <c r="G326" i="12"/>
  <c r="G327" i="12"/>
  <c r="G328" i="12"/>
  <c r="G378" i="12"/>
  <c r="G379" i="12"/>
  <c r="G380" i="12"/>
  <c r="G381" i="12"/>
  <c r="G382" i="12"/>
  <c r="G383" i="12"/>
  <c r="G384" i="12"/>
  <c r="G385" i="12"/>
  <c r="G386" i="12"/>
  <c r="G388" i="12"/>
  <c r="G389" i="12"/>
  <c r="G390" i="12"/>
  <c r="G391" i="12"/>
  <c r="G392" i="12"/>
  <c r="G393" i="12"/>
  <c r="G397" i="12"/>
  <c r="G398" i="12"/>
  <c r="G399" i="12"/>
  <c r="G400" i="12"/>
  <c r="G401" i="12"/>
  <c r="G402" i="12"/>
  <c r="G403" i="12"/>
  <c r="G404" i="12"/>
  <c r="G405" i="12"/>
  <c r="G407" i="12"/>
  <c r="G408" i="12"/>
  <c r="G409" i="12"/>
  <c r="G410" i="12"/>
  <c r="G411" i="12"/>
  <c r="G415" i="12"/>
  <c r="G416" i="12"/>
  <c r="G417" i="12"/>
  <c r="G418" i="12"/>
  <c r="G419" i="12"/>
  <c r="G420" i="12"/>
  <c r="G421" i="12"/>
  <c r="G422" i="12"/>
  <c r="G423" i="12"/>
  <c r="G424" i="12"/>
  <c r="G426" i="12"/>
  <c r="G427" i="12"/>
  <c r="G428" i="12"/>
  <c r="G429" i="12"/>
  <c r="G430" i="12"/>
  <c r="G431" i="12"/>
  <c r="G435" i="12"/>
  <c r="G436" i="12"/>
  <c r="G437" i="12"/>
  <c r="G438" i="12"/>
  <c r="G439" i="12"/>
  <c r="G440" i="12"/>
  <c r="G441" i="12"/>
  <c r="G442" i="12"/>
  <c r="G443" i="12"/>
  <c r="G444" i="12"/>
  <c r="G446" i="12"/>
  <c r="G447" i="12"/>
  <c r="G448" i="12"/>
  <c r="G449" i="12"/>
  <c r="G450" i="12"/>
  <c r="G451" i="12"/>
  <c r="G455" i="12"/>
  <c r="G456" i="12"/>
  <c r="G457" i="12"/>
  <c r="G458" i="12"/>
  <c r="G459" i="12"/>
  <c r="G460" i="12"/>
  <c r="G461" i="12"/>
  <c r="G462" i="12"/>
  <c r="G463" i="12"/>
  <c r="G464" i="12"/>
  <c r="G466" i="12"/>
  <c r="G467" i="12"/>
  <c r="G468" i="12"/>
  <c r="G469" i="12"/>
  <c r="G470" i="12"/>
  <c r="G471" i="12"/>
  <c r="G475" i="12"/>
  <c r="G476" i="12"/>
  <c r="G477" i="12"/>
  <c r="G478" i="12"/>
  <c r="G479" i="12"/>
  <c r="G480" i="12"/>
  <c r="G481" i="12"/>
  <c r="G482" i="12"/>
  <c r="G483" i="12"/>
  <c r="G485" i="12"/>
  <c r="G486" i="12"/>
  <c r="G487" i="12"/>
  <c r="G488" i="12"/>
  <c r="G489" i="12"/>
  <c r="G493" i="12"/>
  <c r="G494" i="12"/>
  <c r="G495" i="12"/>
  <c r="G496" i="12"/>
  <c r="G497" i="12"/>
  <c r="G498" i="12"/>
  <c r="G499" i="12"/>
  <c r="G501" i="12"/>
  <c r="G502" i="12"/>
  <c r="G503" i="12"/>
  <c r="G504" i="12"/>
  <c r="G505" i="12"/>
  <c r="G509" i="12"/>
  <c r="G510" i="12"/>
  <c r="G511" i="12"/>
  <c r="G512" i="12"/>
  <c r="G513" i="12"/>
  <c r="G514" i="12"/>
  <c r="G515" i="12"/>
  <c r="G517" i="12"/>
  <c r="G518" i="12"/>
  <c r="G519" i="12"/>
  <c r="G520" i="12"/>
  <c r="G521" i="12"/>
  <c r="G559" i="12"/>
  <c r="G560" i="12"/>
  <c r="G561" i="12"/>
  <c r="G562" i="12"/>
  <c r="G563" i="12"/>
  <c r="G564" i="12"/>
  <c r="G565" i="12"/>
  <c r="G567" i="12"/>
  <c r="G568" i="12"/>
  <c r="G569" i="12"/>
  <c r="G570" i="12"/>
  <c r="G571" i="12"/>
  <c r="G575" i="12"/>
  <c r="G576" i="12"/>
  <c r="G577" i="12"/>
  <c r="G578" i="12"/>
  <c r="G579" i="12"/>
  <c r="G580" i="12"/>
  <c r="G581" i="12"/>
  <c r="G582" i="12"/>
  <c r="G584" i="12"/>
  <c r="G585" i="12"/>
  <c r="G586" i="12"/>
  <c r="G587" i="12"/>
  <c r="G588" i="12"/>
  <c r="G644" i="12"/>
  <c r="G645" i="12"/>
  <c r="G646" i="12"/>
  <c r="G647" i="12"/>
  <c r="G648" i="12"/>
  <c r="G649" i="12"/>
  <c r="G650" i="12"/>
  <c r="G651" i="12"/>
  <c r="G653" i="12"/>
  <c r="G654" i="12"/>
  <c r="G655" i="12"/>
  <c r="G656" i="12"/>
  <c r="G657" i="12"/>
  <c r="G695" i="12"/>
  <c r="G696" i="12"/>
  <c r="G697" i="12"/>
  <c r="G698" i="12"/>
  <c r="G699" i="12"/>
  <c r="G700" i="12"/>
  <c r="G701" i="12"/>
  <c r="G702" i="12"/>
  <c r="G704" i="12"/>
  <c r="G705" i="12"/>
  <c r="G706" i="12"/>
  <c r="G707" i="12"/>
  <c r="G708" i="12"/>
  <c r="G711" i="12"/>
  <c r="G716" i="12"/>
  <c r="G703" i="8"/>
  <c r="G694" i="8"/>
  <c r="G693" i="8"/>
  <c r="G691" i="8"/>
  <c r="G674" i="8"/>
  <c r="G690" i="8"/>
  <c r="G689" i="8"/>
  <c r="G688" i="8"/>
  <c r="G687" i="8"/>
  <c r="G670" i="8"/>
  <c r="G686" i="8"/>
  <c r="G685" i="8"/>
  <c r="G668" i="8"/>
  <c r="G684" i="8"/>
  <c r="G683" i="8"/>
  <c r="G666" i="8"/>
  <c r="G682" i="8"/>
  <c r="G681" i="8"/>
  <c r="G664" i="8"/>
  <c r="G680" i="8"/>
  <c r="G679" i="8"/>
  <c r="G662" i="8"/>
  <c r="G678" i="8"/>
  <c r="G676" i="8"/>
  <c r="G660" i="8"/>
  <c r="G673" i="8"/>
  <c r="G671" i="8"/>
  <c r="G669" i="8"/>
  <c r="G667" i="8"/>
  <c r="G665" i="8"/>
  <c r="G663" i="8"/>
  <c r="G661" i="8"/>
  <c r="G659" i="8"/>
  <c r="G652" i="8"/>
  <c r="G643" i="8"/>
  <c r="G642" i="8"/>
  <c r="G625" i="8"/>
  <c r="G608" i="8"/>
  <c r="G591" i="8"/>
  <c r="G590" i="8"/>
  <c r="G640" i="8"/>
  <c r="G623" i="8"/>
  <c r="G606" i="8"/>
  <c r="G639" i="8"/>
  <c r="G622" i="8"/>
  <c r="G605" i="8"/>
  <c r="G638" i="8"/>
  <c r="G621" i="8"/>
  <c r="G637" i="8"/>
  <c r="G620" i="8"/>
  <c r="G603" i="8"/>
  <c r="G636" i="8"/>
  <c r="G635" i="8"/>
  <c r="G618" i="8"/>
  <c r="G601" i="8"/>
  <c r="G634" i="8"/>
  <c r="G617" i="8"/>
  <c r="G600" i="8"/>
  <c r="G633" i="8"/>
  <c r="G616" i="8"/>
  <c r="G599" i="8"/>
  <c r="G632" i="8"/>
  <c r="G615" i="8"/>
  <c r="G598" i="8"/>
  <c r="G631" i="8"/>
  <c r="G614" i="8"/>
  <c r="G597" i="8"/>
  <c r="G630" i="8"/>
  <c r="G613" i="8"/>
  <c r="G629" i="8"/>
  <c r="G612" i="8"/>
  <c r="G595" i="8"/>
  <c r="G628" i="8"/>
  <c r="G627" i="8"/>
  <c r="G610" i="8"/>
  <c r="G593" i="8"/>
  <c r="G619" i="8"/>
  <c r="G602" i="8"/>
  <c r="G611" i="8"/>
  <c r="G594" i="8"/>
  <c r="G604" i="8"/>
  <c r="G596" i="8"/>
  <c r="G583" i="8"/>
  <c r="G574" i="8"/>
  <c r="G573" i="8"/>
  <c r="G566" i="8"/>
  <c r="G550" i="8"/>
  <c r="G534" i="8"/>
  <c r="G558" i="8"/>
  <c r="G555" i="8"/>
  <c r="G539" i="8"/>
  <c r="G554" i="8"/>
  <c r="G553" i="8"/>
  <c r="G552" i="8"/>
  <c r="G551" i="8"/>
  <c r="G535" i="8"/>
  <c r="G549" i="8"/>
  <c r="G533" i="8"/>
  <c r="G548" i="8"/>
  <c r="G547" i="8"/>
  <c r="G531" i="8"/>
  <c r="G546" i="8"/>
  <c r="G545" i="8"/>
  <c r="G529" i="8"/>
  <c r="G544" i="8"/>
  <c r="G528" i="8"/>
  <c r="G543" i="8"/>
  <c r="G526" i="8"/>
  <c r="G541" i="8"/>
  <c r="G523" i="8"/>
  <c r="G538" i="8"/>
  <c r="G532" i="8"/>
  <c r="G530" i="8"/>
  <c r="G527" i="8"/>
  <c r="G525" i="8"/>
  <c r="G516" i="8"/>
  <c r="G508" i="8"/>
  <c r="G508" i="12"/>
  <c r="G500" i="8"/>
  <c r="G492" i="8"/>
  <c r="G491" i="8"/>
  <c r="G484" i="8"/>
  <c r="G473" i="8"/>
  <c r="G474" i="8"/>
  <c r="G490" i="8"/>
  <c r="G465" i="8"/>
  <c r="G453" i="8"/>
  <c r="G454" i="8"/>
  <c r="G472" i="8"/>
  <c r="G445" i="8"/>
  <c r="G433" i="8"/>
  <c r="G434" i="8"/>
  <c r="G452" i="8"/>
  <c r="G425" i="8"/>
  <c r="G413" i="8"/>
  <c r="G414" i="8"/>
  <c r="G406" i="8"/>
  <c r="G395" i="8"/>
  <c r="G396" i="8"/>
  <c r="G412" i="8"/>
  <c r="G387" i="8"/>
  <c r="G377" i="8"/>
  <c r="G373" i="8"/>
  <c r="G350" i="8"/>
  <c r="G372" i="8"/>
  <c r="G371" i="8"/>
  <c r="G348" i="8"/>
  <c r="G370" i="8"/>
  <c r="G369" i="8"/>
  <c r="G346" i="8"/>
  <c r="G367" i="8"/>
  <c r="G344" i="8"/>
  <c r="G365" i="8"/>
  <c r="G364" i="8"/>
  <c r="G363" i="8"/>
  <c r="G340" i="8"/>
  <c r="G362" i="8"/>
  <c r="G361" i="8"/>
  <c r="G338" i="8"/>
  <c r="G360" i="8"/>
  <c r="G337" i="8"/>
  <c r="G359" i="8"/>
  <c r="G336" i="8"/>
  <c r="G358" i="8"/>
  <c r="G357" i="8"/>
  <c r="G334" i="8"/>
  <c r="G356" i="8"/>
  <c r="G355" i="8"/>
  <c r="G332" i="8"/>
  <c r="G349" i="8"/>
  <c r="G347" i="8"/>
  <c r="G343" i="8"/>
  <c r="G342" i="8"/>
  <c r="G341" i="8"/>
  <c r="G339" i="8"/>
  <c r="G335" i="8"/>
  <c r="G333" i="8"/>
  <c r="G322" i="8"/>
  <c r="G302" i="8"/>
  <c r="G303" i="8"/>
  <c r="G294" i="8"/>
  <c r="G290" i="8"/>
  <c r="G290" i="12"/>
  <c r="G289" i="8"/>
  <c r="G289" i="12"/>
  <c r="G265" i="8"/>
  <c r="G230" i="8"/>
  <c r="G264" i="8"/>
  <c r="G263" i="8"/>
  <c r="G228" i="8"/>
  <c r="G193" i="8"/>
  <c r="G262" i="8"/>
  <c r="G227" i="8"/>
  <c r="G261" i="8"/>
  <c r="G226" i="8"/>
  <c r="G191" i="8"/>
  <c r="G260" i="8"/>
  <c r="G225" i="8"/>
  <c r="G190" i="8"/>
  <c r="G258" i="8"/>
  <c r="G258" i="12"/>
  <c r="G257" i="8"/>
  <c r="G257" i="12"/>
  <c r="G256" i="8"/>
  <c r="G256" i="12"/>
  <c r="G255" i="8"/>
  <c r="G255" i="12"/>
  <c r="G253" i="8"/>
  <c r="G252" i="8"/>
  <c r="G217" i="8"/>
  <c r="G251" i="8"/>
  <c r="G216" i="8"/>
  <c r="G181" i="8"/>
  <c r="G250" i="8"/>
  <c r="G215" i="8"/>
  <c r="G180" i="8"/>
  <c r="G46" i="8"/>
  <c r="G45" i="8"/>
  <c r="G249" i="8"/>
  <c r="G248" i="8"/>
  <c r="G213" i="8"/>
  <c r="G247" i="8"/>
  <c r="G246" i="8"/>
  <c r="G211" i="8"/>
  <c r="G176" i="8"/>
  <c r="G245" i="8"/>
  <c r="G244" i="8"/>
  <c r="G208" i="8"/>
  <c r="G173" i="8"/>
  <c r="G243" i="8"/>
  <c r="G242" i="8"/>
  <c r="G241" i="8"/>
  <c r="G240" i="8"/>
  <c r="G239" i="8"/>
  <c r="G238" i="8"/>
  <c r="G237" i="8"/>
  <c r="G236" i="8"/>
  <c r="G235" i="8"/>
  <c r="G234" i="8"/>
  <c r="G229" i="8"/>
  <c r="G223" i="8"/>
  <c r="G223" i="12"/>
  <c r="G221" i="8"/>
  <c r="G221" i="12"/>
  <c r="G218" i="8"/>
  <c r="G183" i="8"/>
  <c r="G52" i="8"/>
  <c r="G214" i="8"/>
  <c r="G212" i="8"/>
  <c r="G177" i="8"/>
  <c r="G38" i="8"/>
  <c r="G210" i="8"/>
  <c r="G209" i="8"/>
  <c r="G174" i="8"/>
  <c r="G35" i="8"/>
  <c r="G207" i="8"/>
  <c r="G206" i="8"/>
  <c r="G171" i="8"/>
  <c r="G205" i="8"/>
  <c r="G204" i="8"/>
  <c r="G169" i="8"/>
  <c r="G26" i="8"/>
  <c r="G203" i="8"/>
  <c r="G168" i="8"/>
  <c r="G202" i="8"/>
  <c r="G167" i="8"/>
  <c r="G24" i="8"/>
  <c r="G201" i="8"/>
  <c r="G200" i="8"/>
  <c r="G165" i="8"/>
  <c r="G17" i="8"/>
  <c r="G16" i="8"/>
  <c r="G194" i="8"/>
  <c r="G186" i="8"/>
  <c r="G186" i="12"/>
  <c r="G179" i="8"/>
  <c r="G175" i="8"/>
  <c r="G172" i="8"/>
  <c r="G170" i="8"/>
  <c r="G27" i="8"/>
  <c r="G25" i="8"/>
  <c r="G166" i="8"/>
  <c r="G21" i="8"/>
  <c r="G154" i="8"/>
  <c r="G144" i="8"/>
  <c r="G126" i="8"/>
  <c r="G141" i="8"/>
  <c r="G139" i="8"/>
  <c r="G138" i="8"/>
  <c r="G137" i="8"/>
  <c r="G135" i="8"/>
  <c r="G134" i="8"/>
  <c r="G133" i="8"/>
  <c r="G132" i="8"/>
  <c r="G131" i="8"/>
  <c r="G130" i="8"/>
  <c r="G129" i="8"/>
  <c r="G128" i="8"/>
  <c r="G127" i="8"/>
  <c r="G116" i="8"/>
  <c r="G106" i="8"/>
  <c r="G105" i="8"/>
  <c r="G97" i="8"/>
  <c r="G86" i="8"/>
  <c r="G87" i="8"/>
  <c r="G104" i="8"/>
  <c r="G84" i="8"/>
  <c r="G83" i="8"/>
  <c r="G82" i="8"/>
  <c r="G81" i="8"/>
  <c r="G80" i="8"/>
  <c r="G79" i="8"/>
  <c r="G77" i="8"/>
  <c r="G76" i="8"/>
  <c r="G75" i="8"/>
  <c r="G74" i="8"/>
  <c r="G73" i="8"/>
  <c r="G72" i="8"/>
  <c r="G71" i="8"/>
  <c r="G70" i="8"/>
  <c r="G69" i="8"/>
  <c r="G55" i="8"/>
  <c r="G55" i="12"/>
  <c r="G51" i="8"/>
  <c r="G49" i="8"/>
  <c r="G23" i="8"/>
  <c r="G22" i="8"/>
  <c r="G20" i="8"/>
  <c r="G703" i="11"/>
  <c r="G703" i="12"/>
  <c r="G694" i="11"/>
  <c r="G691" i="11"/>
  <c r="G691" i="12"/>
  <c r="G690" i="11"/>
  <c r="G689" i="11"/>
  <c r="G688" i="11"/>
  <c r="G687" i="11"/>
  <c r="G685" i="11"/>
  <c r="G684" i="11"/>
  <c r="G667" i="11"/>
  <c r="G667" i="12"/>
  <c r="G683" i="11"/>
  <c r="G683" i="12"/>
  <c r="G682" i="11"/>
  <c r="G682" i="12"/>
  <c r="G681" i="11"/>
  <c r="G680" i="11"/>
  <c r="G663" i="11"/>
  <c r="G663" i="12"/>
  <c r="G679" i="11"/>
  <c r="G679" i="12"/>
  <c r="G678" i="11"/>
  <c r="G678" i="12"/>
  <c r="G665" i="11"/>
  <c r="G652" i="11"/>
  <c r="G652" i="12"/>
  <c r="G643" i="11"/>
  <c r="G640" i="11"/>
  <c r="G639" i="11"/>
  <c r="G638" i="11"/>
  <c r="G637" i="11"/>
  <c r="G636" i="11"/>
  <c r="G634" i="11"/>
  <c r="G633" i="11"/>
  <c r="G632" i="11"/>
  <c r="G632" i="12"/>
  <c r="G631" i="11"/>
  <c r="G630" i="11"/>
  <c r="G630" i="12"/>
  <c r="G629" i="11"/>
  <c r="G612" i="11"/>
  <c r="G628" i="11"/>
  <c r="G627" i="11"/>
  <c r="G626" i="11"/>
  <c r="G620" i="11"/>
  <c r="G610" i="11"/>
  <c r="G583" i="11"/>
  <c r="G583" i="12"/>
  <c r="G574" i="11"/>
  <c r="G566" i="11"/>
  <c r="G558" i="11"/>
  <c r="G542" i="11"/>
  <c r="G555" i="11"/>
  <c r="G555" i="12"/>
  <c r="G554" i="11"/>
  <c r="G554" i="12"/>
  <c r="G553" i="11"/>
  <c r="G552" i="11"/>
  <c r="G551" i="11"/>
  <c r="G551" i="12"/>
  <c r="G549" i="11"/>
  <c r="G548" i="11"/>
  <c r="G548" i="12"/>
  <c r="G547" i="11"/>
  <c r="G546" i="11"/>
  <c r="G546" i="12"/>
  <c r="G545" i="11"/>
  <c r="G544" i="11"/>
  <c r="G544" i="12"/>
  <c r="G543" i="11"/>
  <c r="G526" i="11"/>
  <c r="G539" i="11"/>
  <c r="G538" i="11"/>
  <c r="G538" i="12"/>
  <c r="G537" i="11"/>
  <c r="G535" i="11"/>
  <c r="G533" i="11"/>
  <c r="G531" i="11"/>
  <c r="G530" i="11"/>
  <c r="G529" i="11"/>
  <c r="G528" i="11"/>
  <c r="G527" i="11"/>
  <c r="G525" i="11"/>
  <c r="G525" i="12"/>
  <c r="G522" i="11"/>
  <c r="G500" i="11"/>
  <c r="G492" i="11"/>
  <c r="G484" i="11"/>
  <c r="G484" i="12"/>
  <c r="G474" i="11"/>
  <c r="G474" i="12"/>
  <c r="G473" i="11"/>
  <c r="G465" i="11"/>
  <c r="G454" i="11"/>
  <c r="G445" i="11"/>
  <c r="G445" i="12"/>
  <c r="G434" i="11"/>
  <c r="G425" i="12"/>
  <c r="G414" i="11"/>
  <c r="G413" i="11"/>
  <c r="G406" i="11"/>
  <c r="G406" i="12"/>
  <c r="G396" i="11"/>
  <c r="G396" i="12"/>
  <c r="G387" i="11"/>
  <c r="G387" i="12"/>
  <c r="G377" i="11"/>
  <c r="G374" i="11"/>
  <c r="G373" i="11"/>
  <c r="G372" i="11"/>
  <c r="G372" i="12"/>
  <c r="G371" i="11"/>
  <c r="G370" i="11"/>
  <c r="G347" i="11"/>
  <c r="G369" i="11"/>
  <c r="G367" i="11"/>
  <c r="G367" i="12"/>
  <c r="G366" i="11"/>
  <c r="G365" i="11"/>
  <c r="G364" i="11"/>
  <c r="G364" i="12"/>
  <c r="G363" i="11"/>
  <c r="G362" i="11"/>
  <c r="G361" i="11"/>
  <c r="G360" i="11"/>
  <c r="G359" i="11"/>
  <c r="G359" i="12"/>
  <c r="G358" i="11"/>
  <c r="G335" i="11"/>
  <c r="G357" i="11"/>
  <c r="G357" i="12"/>
  <c r="G356" i="11"/>
  <c r="G333" i="11"/>
  <c r="G355" i="11"/>
  <c r="G350" i="11"/>
  <c r="G348" i="11"/>
  <c r="G342" i="11"/>
  <c r="G342" i="12"/>
  <c r="G322" i="11"/>
  <c r="G322" i="12"/>
  <c r="G303" i="11"/>
  <c r="G294" i="11"/>
  <c r="G268" i="11"/>
  <c r="G265" i="11"/>
  <c r="G265" i="12"/>
  <c r="G264" i="11"/>
  <c r="G264" i="12"/>
  <c r="G263" i="11"/>
  <c r="G263" i="12"/>
  <c r="G262" i="11"/>
  <c r="G262" i="12"/>
  <c r="G261" i="11"/>
  <c r="G261" i="12"/>
  <c r="G260" i="11"/>
  <c r="G260" i="12"/>
  <c r="G254" i="11"/>
  <c r="G253" i="11"/>
  <c r="G218" i="11"/>
  <c r="G252" i="11"/>
  <c r="G251" i="11"/>
  <c r="G251" i="12"/>
  <c r="G250" i="11"/>
  <c r="G250" i="12"/>
  <c r="G249" i="11"/>
  <c r="G249" i="12"/>
  <c r="G248" i="11"/>
  <c r="G213" i="11"/>
  <c r="G247" i="11"/>
  <c r="G247" i="12"/>
  <c r="G246" i="11"/>
  <c r="G245" i="11"/>
  <c r="G245" i="12"/>
  <c r="G244" i="11"/>
  <c r="G243" i="11"/>
  <c r="G243" i="12"/>
  <c r="G242" i="11"/>
  <c r="G241" i="11"/>
  <c r="G241" i="12"/>
  <c r="G240" i="11"/>
  <c r="G239" i="11"/>
  <c r="G239" i="12"/>
  <c r="G238" i="11"/>
  <c r="G237" i="11"/>
  <c r="G237" i="12"/>
  <c r="G236" i="11"/>
  <c r="G235" i="11"/>
  <c r="G235" i="12"/>
  <c r="G234" i="11"/>
  <c r="G229" i="11"/>
  <c r="G229" i="12"/>
  <c r="G227" i="11"/>
  <c r="G226" i="11"/>
  <c r="G216" i="11"/>
  <c r="G215" i="11"/>
  <c r="G214" i="11"/>
  <c r="G212" i="11"/>
  <c r="G212" i="12"/>
  <c r="G210" i="11"/>
  <c r="G208" i="11"/>
  <c r="G208" i="12"/>
  <c r="G207" i="11"/>
  <c r="G206" i="11"/>
  <c r="G206" i="12"/>
  <c r="G204" i="11"/>
  <c r="G204" i="12"/>
  <c r="G194" i="11"/>
  <c r="G194" i="12"/>
  <c r="G192" i="11"/>
  <c r="G181" i="11"/>
  <c r="G181" i="12"/>
  <c r="G180" i="11"/>
  <c r="G179" i="11"/>
  <c r="G179" i="12"/>
  <c r="G177" i="11"/>
  <c r="G173" i="11"/>
  <c r="G171" i="11"/>
  <c r="G154" i="11"/>
  <c r="G144" i="11"/>
  <c r="G141" i="11"/>
  <c r="G141" i="12"/>
  <c r="G140" i="11"/>
  <c r="G140" i="12"/>
  <c r="G139" i="11"/>
  <c r="G139" i="12"/>
  <c r="G138" i="11"/>
  <c r="G138" i="12"/>
  <c r="G137" i="11"/>
  <c r="G137" i="12"/>
  <c r="G135" i="11"/>
  <c r="G135" i="12"/>
  <c r="G134" i="11"/>
  <c r="G134" i="12"/>
  <c r="G133" i="11"/>
  <c r="G133" i="12"/>
  <c r="G132" i="11"/>
  <c r="G132" i="12"/>
  <c r="G131" i="11"/>
  <c r="G131" i="12"/>
  <c r="G130" i="11"/>
  <c r="G130" i="12"/>
  <c r="G129" i="11"/>
  <c r="G129" i="12"/>
  <c r="G128" i="11"/>
  <c r="G128" i="12"/>
  <c r="G127" i="11"/>
  <c r="G127" i="12"/>
  <c r="G116" i="11"/>
  <c r="G116" i="12"/>
  <c r="G106" i="11"/>
  <c r="G106" i="12"/>
  <c r="G105" i="11"/>
  <c r="G105" i="12"/>
  <c r="G97" i="11"/>
  <c r="G87" i="11"/>
  <c r="G68" i="11"/>
  <c r="G84" i="11"/>
  <c r="G83" i="11"/>
  <c r="G83" i="12"/>
  <c r="G82" i="11"/>
  <c r="G81" i="11"/>
  <c r="G81" i="12"/>
  <c r="G80" i="11"/>
  <c r="G79" i="11"/>
  <c r="G79" i="12"/>
  <c r="G77" i="11"/>
  <c r="G77" i="12"/>
  <c r="G76" i="11"/>
  <c r="G75" i="11"/>
  <c r="G75" i="12"/>
  <c r="G74" i="11"/>
  <c r="G73" i="11"/>
  <c r="G73" i="12"/>
  <c r="G72" i="11"/>
  <c r="G71" i="11"/>
  <c r="G71" i="12"/>
  <c r="G70" i="11"/>
  <c r="G69" i="11"/>
  <c r="G69" i="12"/>
  <c r="G51" i="11"/>
  <c r="G51" i="12"/>
  <c r="G50" i="11"/>
  <c r="G49" i="11"/>
  <c r="G46" i="11"/>
  <c r="G45" i="11"/>
  <c r="G23" i="11"/>
  <c r="G22" i="11"/>
  <c r="G22" i="12"/>
  <c r="G20" i="11"/>
  <c r="H97" i="23"/>
  <c r="F97" i="23"/>
  <c r="E92" i="23"/>
  <c r="H77" i="23"/>
  <c r="F77" i="23"/>
  <c r="E77" i="23"/>
  <c r="G1908" i="9"/>
  <c r="G1891" i="9"/>
  <c r="G1874" i="9"/>
  <c r="G1890" i="9"/>
  <c r="G1889" i="9"/>
  <c r="G1888" i="9"/>
  <c r="G1887" i="9"/>
  <c r="G1886" i="9"/>
  <c r="G1885" i="9"/>
  <c r="G1884" i="9"/>
  <c r="G1883" i="9"/>
  <c r="G1882" i="9"/>
  <c r="G1881" i="9"/>
  <c r="G1880" i="9"/>
  <c r="G1879" i="9"/>
  <c r="G1878" i="9"/>
  <c r="G1877" i="9"/>
  <c r="G1876" i="9"/>
  <c r="G1875" i="9"/>
  <c r="G1857" i="9"/>
  <c r="G1840" i="9"/>
  <c r="G1823" i="9"/>
  <c r="G1806" i="9"/>
  <c r="G1789" i="9"/>
  <c r="G1772" i="9"/>
  <c r="G1805" i="9"/>
  <c r="G1804" i="9"/>
  <c r="G1803" i="9"/>
  <c r="G1786" i="9"/>
  <c r="G1802" i="9"/>
  <c r="G1785" i="9"/>
  <c r="G1801" i="9"/>
  <c r="G1784" i="9"/>
  <c r="G1800" i="9"/>
  <c r="G1799" i="9"/>
  <c r="G1782" i="9"/>
  <c r="G1798" i="9"/>
  <c r="G1781" i="9"/>
  <c r="G1797" i="9"/>
  <c r="G1780" i="9"/>
  <c r="G1796" i="9"/>
  <c r="G1795" i="9"/>
  <c r="G1778" i="9"/>
  <c r="G1794" i="9"/>
  <c r="G1777" i="9"/>
  <c r="G1793" i="9"/>
  <c r="G1776" i="9"/>
  <c r="G1792" i="9"/>
  <c r="G1791" i="9"/>
  <c r="G1790" i="9"/>
  <c r="G1787" i="9"/>
  <c r="G1783" i="9"/>
  <c r="G1779" i="9"/>
  <c r="G1775" i="9"/>
  <c r="G1773" i="9"/>
  <c r="G1755" i="9"/>
  <c r="G1738" i="9"/>
  <c r="G1704" i="9"/>
  <c r="G1687" i="9"/>
  <c r="G1670" i="9"/>
  <c r="G1661" i="9"/>
  <c r="G1661" i="10"/>
  <c r="G1636" i="9"/>
  <c r="G1619" i="9"/>
  <c r="G1602" i="9"/>
  <c r="G1585" i="9"/>
  <c r="G1568" i="9"/>
  <c r="G1567" i="9"/>
  <c r="G1566" i="9"/>
  <c r="G1515" i="9"/>
  <c r="G1481" i="9"/>
  <c r="G1464" i="9"/>
  <c r="G1565" i="9"/>
  <c r="G1564" i="9"/>
  <c r="G1513" i="9"/>
  <c r="G1563" i="9"/>
  <c r="G1562" i="9"/>
  <c r="G1511" i="9"/>
  <c r="G1561" i="9"/>
  <c r="G1560" i="9"/>
  <c r="G1509" i="9"/>
  <c r="G1558" i="9"/>
  <c r="G1557" i="9"/>
  <c r="G1556" i="9"/>
  <c r="G1505" i="9"/>
  <c r="G1471" i="9"/>
  <c r="G1555" i="9"/>
  <c r="G1504" i="9"/>
  <c r="G1554" i="9"/>
  <c r="G1553" i="9"/>
  <c r="G1502" i="9"/>
  <c r="G1502" i="10"/>
  <c r="G1552" i="9"/>
  <c r="G1501" i="9"/>
  <c r="G1534" i="9"/>
  <c r="G1517" i="9"/>
  <c r="G1516" i="9"/>
  <c r="G1482" i="9"/>
  <c r="G1514" i="9"/>
  <c r="G1480" i="9"/>
  <c r="G1463" i="9"/>
  <c r="G1512" i="9"/>
  <c r="G1478" i="9"/>
  <c r="G1461" i="9"/>
  <c r="G1506" i="9"/>
  <c r="G1472" i="9"/>
  <c r="G1483" i="9"/>
  <c r="G1431" i="9"/>
  <c r="G1414" i="9"/>
  <c r="G1397" i="9"/>
  <c r="G1397" i="10"/>
  <c r="G1380" i="9"/>
  <c r="G1379" i="9"/>
  <c r="G1378" i="9"/>
  <c r="G1377" i="9"/>
  <c r="G1376" i="9"/>
  <c r="G1375" i="9"/>
  <c r="G1374" i="9"/>
  <c r="G1373" i="9"/>
  <c r="G1372" i="9"/>
  <c r="G1371" i="9"/>
  <c r="G1370" i="9"/>
  <c r="G1369" i="9"/>
  <c r="G1368" i="9"/>
  <c r="G1367" i="9"/>
  <c r="G1366" i="9"/>
  <c r="G1365" i="9"/>
  <c r="G1364" i="9"/>
  <c r="G1346" i="9"/>
  <c r="G1329" i="9"/>
  <c r="G1312" i="9"/>
  <c r="G1311" i="9"/>
  <c r="G1294" i="9"/>
  <c r="G1310" i="9"/>
  <c r="G1309" i="9"/>
  <c r="G1308" i="9"/>
  <c r="G1291" i="9"/>
  <c r="G1307" i="9"/>
  <c r="G1290" i="9"/>
  <c r="G1306" i="9"/>
  <c r="G1289" i="9"/>
  <c r="G1305" i="9"/>
  <c r="G1304" i="9"/>
  <c r="G1287" i="9"/>
  <c r="G1303" i="9"/>
  <c r="G1302" i="9"/>
  <c r="G1301" i="9"/>
  <c r="G1284" i="9"/>
  <c r="G1300" i="9"/>
  <c r="G1283" i="9"/>
  <c r="G1299" i="9"/>
  <c r="G1282" i="9"/>
  <c r="G1298" i="9"/>
  <c r="G1297" i="9"/>
  <c r="G1296" i="9"/>
  <c r="G1279" i="9"/>
  <c r="G1286" i="9"/>
  <c r="G1260" i="9"/>
  <c r="G1243" i="9"/>
  <c r="G1226" i="9"/>
  <c r="G1209" i="9"/>
  <c r="G1225" i="9"/>
  <c r="G1191" i="9"/>
  <c r="G1191" i="10"/>
  <c r="G1224" i="9"/>
  <c r="G1223" i="9"/>
  <c r="G1189" i="9"/>
  <c r="G1222" i="9"/>
  <c r="G1221" i="9"/>
  <c r="G1187" i="9"/>
  <c r="G1220" i="9"/>
  <c r="G1219" i="9"/>
  <c r="G1185" i="9"/>
  <c r="G1218" i="9"/>
  <c r="G1217" i="9"/>
  <c r="G1183" i="9"/>
  <c r="G1216" i="9"/>
  <c r="G1215" i="9"/>
  <c r="G1181" i="9"/>
  <c r="G1214" i="9"/>
  <c r="G1213" i="9"/>
  <c r="G1179" i="9"/>
  <c r="G1212" i="9"/>
  <c r="G1178" i="9"/>
  <c r="G1211" i="9"/>
  <c r="G1177" i="9"/>
  <c r="G1177" i="10"/>
  <c r="G1210" i="9"/>
  <c r="G1192" i="9"/>
  <c r="G1190" i="9"/>
  <c r="G1188" i="9"/>
  <c r="G1186" i="9"/>
  <c r="G1184" i="9"/>
  <c r="G1182" i="9"/>
  <c r="G1180" i="9"/>
  <c r="G1176" i="9"/>
  <c r="G1158" i="9"/>
  <c r="G1141" i="9"/>
  <c r="G1124" i="9"/>
  <c r="G1107" i="9"/>
  <c r="G1123" i="9"/>
  <c r="G1122" i="9"/>
  <c r="G1121" i="9"/>
  <c r="G1120" i="9"/>
  <c r="G1119" i="9"/>
  <c r="G1118" i="9"/>
  <c r="G1117" i="9"/>
  <c r="G1116" i="9"/>
  <c r="G1115" i="9"/>
  <c r="G1114" i="9"/>
  <c r="G1113" i="9"/>
  <c r="G1112" i="9"/>
  <c r="G1111" i="9"/>
  <c r="G1110" i="9"/>
  <c r="G1109" i="9"/>
  <c r="G1108" i="9"/>
  <c r="G1090" i="9"/>
  <c r="G1073" i="9"/>
  <c r="G1056" i="9"/>
  <c r="G1039" i="9"/>
  <c r="G1022" i="9"/>
  <c r="G1005" i="9"/>
  <c r="G988" i="9"/>
  <c r="G971" i="9"/>
  <c r="G970" i="9"/>
  <c r="G902" i="9"/>
  <c r="G969" i="9"/>
  <c r="G901" i="9"/>
  <c r="G884" i="9"/>
  <c r="G968" i="9"/>
  <c r="G900" i="9"/>
  <c r="G967" i="9"/>
  <c r="G899" i="9"/>
  <c r="G882" i="9"/>
  <c r="G966" i="9"/>
  <c r="G965" i="9"/>
  <c r="G897" i="9"/>
  <c r="G880" i="9"/>
  <c r="G964" i="9"/>
  <c r="G896" i="9"/>
  <c r="G963" i="9"/>
  <c r="G895" i="9"/>
  <c r="G878" i="9"/>
  <c r="G962" i="9"/>
  <c r="G961" i="9"/>
  <c r="G893" i="9"/>
  <c r="G876" i="9"/>
  <c r="G960" i="9"/>
  <c r="G892" i="9"/>
  <c r="G959" i="9"/>
  <c r="G891" i="9"/>
  <c r="G874" i="9"/>
  <c r="G958" i="9"/>
  <c r="G890" i="9"/>
  <c r="G957" i="9"/>
  <c r="G889" i="9"/>
  <c r="G956" i="9"/>
  <c r="G955" i="9"/>
  <c r="G887" i="9"/>
  <c r="G937" i="9"/>
  <c r="G920" i="9"/>
  <c r="G903" i="9"/>
  <c r="G898" i="9"/>
  <c r="G894" i="9"/>
  <c r="G852" i="9"/>
  <c r="G835" i="9"/>
  <c r="G818" i="9"/>
  <c r="G801" i="9"/>
  <c r="G800" i="9"/>
  <c r="G799" i="9"/>
  <c r="G798" i="9"/>
  <c r="G797" i="9"/>
  <c r="G796" i="9"/>
  <c r="G795" i="9"/>
  <c r="G794" i="9"/>
  <c r="G793" i="9"/>
  <c r="G792" i="9"/>
  <c r="G791" i="9"/>
  <c r="G790" i="9"/>
  <c r="G789" i="9"/>
  <c r="G788" i="9"/>
  <c r="G787" i="9"/>
  <c r="G786" i="9"/>
  <c r="G785" i="9"/>
  <c r="G767" i="9"/>
  <c r="G750" i="9"/>
  <c r="G749" i="9"/>
  <c r="G748" i="9"/>
  <c r="G747" i="9"/>
  <c r="G746" i="9"/>
  <c r="G745" i="9"/>
  <c r="G744" i="9"/>
  <c r="G743" i="9"/>
  <c r="G742" i="9"/>
  <c r="G741" i="9"/>
  <c r="G740" i="9"/>
  <c r="G739" i="9"/>
  <c r="G722" i="9"/>
  <c r="G738" i="9"/>
  <c r="G737" i="9"/>
  <c r="G736" i="9"/>
  <c r="G735" i="9"/>
  <c r="G718" i="9"/>
  <c r="G734" i="9"/>
  <c r="G730" i="9"/>
  <c r="G699" i="9"/>
  <c r="G682" i="9"/>
  <c r="G665" i="9"/>
  <c r="G664" i="9"/>
  <c r="G663" i="9"/>
  <c r="G662" i="9"/>
  <c r="G661" i="9"/>
  <c r="G660" i="9"/>
  <c r="G659" i="9"/>
  <c r="G658" i="9"/>
  <c r="G657" i="9"/>
  <c r="G656" i="9"/>
  <c r="G655" i="9"/>
  <c r="G654" i="9"/>
  <c r="G653" i="9"/>
  <c r="G652" i="9"/>
  <c r="G651" i="9"/>
  <c r="G650" i="9"/>
  <c r="G649" i="9"/>
  <c r="G631" i="9"/>
  <c r="G614" i="9"/>
  <c r="G597" i="9"/>
  <c r="G580" i="9"/>
  <c r="G563" i="9"/>
  <c r="G546" i="9"/>
  <c r="G562" i="9"/>
  <c r="G545" i="9"/>
  <c r="G477" i="9"/>
  <c r="G561" i="9"/>
  <c r="G560" i="9"/>
  <c r="G543" i="9"/>
  <c r="G475" i="9"/>
  <c r="G559" i="9"/>
  <c r="G542" i="9"/>
  <c r="G474" i="9"/>
  <c r="G558" i="9"/>
  <c r="G541" i="9"/>
  <c r="G473" i="9"/>
  <c r="G557" i="9"/>
  <c r="G540" i="9"/>
  <c r="G472" i="9"/>
  <c r="G556" i="9"/>
  <c r="G539" i="9"/>
  <c r="G555" i="9"/>
  <c r="G538" i="9"/>
  <c r="G554" i="9"/>
  <c r="G537" i="9"/>
  <c r="G553" i="9"/>
  <c r="G536" i="9"/>
  <c r="G468" i="9"/>
  <c r="G552" i="9"/>
  <c r="G535" i="9"/>
  <c r="G467" i="9"/>
  <c r="G551" i="9"/>
  <c r="G534" i="9"/>
  <c r="G466" i="9"/>
  <c r="G550" i="9"/>
  <c r="G533" i="9"/>
  <c r="G465" i="9"/>
  <c r="G549" i="9"/>
  <c r="G548" i="9"/>
  <c r="G531" i="9"/>
  <c r="G463" i="9"/>
  <c r="G547" i="9"/>
  <c r="G530" i="9"/>
  <c r="G462" i="9"/>
  <c r="G544" i="9"/>
  <c r="G476" i="9"/>
  <c r="G532" i="9"/>
  <c r="G464" i="9"/>
  <c r="G512" i="9"/>
  <c r="G495" i="9"/>
  <c r="G443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392" i="9"/>
  <c r="G375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57" i="9"/>
  <c r="G340" i="9"/>
  <c r="G323" i="9"/>
  <c r="G306" i="9"/>
  <c r="G289" i="9"/>
  <c r="G272" i="9"/>
  <c r="G255" i="9"/>
  <c r="G238" i="9"/>
  <c r="G254" i="9"/>
  <c r="G203" i="9"/>
  <c r="G253" i="9"/>
  <c r="G252" i="9"/>
  <c r="G201" i="9"/>
  <c r="G251" i="9"/>
  <c r="G200" i="9"/>
  <c r="G250" i="9"/>
  <c r="G199" i="9"/>
  <c r="G249" i="9"/>
  <c r="G248" i="9"/>
  <c r="G197" i="9"/>
  <c r="G247" i="9"/>
  <c r="G196" i="9"/>
  <c r="G246" i="9"/>
  <c r="G195" i="9"/>
  <c r="G245" i="9"/>
  <c r="G194" i="9"/>
  <c r="G244" i="9"/>
  <c r="G193" i="9"/>
  <c r="G193" i="10"/>
  <c r="G243" i="9"/>
  <c r="G192" i="9"/>
  <c r="G242" i="9"/>
  <c r="G191" i="9"/>
  <c r="G241" i="9"/>
  <c r="G190" i="9"/>
  <c r="G240" i="9"/>
  <c r="G189" i="9"/>
  <c r="G239" i="9"/>
  <c r="G188" i="9"/>
  <c r="G188" i="10"/>
  <c r="G221" i="9"/>
  <c r="G204" i="9"/>
  <c r="G202" i="9"/>
  <c r="G198" i="9"/>
  <c r="G170" i="9"/>
  <c r="G153" i="9"/>
  <c r="G169" i="9"/>
  <c r="G168" i="9"/>
  <c r="G151" i="9"/>
  <c r="G167" i="9"/>
  <c r="G150" i="9"/>
  <c r="G166" i="9"/>
  <c r="G149" i="9"/>
  <c r="G165" i="9"/>
  <c r="G164" i="9"/>
  <c r="G147" i="9"/>
  <c r="G163" i="9"/>
  <c r="G146" i="9"/>
  <c r="G162" i="9"/>
  <c r="G145" i="9"/>
  <c r="G161" i="9"/>
  <c r="G160" i="9"/>
  <c r="G143" i="9"/>
  <c r="G159" i="9"/>
  <c r="G142" i="9"/>
  <c r="G158" i="9"/>
  <c r="G141" i="9"/>
  <c r="G157" i="9"/>
  <c r="G140" i="9"/>
  <c r="G156" i="9"/>
  <c r="G139" i="9"/>
  <c r="G155" i="9"/>
  <c r="G138" i="9"/>
  <c r="G154" i="9"/>
  <c r="G137" i="9"/>
  <c r="G152" i="9"/>
  <c r="G148" i="9"/>
  <c r="G144" i="9"/>
  <c r="G114" i="9"/>
  <c r="G110" i="9"/>
  <c r="G105" i="9"/>
  <c r="G101" i="9"/>
  <c r="G97" i="9"/>
  <c r="G93" i="9"/>
  <c r="G90" i="9"/>
  <c r="G84" i="9"/>
  <c r="G72" i="9"/>
  <c r="G70" i="9"/>
  <c r="G62" i="9"/>
  <c r="G56" i="9"/>
  <c r="G51" i="9"/>
  <c r="G47" i="9"/>
  <c r="G45" i="9"/>
  <c r="G42" i="9"/>
  <c r="G41" i="9"/>
  <c r="G36" i="9"/>
  <c r="G37" i="9"/>
  <c r="G32" i="9"/>
  <c r="G30" i="9"/>
  <c r="G29" i="9"/>
  <c r="G24" i="9"/>
  <c r="G23" i="9"/>
  <c r="G18" i="9"/>
  <c r="G19" i="9"/>
  <c r="G15" i="9"/>
  <c r="G14" i="9"/>
  <c r="G13" i="9"/>
  <c r="G1908" i="1"/>
  <c r="G1908" i="10"/>
  <c r="G1891" i="1"/>
  <c r="G1891" i="10"/>
  <c r="G1890" i="1"/>
  <c r="G1890" i="10"/>
  <c r="G1889" i="1"/>
  <c r="G1889" i="10"/>
  <c r="G1888" i="1"/>
  <c r="G1888" i="10"/>
  <c r="G1887" i="1"/>
  <c r="G1887" i="10"/>
  <c r="G1886" i="1"/>
  <c r="G1886" i="10"/>
  <c r="G1885" i="1"/>
  <c r="G1885" i="10"/>
  <c r="G1883" i="1"/>
  <c r="G1883" i="10"/>
  <c r="G1882" i="1"/>
  <c r="G1882" i="10"/>
  <c r="G1881" i="1"/>
  <c r="G1881" i="10"/>
  <c r="G1880" i="1"/>
  <c r="G1880" i="10"/>
  <c r="G1879" i="1"/>
  <c r="G1879" i="10"/>
  <c r="G1878" i="1"/>
  <c r="G1878" i="10"/>
  <c r="G1877" i="1"/>
  <c r="G1877" i="10"/>
  <c r="G1876" i="1"/>
  <c r="G1876" i="10"/>
  <c r="G1875" i="1"/>
  <c r="G1875" i="10"/>
  <c r="G1857" i="1"/>
  <c r="G1857" i="10"/>
  <c r="G1840" i="1"/>
  <c r="G1840" i="10"/>
  <c r="G1823" i="1"/>
  <c r="G1823" i="10"/>
  <c r="G1806" i="1"/>
  <c r="G1806" i="10"/>
  <c r="G1805" i="1"/>
  <c r="G1805" i="10"/>
  <c r="G1788" i="1"/>
  <c r="G1804" i="1"/>
  <c r="G1804" i="10"/>
  <c r="G1803" i="1"/>
  <c r="G1803" i="10"/>
  <c r="G1802" i="1"/>
  <c r="G1802" i="10"/>
  <c r="G1801" i="1"/>
  <c r="G1801" i="10"/>
  <c r="G1800" i="1"/>
  <c r="G1800" i="10"/>
  <c r="G1798" i="1"/>
  <c r="G1798" i="10"/>
  <c r="G1781" i="1"/>
  <c r="G1797" i="1"/>
  <c r="G1797" i="10"/>
  <c r="G1796" i="1"/>
  <c r="G1796" i="10"/>
  <c r="G1795" i="1"/>
  <c r="G1795" i="10"/>
  <c r="G1794" i="1"/>
  <c r="G1794" i="10"/>
  <c r="G1793" i="1"/>
  <c r="G1793" i="10"/>
  <c r="G1776" i="1"/>
  <c r="G1776" i="10"/>
  <c r="G1792" i="1"/>
  <c r="G1792" i="10"/>
  <c r="G1775" i="1"/>
  <c r="G1775" i="10"/>
  <c r="G1791" i="1"/>
  <c r="G1791" i="10"/>
  <c r="G1774" i="1"/>
  <c r="G1790" i="1"/>
  <c r="G1790" i="10"/>
  <c r="G1755" i="1"/>
  <c r="G1755" i="10"/>
  <c r="G1754" i="1"/>
  <c r="G1754" i="10"/>
  <c r="G1753" i="1"/>
  <c r="G1753" i="10"/>
  <c r="G1752" i="1"/>
  <c r="G1752" i="10"/>
  <c r="G1751" i="1"/>
  <c r="G1751" i="10"/>
  <c r="G1750" i="1"/>
  <c r="G1750" i="10"/>
  <c r="G1749" i="1"/>
  <c r="G1749" i="10"/>
  <c r="G1748" i="1"/>
  <c r="G1748" i="10"/>
  <c r="G1747" i="1"/>
  <c r="G1747" i="10"/>
  <c r="G1746" i="1"/>
  <c r="G1746" i="10"/>
  <c r="G1745" i="1"/>
  <c r="G1745" i="10"/>
  <c r="G1744" i="1"/>
  <c r="G1744" i="10"/>
  <c r="G1743" i="1"/>
  <c r="G1743" i="10"/>
  <c r="G1742" i="1"/>
  <c r="G1742" i="10"/>
  <c r="G1741" i="1"/>
  <c r="G1741" i="10"/>
  <c r="G1740" i="1"/>
  <c r="G1740" i="10"/>
  <c r="G1739" i="1"/>
  <c r="G1739" i="10"/>
  <c r="G1738" i="1"/>
  <c r="G1738" i="10"/>
  <c r="G1704" i="1"/>
  <c r="G1704" i="10"/>
  <c r="G1703" i="1"/>
  <c r="G1703" i="10"/>
  <c r="G1702" i="1"/>
  <c r="G1702" i="10"/>
  <c r="G1701" i="1"/>
  <c r="G1701" i="10"/>
  <c r="G1700" i="1"/>
  <c r="G1700" i="10"/>
  <c r="G1699" i="1"/>
  <c r="G1699" i="10"/>
  <c r="G1698" i="1"/>
  <c r="G1698" i="10"/>
  <c r="G1697" i="1"/>
  <c r="G1697" i="10"/>
  <c r="G1696" i="1"/>
  <c r="G1696" i="10"/>
  <c r="G1695" i="1"/>
  <c r="G1695" i="10"/>
  <c r="G1694" i="1"/>
  <c r="G1694" i="10"/>
  <c r="G1693" i="1"/>
  <c r="G1693" i="10"/>
  <c r="G1692" i="1"/>
  <c r="G1692" i="10"/>
  <c r="G1691" i="1"/>
  <c r="G1691" i="10"/>
  <c r="G1690" i="1"/>
  <c r="G1690" i="10"/>
  <c r="G1689" i="1"/>
  <c r="G1689" i="10"/>
  <c r="G1688" i="1"/>
  <c r="G1688" i="10"/>
  <c r="G1670" i="1"/>
  <c r="G1670" i="10"/>
  <c r="G1653" i="1"/>
  <c r="G1636" i="1"/>
  <c r="G1636" i="10"/>
  <c r="G1619" i="1"/>
  <c r="G1619" i="10"/>
  <c r="G1602" i="1"/>
  <c r="G1602" i="10"/>
  <c r="G1585" i="1"/>
  <c r="G1585" i="10"/>
  <c r="G1568" i="1"/>
  <c r="G1568" i="10"/>
  <c r="G1567" i="1"/>
  <c r="G1567" i="10"/>
  <c r="G1516" i="1"/>
  <c r="G1516" i="10"/>
  <c r="G1566" i="1"/>
  <c r="G1566" i="10"/>
  <c r="G1565" i="1"/>
  <c r="G1565" i="10"/>
  <c r="G1564" i="1"/>
  <c r="G1564" i="10"/>
  <c r="G1563" i="1"/>
  <c r="G1563" i="10"/>
  <c r="G1562" i="1"/>
  <c r="G1562" i="10"/>
  <c r="G1561" i="1"/>
  <c r="G1561" i="10"/>
  <c r="G1560" i="1"/>
  <c r="G1560" i="10"/>
  <c r="G1559" i="1"/>
  <c r="G1508" i="1"/>
  <c r="G1558" i="1"/>
  <c r="G1558" i="10"/>
  <c r="G1557" i="1"/>
  <c r="G1557" i="10"/>
  <c r="G1556" i="1"/>
  <c r="G1556" i="10"/>
  <c r="G1555" i="1"/>
  <c r="G1555" i="10"/>
  <c r="G1554" i="1"/>
  <c r="G1554" i="10"/>
  <c r="G1553" i="1"/>
  <c r="G1553" i="10"/>
  <c r="G1552" i="1"/>
  <c r="G1552" i="10"/>
  <c r="G1534" i="1"/>
  <c r="G1534" i="10"/>
  <c r="G1517" i="1"/>
  <c r="G1517" i="10"/>
  <c r="G1483" i="1"/>
  <c r="G1483" i="10"/>
  <c r="G1431" i="1"/>
  <c r="G1431" i="10"/>
  <c r="G1414" i="1"/>
  <c r="G1414" i="10"/>
  <c r="G1380" i="1"/>
  <c r="G1380" i="10"/>
  <c r="G1379" i="1"/>
  <c r="G1379" i="10"/>
  <c r="G1378" i="1"/>
  <c r="G1378" i="10"/>
  <c r="G1377" i="1"/>
  <c r="G1377" i="10"/>
  <c r="G1376" i="1"/>
  <c r="G1376" i="10"/>
  <c r="G1375" i="1"/>
  <c r="G1375" i="10"/>
  <c r="G1374" i="1"/>
  <c r="G1374" i="10"/>
  <c r="G1373" i="1"/>
  <c r="G1373" i="10"/>
  <c r="G1372" i="1"/>
  <c r="G1372" i="10"/>
  <c r="G1371" i="1"/>
  <c r="G1371" i="10"/>
  <c r="G1370" i="1"/>
  <c r="G1370" i="10"/>
  <c r="G1369" i="1"/>
  <c r="G1369" i="10"/>
  <c r="G1368" i="1"/>
  <c r="G1368" i="10"/>
  <c r="G1367" i="1"/>
  <c r="G1367" i="10"/>
  <c r="G1366" i="1"/>
  <c r="G1366" i="10"/>
  <c r="G1365" i="1"/>
  <c r="G1365" i="10"/>
  <c r="G1364" i="1"/>
  <c r="G1364" i="10"/>
  <c r="G1346" i="1"/>
  <c r="G1346" i="10"/>
  <c r="G1329" i="1"/>
  <c r="G1329" i="10"/>
  <c r="G1312" i="1"/>
  <c r="G1312" i="10"/>
  <c r="G1311" i="1"/>
  <c r="G1311" i="10"/>
  <c r="G1310" i="1"/>
  <c r="G1310" i="10"/>
  <c r="G1309" i="1"/>
  <c r="G1309" i="10"/>
  <c r="G1308" i="1"/>
  <c r="G1308" i="10"/>
  <c r="G1307" i="1"/>
  <c r="G1307" i="10"/>
  <c r="G1306" i="1"/>
  <c r="G1306" i="10"/>
  <c r="G1305" i="1"/>
  <c r="G1305" i="10"/>
  <c r="G1304" i="1"/>
  <c r="G1304" i="10"/>
  <c r="G1303" i="1"/>
  <c r="G1303" i="10"/>
  <c r="G1302" i="1"/>
  <c r="G1302" i="10"/>
  <c r="G1285" i="1"/>
  <c r="G1301" i="1"/>
  <c r="G1301" i="10"/>
  <c r="G1300" i="1"/>
  <c r="G1300" i="10"/>
  <c r="G1299" i="1"/>
  <c r="G1299" i="10"/>
  <c r="G1298" i="1"/>
  <c r="G1298" i="10"/>
  <c r="G1297" i="1"/>
  <c r="G1297" i="10"/>
  <c r="G1296" i="1"/>
  <c r="G1296" i="10"/>
  <c r="G1260" i="1"/>
  <c r="G1260" i="10"/>
  <c r="G1243" i="1"/>
  <c r="G1243" i="10"/>
  <c r="G1226" i="1"/>
  <c r="G1226" i="10"/>
  <c r="G1225" i="1"/>
  <c r="G1225" i="10"/>
  <c r="G1224" i="1"/>
  <c r="G1224" i="10"/>
  <c r="G1223" i="1"/>
  <c r="G1223" i="10"/>
  <c r="G1222" i="1"/>
  <c r="G1222" i="10"/>
  <c r="G1221" i="1"/>
  <c r="G1221" i="10"/>
  <c r="G1220" i="1"/>
  <c r="G1220" i="10"/>
  <c r="G1219" i="1"/>
  <c r="G1219" i="10"/>
  <c r="G1218" i="1"/>
  <c r="G1218" i="10"/>
  <c r="G1217" i="1"/>
  <c r="G1217" i="10"/>
  <c r="G1216" i="1"/>
  <c r="G1216" i="10"/>
  <c r="G1215" i="1"/>
  <c r="G1215" i="10"/>
  <c r="G1214" i="1"/>
  <c r="G1214" i="10"/>
  <c r="G1213" i="1"/>
  <c r="G1213" i="10"/>
  <c r="G1212" i="1"/>
  <c r="G1212" i="10"/>
  <c r="G1211" i="1"/>
  <c r="G1211" i="10"/>
  <c r="G1210" i="1"/>
  <c r="G1210" i="10"/>
  <c r="G1192" i="1"/>
  <c r="G1192" i="10"/>
  <c r="G1189" i="1"/>
  <c r="G1189" i="10"/>
  <c r="G1185" i="1"/>
  <c r="G1182" i="1"/>
  <c r="G1182" i="10"/>
  <c r="G1158" i="1"/>
  <c r="G1158" i="10"/>
  <c r="G1141" i="1"/>
  <c r="G1141" i="10"/>
  <c r="G1124" i="1"/>
  <c r="G1124" i="10"/>
  <c r="G1123" i="1"/>
  <c r="G1123" i="10"/>
  <c r="G1122" i="1"/>
  <c r="G1122" i="10"/>
  <c r="G1121" i="1"/>
  <c r="G1121" i="10"/>
  <c r="G1120" i="1"/>
  <c r="G1120" i="10"/>
  <c r="G1119" i="1"/>
  <c r="G1119" i="10"/>
  <c r="G1118" i="1"/>
  <c r="G1118" i="10"/>
  <c r="G1117" i="1"/>
  <c r="G1117" i="10"/>
  <c r="G1116" i="1"/>
  <c r="G1116" i="10"/>
  <c r="G1115" i="1"/>
  <c r="G1115" i="10"/>
  <c r="G1114" i="1"/>
  <c r="G1114" i="10"/>
  <c r="G1113" i="1"/>
  <c r="G1113" i="10"/>
  <c r="G1112" i="1"/>
  <c r="G1112" i="10"/>
  <c r="G1111" i="1"/>
  <c r="G1111" i="10"/>
  <c r="G1110" i="1"/>
  <c r="G1110" i="10"/>
  <c r="G1109" i="1"/>
  <c r="G1109" i="10"/>
  <c r="G1108" i="1"/>
  <c r="G1108" i="10"/>
  <c r="G1090" i="1"/>
  <c r="G1090" i="10"/>
  <c r="G1073" i="1"/>
  <c r="G1073" i="10"/>
  <c r="G1056" i="1"/>
  <c r="G1056" i="10"/>
  <c r="G1039" i="1"/>
  <c r="G1039" i="10"/>
  <c r="G1022" i="1"/>
  <c r="G1022" i="10"/>
  <c r="G1021" i="1"/>
  <c r="G1021" i="10"/>
  <c r="G1020" i="1"/>
  <c r="G1020" i="10"/>
  <c r="G1019" i="1"/>
  <c r="G1019" i="10"/>
  <c r="G1018" i="1"/>
  <c r="G1018" i="10"/>
  <c r="G1017" i="1"/>
  <c r="G1017" i="10"/>
  <c r="G1016" i="1"/>
  <c r="G1016" i="10"/>
  <c r="G1015" i="1"/>
  <c r="G1015" i="10"/>
  <c r="G1014" i="1"/>
  <c r="G1014" i="10"/>
  <c r="G1013" i="1"/>
  <c r="G1013" i="10"/>
  <c r="G1012" i="1"/>
  <c r="G1012" i="10"/>
  <c r="G1011" i="1"/>
  <c r="G1011" i="10"/>
  <c r="G1010" i="1"/>
  <c r="G1010" i="10"/>
  <c r="G1009" i="1"/>
  <c r="G1009" i="10"/>
  <c r="G1008" i="1"/>
  <c r="G1008" i="10"/>
  <c r="G1007" i="1"/>
  <c r="G1007" i="10"/>
  <c r="G1006" i="1"/>
  <c r="G1006" i="10"/>
  <c r="G988" i="1"/>
  <c r="G988" i="10"/>
  <c r="G971" i="1"/>
  <c r="G971" i="10"/>
  <c r="G970" i="1"/>
  <c r="G970" i="10"/>
  <c r="G969" i="1"/>
  <c r="G969" i="10"/>
  <c r="G968" i="1"/>
  <c r="G968" i="10"/>
  <c r="G967" i="1"/>
  <c r="G967" i="10"/>
  <c r="G966" i="1"/>
  <c r="G966" i="10"/>
  <c r="G965" i="1"/>
  <c r="G965" i="10"/>
  <c r="G964" i="1"/>
  <c r="G964" i="10"/>
  <c r="G963" i="1"/>
  <c r="G963" i="10"/>
  <c r="G962" i="1"/>
  <c r="G962" i="10"/>
  <c r="G961" i="1"/>
  <c r="G961" i="10"/>
  <c r="G960" i="1"/>
  <c r="G960" i="10"/>
  <c r="G959" i="1"/>
  <c r="G959" i="10"/>
  <c r="G958" i="1"/>
  <c r="G958" i="10"/>
  <c r="G957" i="1"/>
  <c r="G957" i="10"/>
  <c r="G956" i="1"/>
  <c r="G956" i="10"/>
  <c r="G955" i="1"/>
  <c r="G955" i="10"/>
  <c r="G937" i="1"/>
  <c r="G937" i="10"/>
  <c r="G920" i="1"/>
  <c r="G920" i="10"/>
  <c r="G903" i="1"/>
  <c r="G903" i="10"/>
  <c r="G852" i="1"/>
  <c r="G852" i="10"/>
  <c r="G835" i="1"/>
  <c r="G835" i="10"/>
  <c r="G818" i="1"/>
  <c r="G818" i="10"/>
  <c r="G801" i="1"/>
  <c r="G801" i="10"/>
  <c r="G800" i="1"/>
  <c r="G800" i="10"/>
  <c r="G799" i="1"/>
  <c r="G799" i="10"/>
  <c r="G798" i="1"/>
  <c r="G798" i="10"/>
  <c r="G797" i="1"/>
  <c r="G797" i="10"/>
  <c r="G796" i="1"/>
  <c r="G796" i="10"/>
  <c r="G795" i="1"/>
  <c r="G795" i="10"/>
  <c r="G794" i="1"/>
  <c r="G794" i="10"/>
  <c r="G793" i="1"/>
  <c r="G793" i="10"/>
  <c r="G792" i="1"/>
  <c r="G792" i="10"/>
  <c r="G791" i="1"/>
  <c r="G791" i="10"/>
  <c r="G790" i="1"/>
  <c r="G790" i="10"/>
  <c r="G789" i="1"/>
  <c r="G789" i="10"/>
  <c r="G788" i="1"/>
  <c r="G788" i="10"/>
  <c r="G787" i="1"/>
  <c r="G787" i="10"/>
  <c r="G786" i="1"/>
  <c r="G786" i="10"/>
  <c r="G785" i="1"/>
  <c r="G785" i="10"/>
  <c r="G767" i="1"/>
  <c r="G767" i="10"/>
  <c r="G750" i="1"/>
  <c r="G750" i="10"/>
  <c r="G749" i="1"/>
  <c r="G749" i="10"/>
  <c r="G748" i="1"/>
  <c r="G748" i="10"/>
  <c r="G747" i="1"/>
  <c r="G747" i="10"/>
  <c r="G746" i="1"/>
  <c r="G746" i="10"/>
  <c r="G745" i="1"/>
  <c r="G745" i="10"/>
  <c r="G744" i="1"/>
  <c r="G744" i="10"/>
  <c r="G743" i="1"/>
  <c r="G743" i="10"/>
  <c r="G742" i="1"/>
  <c r="G742" i="10"/>
  <c r="G741" i="1"/>
  <c r="G741" i="10"/>
  <c r="G740" i="1"/>
  <c r="G740" i="10"/>
  <c r="G739" i="1"/>
  <c r="G739" i="10"/>
  <c r="G738" i="1"/>
  <c r="G738" i="10"/>
  <c r="G737" i="1"/>
  <c r="G737" i="10"/>
  <c r="G736" i="1"/>
  <c r="G736" i="10"/>
  <c r="G735" i="1"/>
  <c r="G735" i="10"/>
  <c r="G734" i="1"/>
  <c r="G734" i="10"/>
  <c r="G699" i="1"/>
  <c r="G699" i="10"/>
  <c r="G682" i="1"/>
  <c r="G682" i="10"/>
  <c r="G665" i="1"/>
  <c r="G665" i="10"/>
  <c r="G664" i="1"/>
  <c r="G664" i="10"/>
  <c r="G663" i="1"/>
  <c r="G663" i="10"/>
  <c r="G662" i="1"/>
  <c r="G662" i="10"/>
  <c r="G661" i="1"/>
  <c r="G661" i="10"/>
  <c r="G660" i="1"/>
  <c r="G660" i="10"/>
  <c r="G659" i="1"/>
  <c r="G659" i="10"/>
  <c r="G658" i="1"/>
  <c r="G658" i="10"/>
  <c r="G657" i="1"/>
  <c r="G657" i="10"/>
  <c r="G656" i="1"/>
  <c r="G656" i="10"/>
  <c r="G655" i="1"/>
  <c r="G655" i="10"/>
  <c r="G654" i="1"/>
  <c r="G654" i="10"/>
  <c r="G653" i="1"/>
  <c r="G653" i="10"/>
  <c r="G652" i="1"/>
  <c r="G652" i="10"/>
  <c r="G651" i="1"/>
  <c r="G651" i="10"/>
  <c r="G650" i="1"/>
  <c r="G650" i="10"/>
  <c r="G649" i="1"/>
  <c r="G649" i="10"/>
  <c r="G631" i="1"/>
  <c r="G631" i="10"/>
  <c r="G614" i="1"/>
  <c r="G614" i="10"/>
  <c r="G597" i="1"/>
  <c r="G597" i="10"/>
  <c r="G580" i="1"/>
  <c r="G580" i="10"/>
  <c r="G563" i="1"/>
  <c r="G563" i="10"/>
  <c r="G562" i="1"/>
  <c r="G562" i="10"/>
  <c r="G561" i="1"/>
  <c r="G561" i="10"/>
  <c r="G560" i="1"/>
  <c r="G560" i="10"/>
  <c r="G559" i="1"/>
  <c r="G559" i="10"/>
  <c r="G558" i="1"/>
  <c r="G558" i="10"/>
  <c r="G557" i="1"/>
  <c r="G557" i="10"/>
  <c r="G540" i="1"/>
  <c r="G556" i="1"/>
  <c r="G556" i="10"/>
  <c r="G555" i="1"/>
  <c r="G555" i="10"/>
  <c r="G554" i="1"/>
  <c r="G554" i="10"/>
  <c r="G553" i="1"/>
  <c r="G553" i="10"/>
  <c r="G552" i="1"/>
  <c r="G552" i="10"/>
  <c r="G551" i="1"/>
  <c r="G551" i="10"/>
  <c r="G550" i="1"/>
  <c r="G550" i="10"/>
  <c r="G549" i="1"/>
  <c r="G549" i="10"/>
  <c r="G548" i="1"/>
  <c r="G548" i="10"/>
  <c r="G547" i="1"/>
  <c r="G547" i="10"/>
  <c r="G537" i="1"/>
  <c r="G537" i="10"/>
  <c r="G512" i="1"/>
  <c r="G512" i="10"/>
  <c r="G495" i="1"/>
  <c r="G495" i="10"/>
  <c r="G494" i="1"/>
  <c r="G494" i="10"/>
  <c r="G493" i="1"/>
  <c r="G493" i="10"/>
  <c r="G492" i="1"/>
  <c r="G492" i="10"/>
  <c r="G491" i="1"/>
  <c r="G491" i="10"/>
  <c r="G490" i="1"/>
  <c r="G490" i="10"/>
  <c r="G489" i="1"/>
  <c r="G489" i="10"/>
  <c r="G472" i="1"/>
  <c r="G488" i="1"/>
  <c r="G488" i="10"/>
  <c r="G487" i="1"/>
  <c r="G487" i="10"/>
  <c r="G486" i="1"/>
  <c r="G486" i="10"/>
  <c r="G485" i="1"/>
  <c r="G485" i="10"/>
  <c r="G484" i="1"/>
  <c r="G484" i="10"/>
  <c r="G483" i="1"/>
  <c r="G483" i="10"/>
  <c r="G482" i="1"/>
  <c r="G482" i="10"/>
  <c r="G481" i="1"/>
  <c r="G481" i="10"/>
  <c r="G480" i="1"/>
  <c r="G480" i="10"/>
  <c r="G479" i="1"/>
  <c r="G479" i="10"/>
  <c r="G443" i="1"/>
  <c r="G443" i="10"/>
  <c r="G426" i="1"/>
  <c r="G426" i="10"/>
  <c r="G425" i="1"/>
  <c r="G425" i="10"/>
  <c r="G424" i="1"/>
  <c r="G424" i="10"/>
  <c r="G423" i="1"/>
  <c r="G423" i="10"/>
  <c r="G422" i="1"/>
  <c r="G422" i="10"/>
  <c r="G421" i="1"/>
  <c r="G421" i="10"/>
  <c r="G420" i="1"/>
  <c r="G420" i="10"/>
  <c r="G419" i="1"/>
  <c r="G419" i="10"/>
  <c r="G418" i="1"/>
  <c r="G418" i="10"/>
  <c r="G417" i="1"/>
  <c r="G417" i="10"/>
  <c r="G416" i="1"/>
  <c r="G416" i="10"/>
  <c r="G415" i="1"/>
  <c r="G415" i="10"/>
  <c r="G414" i="1"/>
  <c r="G414" i="10"/>
  <c r="G413" i="1"/>
  <c r="G413" i="10"/>
  <c r="G412" i="1"/>
  <c r="G412" i="10"/>
  <c r="G411" i="1"/>
  <c r="G411" i="10"/>
  <c r="G410" i="1"/>
  <c r="G410" i="10"/>
  <c r="G392" i="1"/>
  <c r="G392" i="10"/>
  <c r="G375" i="1"/>
  <c r="G391" i="1"/>
  <c r="G391" i="10"/>
  <c r="G390" i="1"/>
  <c r="G390" i="10"/>
  <c r="G389" i="1"/>
  <c r="G389" i="10"/>
  <c r="G388" i="1"/>
  <c r="G388" i="10"/>
  <c r="G387" i="1"/>
  <c r="G387" i="10"/>
  <c r="G386" i="1"/>
  <c r="G386" i="10"/>
  <c r="G385" i="1"/>
  <c r="G385" i="10"/>
  <c r="G384" i="1"/>
  <c r="G384" i="10"/>
  <c r="G383" i="1"/>
  <c r="G383" i="10"/>
  <c r="G382" i="1"/>
  <c r="G382" i="10"/>
  <c r="G381" i="1"/>
  <c r="G381" i="10"/>
  <c r="G380" i="1"/>
  <c r="G380" i="10"/>
  <c r="G379" i="1"/>
  <c r="G379" i="10"/>
  <c r="G378" i="1"/>
  <c r="G378" i="10"/>
  <c r="G377" i="1"/>
  <c r="G377" i="10"/>
  <c r="G376" i="1"/>
  <c r="G376" i="10"/>
  <c r="G357" i="1"/>
  <c r="G357" i="10"/>
  <c r="G356" i="1"/>
  <c r="G356" i="10"/>
  <c r="G355" i="1"/>
  <c r="G355" i="10"/>
  <c r="G354" i="1"/>
  <c r="G354" i="10"/>
  <c r="G353" i="1"/>
  <c r="G353" i="10"/>
  <c r="G352" i="1"/>
  <c r="G352" i="10"/>
  <c r="G351" i="1"/>
  <c r="G351" i="10"/>
  <c r="G350" i="1"/>
  <c r="G350" i="10"/>
  <c r="G349" i="1"/>
  <c r="G349" i="10"/>
  <c r="G348" i="1"/>
  <c r="G348" i="10"/>
  <c r="G347" i="1"/>
  <c r="G347" i="10"/>
  <c r="G346" i="1"/>
  <c r="G346" i="10"/>
  <c r="G345" i="1"/>
  <c r="G345" i="10"/>
  <c r="G344" i="1"/>
  <c r="G344" i="10"/>
  <c r="G343" i="1"/>
  <c r="G343" i="10"/>
  <c r="G342" i="1"/>
  <c r="G342" i="10"/>
  <c r="G341" i="1"/>
  <c r="G341" i="10"/>
  <c r="G323" i="1"/>
  <c r="G323" i="10"/>
  <c r="G306" i="1"/>
  <c r="G306" i="10"/>
  <c r="G289" i="1"/>
  <c r="G289" i="10"/>
  <c r="G272" i="1"/>
  <c r="G272" i="10"/>
  <c r="G255" i="1"/>
  <c r="G255" i="10"/>
  <c r="G254" i="1"/>
  <c r="G254" i="10"/>
  <c r="G253" i="1"/>
  <c r="G253" i="10"/>
  <c r="G252" i="1"/>
  <c r="G252" i="10"/>
  <c r="G251" i="1"/>
  <c r="G251" i="10"/>
  <c r="G250" i="1"/>
  <c r="G250" i="10"/>
  <c r="G249" i="1"/>
  <c r="G249" i="10"/>
  <c r="G198" i="1"/>
  <c r="G198" i="10"/>
  <c r="G248" i="1"/>
  <c r="G248" i="10"/>
  <c r="G197" i="1"/>
  <c r="G247" i="1"/>
  <c r="G247" i="10"/>
  <c r="G246" i="1"/>
  <c r="G246" i="10"/>
  <c r="G245" i="1"/>
  <c r="G245" i="10"/>
  <c r="G244" i="1"/>
  <c r="G244" i="10"/>
  <c r="G243" i="1"/>
  <c r="G243" i="10"/>
  <c r="G242" i="1"/>
  <c r="G242" i="10"/>
  <c r="G241" i="1"/>
  <c r="G241" i="10"/>
  <c r="G240" i="1"/>
  <c r="G240" i="10"/>
  <c r="G239" i="1"/>
  <c r="G239" i="10"/>
  <c r="G221" i="1"/>
  <c r="G221" i="10"/>
  <c r="G204" i="1"/>
  <c r="G204" i="10"/>
  <c r="G170" i="1"/>
  <c r="G170" i="10"/>
  <c r="G153" i="1"/>
  <c r="G169" i="1"/>
  <c r="G169" i="10"/>
  <c r="G152" i="1"/>
  <c r="G152" i="10"/>
  <c r="G168" i="1"/>
  <c r="G168" i="10"/>
  <c r="G151" i="1"/>
  <c r="G167" i="1"/>
  <c r="G167" i="10"/>
  <c r="G166" i="1"/>
  <c r="G166" i="10"/>
  <c r="G165" i="1"/>
  <c r="G165" i="10"/>
  <c r="G164" i="1"/>
  <c r="G164" i="10"/>
  <c r="G163" i="1"/>
  <c r="G163" i="10"/>
  <c r="G162" i="1"/>
  <c r="G162" i="10"/>
  <c r="G161" i="1"/>
  <c r="G161" i="10"/>
  <c r="G160" i="1"/>
  <c r="G160" i="10"/>
  <c r="G159" i="1"/>
  <c r="G159" i="10"/>
  <c r="G158" i="1"/>
  <c r="G158" i="10"/>
  <c r="G157" i="1"/>
  <c r="G157" i="10"/>
  <c r="G156" i="1"/>
  <c r="G156" i="10"/>
  <c r="G155" i="1"/>
  <c r="G155" i="10"/>
  <c r="G154" i="1"/>
  <c r="G154" i="10"/>
  <c r="G114" i="1"/>
  <c r="G114" i="10"/>
  <c r="G110" i="1"/>
  <c r="G110" i="10"/>
  <c r="G105" i="1"/>
  <c r="G105" i="10"/>
  <c r="G101" i="1"/>
  <c r="G101" i="10"/>
  <c r="G97" i="1"/>
  <c r="G97" i="10"/>
  <c r="G93" i="1"/>
  <c r="G93" i="10"/>
  <c r="G90" i="1"/>
  <c r="G90" i="10"/>
  <c r="G84" i="1"/>
  <c r="G84" i="10"/>
  <c r="G72" i="1"/>
  <c r="G72" i="10"/>
  <c r="G70" i="1"/>
  <c r="G70" i="10"/>
  <c r="G62" i="1"/>
  <c r="G56" i="1"/>
  <c r="G56" i="10"/>
  <c r="G51" i="1"/>
  <c r="G51" i="10"/>
  <c r="G47" i="1"/>
  <c r="G47" i="10"/>
  <c r="G42" i="1"/>
  <c r="G42" i="10"/>
  <c r="G37" i="1"/>
  <c r="G37" i="10"/>
  <c r="G32" i="1"/>
  <c r="G32" i="10"/>
  <c r="G24" i="1"/>
  <c r="G24" i="10"/>
  <c r="G19" i="1"/>
  <c r="G19" i="10"/>
  <c r="G15" i="1"/>
  <c r="G15" i="10"/>
  <c r="G14" i="1"/>
  <c r="E69" i="8"/>
  <c r="F69" i="8"/>
  <c r="E107" i="12"/>
  <c r="F107" i="12"/>
  <c r="D88" i="12"/>
  <c r="E88" i="12"/>
  <c r="F88" i="12"/>
  <c r="E69" i="11"/>
  <c r="F69" i="11"/>
  <c r="E87" i="11"/>
  <c r="F87" i="11"/>
  <c r="E106" i="11"/>
  <c r="F106" i="11"/>
  <c r="E108" i="12"/>
  <c r="F108" i="12"/>
  <c r="E109" i="12"/>
  <c r="F109" i="12"/>
  <c r="E110" i="12"/>
  <c r="F110" i="12"/>
  <c r="E111" i="12"/>
  <c r="F111" i="12"/>
  <c r="E112" i="12"/>
  <c r="F112" i="12"/>
  <c r="E113" i="12"/>
  <c r="F113" i="12"/>
  <c r="E114" i="12"/>
  <c r="F114" i="12"/>
  <c r="E115" i="12"/>
  <c r="F115" i="12"/>
  <c r="E117" i="12"/>
  <c r="F117" i="12"/>
  <c r="E118" i="12"/>
  <c r="F118" i="12"/>
  <c r="E119" i="12"/>
  <c r="F119" i="12"/>
  <c r="E120" i="12"/>
  <c r="F120" i="12"/>
  <c r="E121" i="12"/>
  <c r="F121" i="12"/>
  <c r="E122" i="12"/>
  <c r="F122" i="12"/>
  <c r="E70" i="8"/>
  <c r="F70" i="8"/>
  <c r="E71" i="8"/>
  <c r="F71" i="8"/>
  <c r="E72" i="8"/>
  <c r="F72" i="8"/>
  <c r="E73" i="8"/>
  <c r="F73" i="8"/>
  <c r="E74" i="8"/>
  <c r="F74" i="8"/>
  <c r="E75" i="8"/>
  <c r="F75" i="8"/>
  <c r="E76" i="8"/>
  <c r="F76" i="8"/>
  <c r="E77" i="8"/>
  <c r="F77" i="8"/>
  <c r="E79" i="8"/>
  <c r="F79" i="8"/>
  <c r="E80" i="8"/>
  <c r="F80" i="8"/>
  <c r="E81" i="8"/>
  <c r="F81" i="8"/>
  <c r="E82" i="8"/>
  <c r="F82" i="8"/>
  <c r="E83" i="8"/>
  <c r="F83" i="8"/>
  <c r="E84" i="8"/>
  <c r="F84" i="8"/>
  <c r="F116" i="8"/>
  <c r="F105" i="8"/>
  <c r="E116" i="8"/>
  <c r="E105" i="8"/>
  <c r="F106" i="8"/>
  <c r="E106" i="8"/>
  <c r="E71" i="11"/>
  <c r="F71" i="11"/>
  <c r="E72" i="11"/>
  <c r="F72" i="11"/>
  <c r="E73" i="11"/>
  <c r="F73" i="11"/>
  <c r="E74" i="11"/>
  <c r="F74" i="11"/>
  <c r="E75" i="11"/>
  <c r="F75" i="11"/>
  <c r="E76" i="11"/>
  <c r="F76" i="11"/>
  <c r="E77" i="11"/>
  <c r="F77" i="11"/>
  <c r="E79" i="11"/>
  <c r="F79" i="11"/>
  <c r="E80" i="11"/>
  <c r="F80" i="11"/>
  <c r="E81" i="11"/>
  <c r="F81" i="11"/>
  <c r="E82" i="11"/>
  <c r="F82" i="11"/>
  <c r="E83" i="11"/>
  <c r="F83" i="11"/>
  <c r="E84" i="11"/>
  <c r="F84" i="11"/>
  <c r="E70" i="11"/>
  <c r="F70" i="11"/>
  <c r="E116" i="11"/>
  <c r="F116" i="11"/>
  <c r="E123" i="11"/>
  <c r="F106" i="12"/>
  <c r="D82" i="10"/>
  <c r="D1827" i="10"/>
  <c r="D1831" i="10"/>
  <c r="D1837" i="10"/>
  <c r="D1861" i="10"/>
  <c r="D1865" i="10"/>
  <c r="D1871" i="10"/>
  <c r="D1912" i="10"/>
  <c r="D1916" i="10"/>
  <c r="D1922" i="10"/>
  <c r="D78" i="10"/>
  <c r="D324" i="10"/>
  <c r="D1671" i="10"/>
  <c r="D1673" i="10"/>
  <c r="D1675" i="10"/>
  <c r="D1679" i="10"/>
  <c r="D1681" i="10"/>
  <c r="D1683" i="10"/>
  <c r="D1807" i="10"/>
  <c r="D1809" i="10"/>
  <c r="D1811" i="10"/>
  <c r="D1815" i="10"/>
  <c r="D1817" i="10"/>
  <c r="D1819" i="10"/>
  <c r="D1829" i="10"/>
  <c r="D1835" i="10"/>
  <c r="D1839" i="10"/>
  <c r="D1841" i="10"/>
  <c r="D1843" i="10"/>
  <c r="D1845" i="10"/>
  <c r="D1849" i="10"/>
  <c r="D1851" i="10"/>
  <c r="D1853" i="10"/>
  <c r="D1863" i="10"/>
  <c r="D1869" i="10"/>
  <c r="D1873" i="10"/>
  <c r="D1892" i="10"/>
  <c r="D1894" i="10"/>
  <c r="D1896" i="10"/>
  <c r="D1900" i="10"/>
  <c r="D1902" i="10"/>
  <c r="D1904" i="10"/>
  <c r="D1914" i="10"/>
  <c r="D1920" i="10"/>
  <c r="D1924" i="10"/>
  <c r="E20" i="8"/>
  <c r="F20" i="8"/>
  <c r="E22" i="8"/>
  <c r="F22" i="8"/>
  <c r="E23" i="8"/>
  <c r="F23" i="8"/>
  <c r="E51" i="8"/>
  <c r="F51" i="8"/>
  <c r="E71" i="12"/>
  <c r="E72" i="12"/>
  <c r="E75" i="12"/>
  <c r="E87" i="8"/>
  <c r="E68" i="8"/>
  <c r="F87" i="8"/>
  <c r="F68" i="8"/>
  <c r="E97" i="8"/>
  <c r="E78" i="8"/>
  <c r="F97" i="8"/>
  <c r="F86" i="8"/>
  <c r="E127" i="8"/>
  <c r="F127" i="8"/>
  <c r="E128" i="8"/>
  <c r="F128" i="8"/>
  <c r="E129" i="8"/>
  <c r="F129" i="8"/>
  <c r="E130" i="8"/>
  <c r="F130" i="8"/>
  <c r="E131" i="8"/>
  <c r="F131" i="8"/>
  <c r="E132" i="8"/>
  <c r="F132" i="8"/>
  <c r="E133" i="8"/>
  <c r="F133" i="8"/>
  <c r="E134" i="8"/>
  <c r="F134" i="8"/>
  <c r="E135" i="8"/>
  <c r="F135" i="8"/>
  <c r="E137" i="8"/>
  <c r="F137" i="8"/>
  <c r="E138" i="8"/>
  <c r="F138" i="8"/>
  <c r="E139" i="8"/>
  <c r="F139" i="8"/>
  <c r="E141" i="8"/>
  <c r="F141" i="8"/>
  <c r="E144" i="8"/>
  <c r="E126" i="8"/>
  <c r="F144" i="8"/>
  <c r="F126" i="8"/>
  <c r="E154" i="8"/>
  <c r="E136" i="8"/>
  <c r="E125" i="8"/>
  <c r="F154" i="8"/>
  <c r="E160" i="8"/>
  <c r="E142" i="8"/>
  <c r="E234" i="8"/>
  <c r="E199" i="8"/>
  <c r="E164" i="8"/>
  <c r="F234" i="8"/>
  <c r="E235" i="8"/>
  <c r="E200" i="8"/>
  <c r="E165" i="8"/>
  <c r="E17" i="8"/>
  <c r="E16" i="8"/>
  <c r="F235" i="8"/>
  <c r="E236" i="8"/>
  <c r="E201" i="8"/>
  <c r="E166" i="8"/>
  <c r="F236" i="8"/>
  <c r="E237" i="8"/>
  <c r="E202" i="8"/>
  <c r="E167" i="8"/>
  <c r="E24" i="8"/>
  <c r="F237" i="8"/>
  <c r="E238" i="8"/>
  <c r="E203" i="8"/>
  <c r="E168" i="8"/>
  <c r="E25" i="8"/>
  <c r="F238" i="8"/>
  <c r="E239" i="8"/>
  <c r="E204" i="8"/>
  <c r="F239" i="8"/>
  <c r="E240" i="8"/>
  <c r="E205" i="8"/>
  <c r="F240" i="8"/>
  <c r="E241" i="8"/>
  <c r="E206" i="8"/>
  <c r="E171" i="8"/>
  <c r="F241" i="8"/>
  <c r="E242" i="8"/>
  <c r="E207" i="8"/>
  <c r="E172" i="8"/>
  <c r="F242" i="8"/>
  <c r="E243" i="8"/>
  <c r="E209" i="8"/>
  <c r="F243" i="8"/>
  <c r="E244" i="8"/>
  <c r="E208" i="8"/>
  <c r="E173" i="8"/>
  <c r="E245" i="8"/>
  <c r="E210" i="8"/>
  <c r="F245" i="8"/>
  <c r="E246" i="8"/>
  <c r="E211" i="8"/>
  <c r="F246" i="8"/>
  <c r="E247" i="8"/>
  <c r="E212" i="8"/>
  <c r="E177" i="8"/>
  <c r="E38" i="8"/>
  <c r="F247" i="8"/>
  <c r="E248" i="8"/>
  <c r="E213" i="8"/>
  <c r="F248" i="8"/>
  <c r="E249" i="8"/>
  <c r="E214" i="8"/>
  <c r="F249" i="8"/>
  <c r="E250" i="8"/>
  <c r="E215" i="8"/>
  <c r="E180" i="8"/>
  <c r="E46" i="8"/>
  <c r="E45" i="8"/>
  <c r="F250" i="8"/>
  <c r="E251" i="8"/>
  <c r="E216" i="8"/>
  <c r="E181" i="8"/>
  <c r="F251" i="8"/>
  <c r="F216" i="8"/>
  <c r="E252" i="8"/>
  <c r="E217" i="8"/>
  <c r="F252" i="8"/>
  <c r="E253" i="8"/>
  <c r="E218" i="8"/>
  <c r="E183" i="8"/>
  <c r="E52" i="8"/>
  <c r="F253" i="8"/>
  <c r="E256" i="8"/>
  <c r="E221" i="8"/>
  <c r="F256" i="8"/>
  <c r="E257" i="8"/>
  <c r="E222" i="8"/>
  <c r="E187" i="8"/>
  <c r="F257" i="8"/>
  <c r="F222" i="8"/>
  <c r="F222" i="12"/>
  <c r="E258" i="8"/>
  <c r="E223" i="8"/>
  <c r="F258" i="8"/>
  <c r="E260" i="8"/>
  <c r="E225" i="8"/>
  <c r="E190" i="8"/>
  <c r="F260" i="8"/>
  <c r="F225" i="8"/>
  <c r="E261" i="8"/>
  <c r="E226" i="8"/>
  <c r="F261" i="8"/>
  <c r="F226" i="8"/>
  <c r="E262" i="8"/>
  <c r="E227" i="8"/>
  <c r="F262" i="8"/>
  <c r="E263" i="8"/>
  <c r="E228" i="8"/>
  <c r="F263" i="8"/>
  <c r="E264" i="8"/>
  <c r="E229" i="8"/>
  <c r="F264" i="8"/>
  <c r="E265" i="8"/>
  <c r="E230" i="8"/>
  <c r="E195" i="8"/>
  <c r="F265" i="8"/>
  <c r="E290" i="8"/>
  <c r="F290" i="8"/>
  <c r="E294" i="8"/>
  <c r="F294" i="8"/>
  <c r="E303" i="8"/>
  <c r="F303" i="8"/>
  <c r="E322" i="8"/>
  <c r="E302" i="8"/>
  <c r="E232" i="8"/>
  <c r="F322" i="8"/>
  <c r="F329" i="8"/>
  <c r="E339" i="8"/>
  <c r="F339" i="8"/>
  <c r="E341" i="8"/>
  <c r="F341" i="8"/>
  <c r="E342" i="8"/>
  <c r="F342" i="8"/>
  <c r="E355" i="8"/>
  <c r="E332" i="8"/>
  <c r="F355" i="8"/>
  <c r="F332" i="8"/>
  <c r="E356" i="8"/>
  <c r="E333" i="8"/>
  <c r="F356" i="8"/>
  <c r="F333" i="8"/>
  <c r="E357" i="8"/>
  <c r="E334" i="8"/>
  <c r="F357" i="8"/>
  <c r="F334" i="8"/>
  <c r="E358" i="8"/>
  <c r="E335" i="8"/>
  <c r="F358" i="8"/>
  <c r="F335" i="8"/>
  <c r="E359" i="8"/>
  <c r="E336" i="8"/>
  <c r="F359" i="8"/>
  <c r="F336" i="8"/>
  <c r="E360" i="8"/>
  <c r="E337" i="8"/>
  <c r="F360" i="8"/>
  <c r="E361" i="8"/>
  <c r="E338" i="8"/>
  <c r="F361" i="8"/>
  <c r="F338" i="8"/>
  <c r="E362" i="8"/>
  <c r="F362" i="8"/>
  <c r="E363" i="8"/>
  <c r="E340" i="8"/>
  <c r="F363" i="8"/>
  <c r="E364" i="8"/>
  <c r="F364" i="8"/>
  <c r="E365" i="8"/>
  <c r="F365" i="8"/>
  <c r="E367" i="8"/>
  <c r="E344" i="8"/>
  <c r="F367" i="8"/>
  <c r="E369" i="8"/>
  <c r="E346" i="8"/>
  <c r="F369" i="8"/>
  <c r="E370" i="8"/>
  <c r="E347" i="8"/>
  <c r="F370" i="8"/>
  <c r="E371" i="8"/>
  <c r="E348" i="8"/>
  <c r="F371" i="8"/>
  <c r="E372" i="8"/>
  <c r="E349" i="8"/>
  <c r="F372" i="8"/>
  <c r="E373" i="8"/>
  <c r="E350" i="8"/>
  <c r="F373" i="8"/>
  <c r="E377" i="8"/>
  <c r="F377" i="8"/>
  <c r="E387" i="8"/>
  <c r="E376" i="8"/>
  <c r="F387" i="8"/>
  <c r="E396" i="8"/>
  <c r="F396" i="8"/>
  <c r="E406" i="8"/>
  <c r="F406" i="8"/>
  <c r="F395" i="8"/>
  <c r="E414" i="8"/>
  <c r="F414" i="8"/>
  <c r="E425" i="8"/>
  <c r="E413" i="8"/>
  <c r="F425" i="8"/>
  <c r="F413" i="8"/>
  <c r="E434" i="8"/>
  <c r="F434" i="8"/>
  <c r="E445" i="8"/>
  <c r="E433" i="8"/>
  <c r="F445" i="8"/>
  <c r="E454" i="8"/>
  <c r="F454" i="8"/>
  <c r="E465" i="8"/>
  <c r="E453" i="8"/>
  <c r="F465" i="8"/>
  <c r="E474" i="8"/>
  <c r="F474" i="8"/>
  <c r="E484" i="8"/>
  <c r="F484" i="8"/>
  <c r="E492" i="8"/>
  <c r="F492" i="8"/>
  <c r="E500" i="8"/>
  <c r="E491" i="8"/>
  <c r="F500" i="8"/>
  <c r="E508" i="8"/>
  <c r="F508" i="8"/>
  <c r="E516" i="8"/>
  <c r="E343" i="8"/>
  <c r="F516" i="8"/>
  <c r="E522" i="8"/>
  <c r="E525" i="8"/>
  <c r="F525" i="8"/>
  <c r="E527" i="8"/>
  <c r="F527" i="8"/>
  <c r="E543" i="8"/>
  <c r="E526" i="8"/>
  <c r="F543" i="8"/>
  <c r="F526" i="8"/>
  <c r="E544" i="8"/>
  <c r="E528" i="8"/>
  <c r="F544" i="8"/>
  <c r="F528" i="8"/>
  <c r="E545" i="8"/>
  <c r="E529" i="8"/>
  <c r="F545" i="8"/>
  <c r="F529" i="8"/>
  <c r="E546" i="8"/>
  <c r="E530" i="8"/>
  <c r="F546" i="8"/>
  <c r="F530" i="8"/>
  <c r="E547" i="8"/>
  <c r="E531" i="8"/>
  <c r="F547" i="8"/>
  <c r="F531" i="8"/>
  <c r="E548" i="8"/>
  <c r="E532" i="8"/>
  <c r="F548" i="8"/>
  <c r="F532" i="8"/>
  <c r="E549" i="8"/>
  <c r="E533" i="8"/>
  <c r="F549" i="8"/>
  <c r="F533" i="8"/>
  <c r="E551" i="8"/>
  <c r="E535" i="8"/>
  <c r="F551" i="8"/>
  <c r="F535" i="8"/>
  <c r="E552" i="8"/>
  <c r="E536" i="8"/>
  <c r="F552" i="8"/>
  <c r="F536" i="8"/>
  <c r="E553" i="8"/>
  <c r="E537" i="8"/>
  <c r="F553" i="8"/>
  <c r="F537" i="8"/>
  <c r="E554" i="8"/>
  <c r="E538" i="8"/>
  <c r="F554" i="8"/>
  <c r="E555" i="8"/>
  <c r="E539" i="8"/>
  <c r="F555" i="8"/>
  <c r="E558" i="8"/>
  <c r="E542" i="8"/>
  <c r="F558" i="8"/>
  <c r="E566" i="8"/>
  <c r="F566" i="8"/>
  <c r="E574" i="8"/>
  <c r="F574" i="8"/>
  <c r="E583" i="8"/>
  <c r="E573" i="8"/>
  <c r="F583" i="8"/>
  <c r="F573" i="8"/>
  <c r="E627" i="8"/>
  <c r="E610" i="8"/>
  <c r="F627" i="8"/>
  <c r="E628" i="8"/>
  <c r="E611" i="8"/>
  <c r="F628" i="8"/>
  <c r="F611" i="8"/>
  <c r="E629" i="8"/>
  <c r="E612" i="8"/>
  <c r="F629" i="8"/>
  <c r="F612" i="8"/>
  <c r="E630" i="8"/>
  <c r="E613" i="8"/>
  <c r="F630" i="8"/>
  <c r="E631" i="8"/>
  <c r="E614" i="8"/>
  <c r="E597" i="8"/>
  <c r="F631" i="8"/>
  <c r="E632" i="8"/>
  <c r="E615" i="8"/>
  <c r="F632" i="8"/>
  <c r="F615" i="8"/>
  <c r="E633" i="8"/>
  <c r="E616" i="8"/>
  <c r="E599" i="8"/>
  <c r="F633" i="8"/>
  <c r="E634" i="8"/>
  <c r="E617" i="8"/>
  <c r="F634" i="8"/>
  <c r="F617" i="8"/>
  <c r="E636" i="8"/>
  <c r="E619" i="8"/>
  <c r="E602" i="8"/>
  <c r="F636" i="8"/>
  <c r="F619" i="8"/>
  <c r="E637" i="8"/>
  <c r="E620" i="8"/>
  <c r="F637" i="8"/>
  <c r="E638" i="8"/>
  <c r="E621" i="8"/>
  <c r="F638" i="8"/>
  <c r="F621" i="8"/>
  <c r="E639" i="8"/>
  <c r="E622" i="8"/>
  <c r="E605" i="8"/>
  <c r="F639" i="8"/>
  <c r="E640" i="8"/>
  <c r="E623" i="8"/>
  <c r="F640" i="8"/>
  <c r="F623" i="8"/>
  <c r="E643" i="8"/>
  <c r="E626" i="8"/>
  <c r="F643" i="8"/>
  <c r="F626" i="8"/>
  <c r="E652" i="8"/>
  <c r="E642" i="8"/>
  <c r="F652" i="8"/>
  <c r="F635" i="8"/>
  <c r="F642" i="8"/>
  <c r="F658" i="8"/>
  <c r="F641" i="8"/>
  <c r="E678" i="8"/>
  <c r="E21" i="8"/>
  <c r="F678" i="8"/>
  <c r="E679" i="8"/>
  <c r="E662" i="8"/>
  <c r="F679" i="8"/>
  <c r="E680" i="8"/>
  <c r="E663" i="8"/>
  <c r="F680" i="8"/>
  <c r="E681" i="8"/>
  <c r="E664" i="8"/>
  <c r="F681" i="8"/>
  <c r="E682" i="8"/>
  <c r="E665" i="8"/>
  <c r="F682" i="8"/>
  <c r="E683" i="8"/>
  <c r="E666" i="8"/>
  <c r="F683" i="8"/>
  <c r="F666" i="8"/>
  <c r="E684" i="8"/>
  <c r="E667" i="8"/>
  <c r="F684" i="8"/>
  <c r="F667" i="8"/>
  <c r="E685" i="8"/>
  <c r="E668" i="8"/>
  <c r="F685" i="8"/>
  <c r="F668" i="8"/>
  <c r="E687" i="8"/>
  <c r="E670" i="8"/>
  <c r="F687" i="8"/>
  <c r="F670" i="8"/>
  <c r="E688" i="8"/>
  <c r="E671" i="8"/>
  <c r="F688" i="8"/>
  <c r="F671" i="8"/>
  <c r="E689" i="8"/>
  <c r="E672" i="8"/>
  <c r="F689" i="8"/>
  <c r="F672" i="8"/>
  <c r="E690" i="8"/>
  <c r="E673" i="8"/>
  <c r="F690" i="8"/>
  <c r="F673" i="8"/>
  <c r="E691" i="8"/>
  <c r="E674" i="8"/>
  <c r="F691" i="8"/>
  <c r="F674" i="8"/>
  <c r="E693" i="8"/>
  <c r="F693" i="8"/>
  <c r="E694" i="8"/>
  <c r="E677" i="8"/>
  <c r="F694" i="8"/>
  <c r="F677" i="8"/>
  <c r="E703" i="8"/>
  <c r="E659" i="8"/>
  <c r="F703" i="8"/>
  <c r="F686" i="8"/>
  <c r="D52" i="10"/>
  <c r="D46" i="10"/>
  <c r="D16" i="10"/>
  <c r="D17" i="10"/>
  <c r="D20" i="10"/>
  <c r="D21" i="10"/>
  <c r="D22" i="10"/>
  <c r="D25" i="10"/>
  <c r="D26" i="10"/>
  <c r="D27" i="10"/>
  <c r="D31" i="10"/>
  <c r="D33" i="10"/>
  <c r="D34" i="10"/>
  <c r="D35" i="10"/>
  <c r="D38" i="10"/>
  <c r="D39" i="10"/>
  <c r="D40" i="10"/>
  <c r="D43" i="10"/>
  <c r="D44" i="10"/>
  <c r="D49" i="10"/>
  <c r="D53" i="10"/>
  <c r="D54" i="10"/>
  <c r="D57" i="10"/>
  <c r="D58" i="10"/>
  <c r="D59" i="10"/>
  <c r="D60" i="10"/>
  <c r="D63" i="10"/>
  <c r="D64" i="10"/>
  <c r="D65" i="10"/>
  <c r="D73" i="10"/>
  <c r="D75" i="10"/>
  <c r="D77" i="10"/>
  <c r="D79" i="10"/>
  <c r="D81" i="10"/>
  <c r="D83" i="10"/>
  <c r="D86" i="10"/>
  <c r="D88" i="10"/>
  <c r="D91" i="10"/>
  <c r="D94" i="10"/>
  <c r="D95" i="10"/>
  <c r="D96" i="10"/>
  <c r="D98" i="10"/>
  <c r="D99" i="10"/>
  <c r="D100" i="10"/>
  <c r="D102" i="10"/>
  <c r="D103" i="10"/>
  <c r="D104" i="10"/>
  <c r="D106" i="10"/>
  <c r="D107" i="10"/>
  <c r="D108" i="10"/>
  <c r="D111" i="10"/>
  <c r="D112" i="10"/>
  <c r="D113" i="10"/>
  <c r="D115" i="10"/>
  <c r="D116" i="10"/>
  <c r="D117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84" i="10"/>
  <c r="D1485" i="10"/>
  <c r="D1486" i="10"/>
  <c r="D1487" i="10"/>
  <c r="D1488" i="10"/>
  <c r="D1489" i="10"/>
  <c r="D1490" i="10"/>
  <c r="D1491" i="10"/>
  <c r="D1492" i="10"/>
  <c r="D1493" i="10"/>
  <c r="D1494" i="10"/>
  <c r="D1495" i="10"/>
  <c r="D1496" i="10"/>
  <c r="D1497" i="10"/>
  <c r="D1498" i="10"/>
  <c r="D1499" i="10"/>
  <c r="D1518" i="10"/>
  <c r="D1519" i="10"/>
  <c r="D1520" i="10"/>
  <c r="D1521" i="10"/>
  <c r="D1522" i="10"/>
  <c r="D1523" i="10"/>
  <c r="D1524" i="10"/>
  <c r="D1525" i="10"/>
  <c r="D1526" i="10"/>
  <c r="D1527" i="10"/>
  <c r="D1528" i="10"/>
  <c r="D1529" i="10"/>
  <c r="D1530" i="10"/>
  <c r="D1531" i="10"/>
  <c r="D1532" i="10"/>
  <c r="D1533" i="10"/>
  <c r="D1535" i="10"/>
  <c r="D1536" i="10"/>
  <c r="D1537" i="10"/>
  <c r="D1538" i="10"/>
  <c r="D1539" i="10"/>
  <c r="D1540" i="10"/>
  <c r="D1541" i="10"/>
  <c r="D1542" i="10"/>
  <c r="D1543" i="10"/>
  <c r="D1544" i="10"/>
  <c r="D1545" i="10"/>
  <c r="D1546" i="10"/>
  <c r="D1547" i="10"/>
  <c r="D1548" i="10"/>
  <c r="D1549" i="10"/>
  <c r="D1550" i="10"/>
  <c r="D1569" i="10"/>
  <c r="D1570" i="10"/>
  <c r="D1571" i="10"/>
  <c r="D1572" i="10"/>
  <c r="D1573" i="10"/>
  <c r="D1574" i="10"/>
  <c r="D1575" i="10"/>
  <c r="D1576" i="10"/>
  <c r="D1577" i="10"/>
  <c r="D1578" i="10"/>
  <c r="D1579" i="10"/>
  <c r="D1580" i="10"/>
  <c r="D1581" i="10"/>
  <c r="D1582" i="10"/>
  <c r="D1583" i="10"/>
  <c r="D1584" i="10"/>
  <c r="D1586" i="10"/>
  <c r="D1587" i="10"/>
  <c r="D1588" i="10"/>
  <c r="D1589" i="10"/>
  <c r="D1590" i="10"/>
  <c r="D1591" i="10"/>
  <c r="D1592" i="10"/>
  <c r="D1593" i="10"/>
  <c r="D1594" i="10"/>
  <c r="D1595" i="10"/>
  <c r="D1596" i="10"/>
  <c r="D1597" i="10"/>
  <c r="D1598" i="10"/>
  <c r="D1599" i="10"/>
  <c r="D1600" i="10"/>
  <c r="D1601" i="10"/>
  <c r="D1603" i="10"/>
  <c r="D1604" i="10"/>
  <c r="D1605" i="10"/>
  <c r="D1606" i="10"/>
  <c r="D1607" i="10"/>
  <c r="D1608" i="10"/>
  <c r="D1609" i="10"/>
  <c r="D1610" i="10"/>
  <c r="D1611" i="10"/>
  <c r="D1612" i="10"/>
  <c r="D1613" i="10"/>
  <c r="D1614" i="10"/>
  <c r="D1615" i="10"/>
  <c r="D1616" i="10"/>
  <c r="D1617" i="10"/>
  <c r="D1618" i="10"/>
  <c r="D1620" i="10"/>
  <c r="D1621" i="10"/>
  <c r="D1622" i="10"/>
  <c r="D1623" i="10"/>
  <c r="D1624" i="10"/>
  <c r="D1625" i="10"/>
  <c r="D1626" i="10"/>
  <c r="D1627" i="10"/>
  <c r="D1628" i="10"/>
  <c r="D1629" i="10"/>
  <c r="D1630" i="10"/>
  <c r="D1631" i="10"/>
  <c r="D1632" i="10"/>
  <c r="D1633" i="10"/>
  <c r="D1634" i="10"/>
  <c r="D1635" i="10"/>
  <c r="D1637" i="10"/>
  <c r="D1638" i="10"/>
  <c r="D1639" i="10"/>
  <c r="D1640" i="10"/>
  <c r="D1641" i="10"/>
  <c r="D1642" i="10"/>
  <c r="D1643" i="10"/>
  <c r="D1644" i="10"/>
  <c r="D1645" i="10"/>
  <c r="D1646" i="10"/>
  <c r="D1647" i="10"/>
  <c r="D1648" i="10"/>
  <c r="D1649" i="10"/>
  <c r="D1650" i="10"/>
  <c r="D1651" i="10"/>
  <c r="D1652" i="10"/>
  <c r="D1654" i="10"/>
  <c r="D1655" i="10"/>
  <c r="D1656" i="10"/>
  <c r="D1657" i="10"/>
  <c r="D1658" i="10"/>
  <c r="D1659" i="10"/>
  <c r="D1660" i="10"/>
  <c r="D1661" i="10"/>
  <c r="D1662" i="10"/>
  <c r="D1663" i="10"/>
  <c r="D1664" i="10"/>
  <c r="D1665" i="10"/>
  <c r="D1666" i="10"/>
  <c r="D1667" i="10"/>
  <c r="D1668" i="10"/>
  <c r="D1669" i="10"/>
  <c r="D1672" i="10"/>
  <c r="D1674" i="10"/>
  <c r="D1676" i="10"/>
  <c r="D1678" i="10"/>
  <c r="D1680" i="10"/>
  <c r="D1682" i="10"/>
  <c r="D1684" i="10"/>
  <c r="D1686" i="10"/>
  <c r="D1705" i="10"/>
  <c r="D1706" i="10"/>
  <c r="D1707" i="10"/>
  <c r="D1708" i="10"/>
  <c r="D1709" i="10"/>
  <c r="D1710" i="10"/>
  <c r="D1711" i="10"/>
  <c r="D1712" i="10"/>
  <c r="D1713" i="10"/>
  <c r="D1714" i="10"/>
  <c r="D1715" i="10"/>
  <c r="D1716" i="10"/>
  <c r="D1717" i="10"/>
  <c r="D1718" i="10"/>
  <c r="D1719" i="10"/>
  <c r="D1720" i="10"/>
  <c r="D1756" i="10"/>
  <c r="D1757" i="10"/>
  <c r="D1758" i="10"/>
  <c r="D1759" i="10"/>
  <c r="D1760" i="10"/>
  <c r="D1761" i="10"/>
  <c r="D1762" i="10"/>
  <c r="D1763" i="10"/>
  <c r="D1764" i="10"/>
  <c r="D1765" i="10"/>
  <c r="D1766" i="10"/>
  <c r="D1767" i="10"/>
  <c r="D1768" i="10"/>
  <c r="D1769" i="10"/>
  <c r="D1770" i="10"/>
  <c r="D1771" i="10"/>
  <c r="D1808" i="10"/>
  <c r="D1810" i="10"/>
  <c r="D1812" i="10"/>
  <c r="D1814" i="10"/>
  <c r="D1816" i="10"/>
  <c r="D1818" i="10"/>
  <c r="D1820" i="10"/>
  <c r="D1822" i="10"/>
  <c r="D1824" i="10"/>
  <c r="D1826" i="10"/>
  <c r="D1828" i="10"/>
  <c r="D1830" i="10"/>
  <c r="D1832" i="10"/>
  <c r="D1834" i="10"/>
  <c r="D1836" i="10"/>
  <c r="D1838" i="10"/>
  <c r="D1842" i="10"/>
  <c r="D1844" i="10"/>
  <c r="D1846" i="10"/>
  <c r="D1848" i="10"/>
  <c r="D1850" i="10"/>
  <c r="D1852" i="10"/>
  <c r="D1854" i="10"/>
  <c r="D1856" i="10"/>
  <c r="D1858" i="10"/>
  <c r="D1860" i="10"/>
  <c r="D1862" i="10"/>
  <c r="D1864" i="10"/>
  <c r="D1866" i="10"/>
  <c r="D1868" i="10"/>
  <c r="D1870" i="10"/>
  <c r="D1872" i="10"/>
  <c r="D1893" i="10"/>
  <c r="D1895" i="10"/>
  <c r="D1897" i="10"/>
  <c r="D1899" i="10"/>
  <c r="D1901" i="10"/>
  <c r="D1903" i="10"/>
  <c r="D1905" i="10"/>
  <c r="D1907" i="10"/>
  <c r="D1909" i="10"/>
  <c r="D1911" i="10"/>
  <c r="D1913" i="10"/>
  <c r="D1915" i="10"/>
  <c r="D1917" i="10"/>
  <c r="D1919" i="10"/>
  <c r="D1921" i="10"/>
  <c r="D1923" i="10"/>
  <c r="D1926" i="10"/>
  <c r="D1927" i="10"/>
  <c r="D282" i="12"/>
  <c r="E282" i="12"/>
  <c r="F282" i="12"/>
  <c r="F665" i="8"/>
  <c r="F661" i="8"/>
  <c r="E557" i="8"/>
  <c r="E507" i="8"/>
  <c r="F490" i="8"/>
  <c r="F432" i="8"/>
  <c r="E366" i="8"/>
  <c r="F302" i="8"/>
  <c r="F259" i="8"/>
  <c r="E255" i="8"/>
  <c r="E220" i="8"/>
  <c r="E289" i="8"/>
  <c r="E254" i="8"/>
  <c r="F267" i="8"/>
  <c r="F376" i="8"/>
  <c r="E267" i="8"/>
  <c r="F160" i="8"/>
  <c r="E143" i="8"/>
  <c r="E86" i="8"/>
  <c r="F143" i="8"/>
  <c r="D69" i="10"/>
  <c r="E268" i="8"/>
  <c r="E301" i="8"/>
  <c r="D1227" i="10"/>
  <c r="E247" i="11"/>
  <c r="E212" i="11"/>
  <c r="E177" i="11"/>
  <c r="E38" i="11"/>
  <c r="D1929" i="10"/>
  <c r="F712" i="8"/>
  <c r="F712" i="11"/>
  <c r="F703" i="11"/>
  <c r="F694" i="11"/>
  <c r="F691" i="11"/>
  <c r="F690" i="11"/>
  <c r="F673" i="11"/>
  <c r="F689" i="11"/>
  <c r="F688" i="11"/>
  <c r="F671" i="11"/>
  <c r="F687" i="11"/>
  <c r="F685" i="11"/>
  <c r="F684" i="11"/>
  <c r="F667" i="11"/>
  <c r="F683" i="11"/>
  <c r="F682" i="11"/>
  <c r="F665" i="11"/>
  <c r="F665" i="12"/>
  <c r="F681" i="11"/>
  <c r="F680" i="11"/>
  <c r="F663" i="11"/>
  <c r="F679" i="11"/>
  <c r="F678" i="11"/>
  <c r="F677" i="11"/>
  <c r="F677" i="12"/>
  <c r="F670" i="11"/>
  <c r="F668" i="11"/>
  <c r="F666" i="11"/>
  <c r="F664" i="11"/>
  <c r="F652" i="11"/>
  <c r="F643" i="11"/>
  <c r="F642" i="11"/>
  <c r="F625" i="11"/>
  <c r="F640" i="11"/>
  <c r="F639" i="11"/>
  <c r="F638" i="11"/>
  <c r="F621" i="11"/>
  <c r="F637" i="11"/>
  <c r="F620" i="11"/>
  <c r="F636" i="11"/>
  <c r="F619" i="11"/>
  <c r="F635" i="11"/>
  <c r="F618" i="11"/>
  <c r="F634" i="11"/>
  <c r="F617" i="11"/>
  <c r="F633" i="11"/>
  <c r="F616" i="11"/>
  <c r="F632" i="11"/>
  <c r="F631" i="11"/>
  <c r="F630" i="11"/>
  <c r="F613" i="11"/>
  <c r="F629" i="11"/>
  <c r="F612" i="11"/>
  <c r="F628" i="11"/>
  <c r="F611" i="11"/>
  <c r="F627" i="11"/>
  <c r="F610" i="11"/>
  <c r="F623" i="11"/>
  <c r="F606" i="11"/>
  <c r="F615" i="11"/>
  <c r="F598" i="11"/>
  <c r="F583" i="11"/>
  <c r="F566" i="11"/>
  <c r="F555" i="11"/>
  <c r="F553" i="11"/>
  <c r="F551" i="11"/>
  <c r="F549" i="11"/>
  <c r="F548" i="11"/>
  <c r="F546" i="11"/>
  <c r="F544" i="11"/>
  <c r="F530" i="11"/>
  <c r="F525" i="11"/>
  <c r="F522" i="11"/>
  <c r="F500" i="11"/>
  <c r="F465" i="11"/>
  <c r="F445" i="11"/>
  <c r="F425" i="11"/>
  <c r="F413" i="11"/>
  <c r="F387" i="11"/>
  <c r="F376" i="11"/>
  <c r="F373" i="11"/>
  <c r="F371" i="11"/>
  <c r="F370" i="11"/>
  <c r="F367" i="11"/>
  <c r="F365" i="11"/>
  <c r="F363" i="11"/>
  <c r="F361" i="11"/>
  <c r="F359" i="11"/>
  <c r="F358" i="11"/>
  <c r="F358" i="12"/>
  <c r="F357" i="11"/>
  <c r="F355" i="11"/>
  <c r="F322" i="11"/>
  <c r="F294" i="11"/>
  <c r="F267" i="11"/>
  <c r="F265" i="11"/>
  <c r="F264" i="11"/>
  <c r="F263" i="11"/>
  <c r="F262" i="11"/>
  <c r="F261" i="11"/>
  <c r="F260" i="11"/>
  <c r="F260" i="12"/>
  <c r="F254" i="11"/>
  <c r="F253" i="11"/>
  <c r="F251" i="11"/>
  <c r="F249" i="11"/>
  <c r="F246" i="11"/>
  <c r="F244" i="11"/>
  <c r="F243" i="11"/>
  <c r="F242" i="11"/>
  <c r="F241" i="11"/>
  <c r="F240" i="11"/>
  <c r="F239" i="11"/>
  <c r="F238" i="11"/>
  <c r="F237" i="11"/>
  <c r="F202" i="11"/>
  <c r="F236" i="11"/>
  <c r="F235" i="11"/>
  <c r="F234" i="11"/>
  <c r="F199" i="11"/>
  <c r="F230" i="11"/>
  <c r="F216" i="11"/>
  <c r="F144" i="11"/>
  <c r="F141" i="11"/>
  <c r="F140" i="11"/>
  <c r="F139" i="11"/>
  <c r="F138" i="11"/>
  <c r="F137" i="11"/>
  <c r="F135" i="11"/>
  <c r="F134" i="11"/>
  <c r="F133" i="11"/>
  <c r="F132" i="11"/>
  <c r="F131" i="11"/>
  <c r="F130" i="11"/>
  <c r="F130" i="12"/>
  <c r="F129" i="11"/>
  <c r="F128" i="11"/>
  <c r="F127" i="11"/>
  <c r="F97" i="11"/>
  <c r="F51" i="11"/>
  <c r="F50" i="11"/>
  <c r="F23" i="11"/>
  <c r="F23" i="12"/>
  <c r="F20" i="11"/>
  <c r="F20" i="12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64" i="9"/>
  <c r="E1365" i="9"/>
  <c r="E1366" i="9"/>
  <c r="E1367" i="9"/>
  <c r="E1367" i="10"/>
  <c r="E1368" i="9"/>
  <c r="E1369" i="9"/>
  <c r="E1370" i="9"/>
  <c r="E1371" i="9"/>
  <c r="E1371" i="10"/>
  <c r="E1372" i="9"/>
  <c r="E1372" i="10"/>
  <c r="E1373" i="9"/>
  <c r="E1374" i="9"/>
  <c r="E1375" i="9"/>
  <c r="E1376" i="9"/>
  <c r="E1377" i="9"/>
  <c r="E1378" i="9"/>
  <c r="E1379" i="9"/>
  <c r="E1430" i="10"/>
  <c r="E1432" i="10"/>
  <c r="E1433" i="10"/>
  <c r="E1434" i="10"/>
  <c r="E1435" i="10"/>
  <c r="E1436" i="10"/>
  <c r="E1437" i="10"/>
  <c r="E1438" i="10"/>
  <c r="E1439" i="10"/>
  <c r="E1440" i="10"/>
  <c r="E1441" i="10"/>
  <c r="E1442" i="10"/>
  <c r="E1443" i="10"/>
  <c r="E1444" i="10"/>
  <c r="E1445" i="10"/>
  <c r="E1446" i="10"/>
  <c r="E1447" i="10"/>
  <c r="E1431" i="1"/>
  <c r="E1431" i="9"/>
  <c r="E268" i="11"/>
  <c r="E288" i="12"/>
  <c r="F288" i="12"/>
  <c r="E320" i="12"/>
  <c r="F320" i="12"/>
  <c r="E321" i="12"/>
  <c r="F321" i="12"/>
  <c r="E253" i="11"/>
  <c r="E218" i="11"/>
  <c r="E303" i="11"/>
  <c r="E1413" i="10"/>
  <c r="E1415" i="10"/>
  <c r="E1416" i="10"/>
  <c r="E1417" i="10"/>
  <c r="E1418" i="10"/>
  <c r="E1419" i="10"/>
  <c r="E1420" i="10"/>
  <c r="E1421" i="10"/>
  <c r="E1422" i="10"/>
  <c r="E1423" i="10"/>
  <c r="E1424" i="10"/>
  <c r="E1425" i="10"/>
  <c r="E1426" i="10"/>
  <c r="E1427" i="10"/>
  <c r="E1428" i="10"/>
  <c r="E1429" i="10"/>
  <c r="E1414" i="9"/>
  <c r="E1414" i="1"/>
  <c r="E185" i="6"/>
  <c r="E186" i="6"/>
  <c r="F186" i="6"/>
  <c r="E187" i="6"/>
  <c r="F187" i="6"/>
  <c r="E188" i="6"/>
  <c r="F188" i="6"/>
  <c r="E190" i="6"/>
  <c r="F190" i="6"/>
  <c r="E191" i="6"/>
  <c r="F191" i="6"/>
  <c r="E192" i="6"/>
  <c r="F192" i="6"/>
  <c r="E193" i="6"/>
  <c r="F193" i="6"/>
  <c r="E194" i="6"/>
  <c r="F194" i="6"/>
  <c r="E228" i="6"/>
  <c r="E222" i="6"/>
  <c r="F228" i="6"/>
  <c r="F222" i="6"/>
  <c r="E223" i="6"/>
  <c r="E234" i="6"/>
  <c r="F223" i="6"/>
  <c r="F234" i="6"/>
  <c r="E361" i="11"/>
  <c r="E362" i="11"/>
  <c r="E47" i="9"/>
  <c r="E45" i="9"/>
  <c r="E47" i="1"/>
  <c r="E45" i="1"/>
  <c r="E16" i="10"/>
  <c r="E17" i="10"/>
  <c r="E20" i="10"/>
  <c r="E21" i="10"/>
  <c r="E22" i="10"/>
  <c r="E25" i="10"/>
  <c r="E26" i="10"/>
  <c r="E27" i="10"/>
  <c r="E31" i="10"/>
  <c r="E33" i="10"/>
  <c r="E34" i="10"/>
  <c r="E35" i="10"/>
  <c r="E38" i="10"/>
  <c r="E39" i="10"/>
  <c r="E40" i="10"/>
  <c r="E43" i="10"/>
  <c r="E44" i="10"/>
  <c r="E46" i="10"/>
  <c r="E48" i="10"/>
  <c r="E49" i="10"/>
  <c r="E50" i="10"/>
  <c r="E52" i="10"/>
  <c r="E53" i="10"/>
  <c r="E54" i="10"/>
  <c r="E57" i="10"/>
  <c r="E58" i="10"/>
  <c r="E59" i="10"/>
  <c r="E60" i="10"/>
  <c r="E63" i="10"/>
  <c r="E64" i="10"/>
  <c r="E65" i="10"/>
  <c r="E69" i="10"/>
  <c r="E71" i="10"/>
  <c r="E73" i="10"/>
  <c r="E74" i="10"/>
  <c r="E75" i="10"/>
  <c r="E76" i="10"/>
  <c r="E77" i="10"/>
  <c r="E78" i="10"/>
  <c r="E79" i="10"/>
  <c r="E80" i="10"/>
  <c r="E81" i="10"/>
  <c r="E82" i="10"/>
  <c r="E83" i="10"/>
  <c r="E85" i="10"/>
  <c r="E86" i="10"/>
  <c r="E87" i="10"/>
  <c r="E88" i="10"/>
  <c r="E89" i="10"/>
  <c r="E91" i="10"/>
  <c r="E94" i="10"/>
  <c r="E95" i="10"/>
  <c r="E96" i="10"/>
  <c r="E98" i="10"/>
  <c r="E99" i="10"/>
  <c r="E100" i="10"/>
  <c r="E102" i="10"/>
  <c r="E103" i="10"/>
  <c r="E104" i="10"/>
  <c r="E106" i="10"/>
  <c r="E107" i="10"/>
  <c r="E108" i="10"/>
  <c r="E111" i="10"/>
  <c r="E112" i="10"/>
  <c r="E113" i="10"/>
  <c r="E115" i="10"/>
  <c r="E116" i="10"/>
  <c r="E117" i="10"/>
  <c r="E110" i="1"/>
  <c r="E114" i="1"/>
  <c r="E110" i="9"/>
  <c r="E114" i="9"/>
  <c r="E109" i="9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4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96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1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64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E577" i="10"/>
  <c r="E578" i="10"/>
  <c r="E579" i="10"/>
  <c r="E581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8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5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2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9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3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904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1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8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72" i="10"/>
  <c r="E973" i="10"/>
  <c r="E974" i="10"/>
  <c r="E975" i="10"/>
  <c r="E976" i="10"/>
  <c r="E977" i="10"/>
  <c r="E978" i="10"/>
  <c r="E979" i="10"/>
  <c r="E980" i="10"/>
  <c r="E981" i="10"/>
  <c r="E982" i="10"/>
  <c r="E983" i="10"/>
  <c r="E984" i="10"/>
  <c r="E985" i="10"/>
  <c r="E986" i="10"/>
  <c r="E987" i="10"/>
  <c r="E989" i="10"/>
  <c r="E990" i="10"/>
  <c r="E991" i="10"/>
  <c r="E992" i="10"/>
  <c r="E993" i="10"/>
  <c r="E994" i="10"/>
  <c r="E995" i="10"/>
  <c r="E996" i="10"/>
  <c r="E997" i="10"/>
  <c r="E998" i="10"/>
  <c r="E999" i="10"/>
  <c r="E1000" i="10"/>
  <c r="E1001" i="10"/>
  <c r="E1002" i="10"/>
  <c r="E1003" i="10"/>
  <c r="E1004" i="10"/>
  <c r="E1023" i="10"/>
  <c r="E1024" i="10"/>
  <c r="E1025" i="10"/>
  <c r="E1026" i="10"/>
  <c r="E1027" i="10"/>
  <c r="E1028" i="10"/>
  <c r="E1029" i="10"/>
  <c r="E1030" i="10"/>
  <c r="E1031" i="10"/>
  <c r="E1032" i="10"/>
  <c r="E1033" i="10"/>
  <c r="E1034" i="10"/>
  <c r="E1035" i="10"/>
  <c r="E1036" i="10"/>
  <c r="E1037" i="10"/>
  <c r="E1038" i="10"/>
  <c r="E1040" i="10"/>
  <c r="E1041" i="10"/>
  <c r="E1042" i="10"/>
  <c r="E1043" i="10"/>
  <c r="E1044" i="10"/>
  <c r="E1045" i="10"/>
  <c r="E1046" i="10"/>
  <c r="E1047" i="10"/>
  <c r="E1048" i="10"/>
  <c r="E1049" i="10"/>
  <c r="E1050" i="10"/>
  <c r="E1051" i="10"/>
  <c r="E1052" i="10"/>
  <c r="E1053" i="10"/>
  <c r="E1054" i="10"/>
  <c r="E1055" i="10"/>
  <c r="E1057" i="10"/>
  <c r="E1058" i="10"/>
  <c r="E1059" i="10"/>
  <c r="E1060" i="10"/>
  <c r="E1061" i="10"/>
  <c r="E1062" i="10"/>
  <c r="E1063" i="10"/>
  <c r="E1064" i="10"/>
  <c r="E1065" i="10"/>
  <c r="E1066" i="10"/>
  <c r="E1067" i="10"/>
  <c r="E1068" i="10"/>
  <c r="E1069" i="10"/>
  <c r="E1070" i="10"/>
  <c r="E1071" i="10"/>
  <c r="E1072" i="10"/>
  <c r="E1074" i="10"/>
  <c r="E1075" i="10"/>
  <c r="E1076" i="10"/>
  <c r="E1077" i="10"/>
  <c r="E1078" i="10"/>
  <c r="E1079" i="10"/>
  <c r="E1080" i="10"/>
  <c r="E1081" i="10"/>
  <c r="E1082" i="10"/>
  <c r="E1083" i="10"/>
  <c r="E1084" i="10"/>
  <c r="E1085" i="10"/>
  <c r="E1086" i="10"/>
  <c r="E1087" i="10"/>
  <c r="E1088" i="10"/>
  <c r="E1089" i="10"/>
  <c r="E1091" i="10"/>
  <c r="E1092" i="10"/>
  <c r="E1093" i="10"/>
  <c r="E1094" i="10"/>
  <c r="E1095" i="10"/>
  <c r="E1096" i="10"/>
  <c r="E1097" i="10"/>
  <c r="E1098" i="10"/>
  <c r="E1099" i="10"/>
  <c r="E1100" i="10"/>
  <c r="E1101" i="10"/>
  <c r="E1102" i="10"/>
  <c r="E1103" i="10"/>
  <c r="E1104" i="10"/>
  <c r="E1105" i="10"/>
  <c r="E1106" i="10"/>
  <c r="E1125" i="10"/>
  <c r="E1126" i="10"/>
  <c r="E1127" i="10"/>
  <c r="E1128" i="10"/>
  <c r="E1129" i="10"/>
  <c r="E1130" i="10"/>
  <c r="E1131" i="10"/>
  <c r="E1132" i="10"/>
  <c r="E1133" i="10"/>
  <c r="E1134" i="10"/>
  <c r="E1135" i="10"/>
  <c r="E1136" i="10"/>
  <c r="E1137" i="10"/>
  <c r="E1138" i="10"/>
  <c r="E1139" i="10"/>
  <c r="E1140" i="10"/>
  <c r="E1142" i="10"/>
  <c r="E1143" i="10"/>
  <c r="E1144" i="10"/>
  <c r="E1145" i="10"/>
  <c r="E1146" i="10"/>
  <c r="E1147" i="10"/>
  <c r="E1148" i="10"/>
  <c r="E1149" i="10"/>
  <c r="E1150" i="10"/>
  <c r="E1151" i="10"/>
  <c r="E1152" i="10"/>
  <c r="E1153" i="10"/>
  <c r="E1154" i="10"/>
  <c r="E1155" i="10"/>
  <c r="E1156" i="10"/>
  <c r="E1157" i="10"/>
  <c r="E1159" i="10"/>
  <c r="E1160" i="10"/>
  <c r="E1161" i="10"/>
  <c r="E1162" i="10"/>
  <c r="E1163" i="10"/>
  <c r="E1164" i="10"/>
  <c r="E1165" i="10"/>
  <c r="E1166" i="10"/>
  <c r="E1167" i="10"/>
  <c r="E1168" i="10"/>
  <c r="E1169" i="10"/>
  <c r="E1170" i="10"/>
  <c r="E1171" i="10"/>
  <c r="E1172" i="10"/>
  <c r="E1173" i="10"/>
  <c r="E1174" i="10"/>
  <c r="E1193" i="10"/>
  <c r="E1194" i="10"/>
  <c r="E1195" i="10"/>
  <c r="E1196" i="10"/>
  <c r="E1197" i="10"/>
  <c r="E1198" i="10"/>
  <c r="E1199" i="10"/>
  <c r="E1200" i="10"/>
  <c r="E1201" i="10"/>
  <c r="E1202" i="10"/>
  <c r="E1203" i="10"/>
  <c r="E1204" i="10"/>
  <c r="E1205" i="10"/>
  <c r="E1206" i="10"/>
  <c r="E1207" i="10"/>
  <c r="E1208" i="10"/>
  <c r="E1227" i="10"/>
  <c r="E1228" i="10"/>
  <c r="E1229" i="10"/>
  <c r="E1230" i="10"/>
  <c r="E1231" i="10"/>
  <c r="E1232" i="10"/>
  <c r="E1233" i="10"/>
  <c r="E1234" i="10"/>
  <c r="E1235" i="10"/>
  <c r="E1236" i="10"/>
  <c r="E1237" i="10"/>
  <c r="E1238" i="10"/>
  <c r="E1239" i="10"/>
  <c r="E1240" i="10"/>
  <c r="E1241" i="10"/>
  <c r="E1242" i="10"/>
  <c r="E1244" i="10"/>
  <c r="E1245" i="10"/>
  <c r="E1246" i="10"/>
  <c r="E1247" i="10"/>
  <c r="E1248" i="10"/>
  <c r="E1249" i="10"/>
  <c r="E1250" i="10"/>
  <c r="E1251" i="10"/>
  <c r="E1252" i="10"/>
  <c r="E1253" i="10"/>
  <c r="E1254" i="10"/>
  <c r="E1255" i="10"/>
  <c r="E1256" i="10"/>
  <c r="E1257" i="10"/>
  <c r="E1258" i="10"/>
  <c r="E1259" i="10"/>
  <c r="E1261" i="10"/>
  <c r="E1262" i="10"/>
  <c r="E1263" i="10"/>
  <c r="E1264" i="10"/>
  <c r="E1265" i="10"/>
  <c r="E1266" i="10"/>
  <c r="E1267" i="10"/>
  <c r="E1268" i="10"/>
  <c r="E1269" i="10"/>
  <c r="E1270" i="10"/>
  <c r="E1271" i="10"/>
  <c r="E1272" i="10"/>
  <c r="E1273" i="10"/>
  <c r="E1274" i="10"/>
  <c r="E1275" i="10"/>
  <c r="E1276" i="10"/>
  <c r="E1313" i="10"/>
  <c r="E1314" i="10"/>
  <c r="E1315" i="10"/>
  <c r="E1316" i="10"/>
  <c r="E1317" i="10"/>
  <c r="E1318" i="10"/>
  <c r="E1319" i="10"/>
  <c r="E1320" i="10"/>
  <c r="E1321" i="10"/>
  <c r="E1322" i="10"/>
  <c r="E1323" i="10"/>
  <c r="E1324" i="10"/>
  <c r="E1325" i="10"/>
  <c r="E1326" i="10"/>
  <c r="E1327" i="10"/>
  <c r="E1328" i="10"/>
  <c r="E1330" i="10"/>
  <c r="E1331" i="10"/>
  <c r="E1332" i="10"/>
  <c r="E1333" i="10"/>
  <c r="E1334" i="10"/>
  <c r="E1335" i="10"/>
  <c r="E1336" i="10"/>
  <c r="E1337" i="10"/>
  <c r="E1338" i="10"/>
  <c r="E1339" i="10"/>
  <c r="E1340" i="10"/>
  <c r="E1341" i="10"/>
  <c r="E1342" i="10"/>
  <c r="E1343" i="10"/>
  <c r="E1344" i="10"/>
  <c r="E1345" i="10"/>
  <c r="E1347" i="10"/>
  <c r="E1348" i="10"/>
  <c r="E1349" i="10"/>
  <c r="E1350" i="10"/>
  <c r="E1351" i="10"/>
  <c r="E1352" i="10"/>
  <c r="E1353" i="10"/>
  <c r="E1354" i="10"/>
  <c r="E1355" i="10"/>
  <c r="E1356" i="10"/>
  <c r="E1357" i="10"/>
  <c r="E1358" i="10"/>
  <c r="E1359" i="10"/>
  <c r="E1360" i="10"/>
  <c r="E1361" i="10"/>
  <c r="E1362" i="10"/>
  <c r="E1381" i="10"/>
  <c r="E1382" i="10"/>
  <c r="E1383" i="10"/>
  <c r="E1384" i="10"/>
  <c r="E1385" i="10"/>
  <c r="E1386" i="10"/>
  <c r="E1387" i="10"/>
  <c r="E1388" i="10"/>
  <c r="E1389" i="10"/>
  <c r="E1390" i="10"/>
  <c r="E1391" i="10"/>
  <c r="E1392" i="10"/>
  <c r="E1393" i="10"/>
  <c r="E1394" i="10"/>
  <c r="E1395" i="10"/>
  <c r="E1396" i="10"/>
  <c r="E1398" i="10"/>
  <c r="E1399" i="10"/>
  <c r="E1400" i="10"/>
  <c r="E1401" i="10"/>
  <c r="E1402" i="10"/>
  <c r="E1403" i="10"/>
  <c r="E1404" i="10"/>
  <c r="E1405" i="10"/>
  <c r="E1406" i="10"/>
  <c r="E1407" i="10"/>
  <c r="E1408" i="10"/>
  <c r="E1409" i="10"/>
  <c r="E1410" i="10"/>
  <c r="E1411" i="10"/>
  <c r="E1412" i="10"/>
  <c r="E1484" i="10"/>
  <c r="E1485" i="10"/>
  <c r="E1486" i="10"/>
  <c r="E1487" i="10"/>
  <c r="E1488" i="10"/>
  <c r="E1489" i="10"/>
  <c r="E1490" i="10"/>
  <c r="E1491" i="10"/>
  <c r="E1492" i="10"/>
  <c r="E1493" i="10"/>
  <c r="E1494" i="10"/>
  <c r="E1495" i="10"/>
  <c r="E1496" i="10"/>
  <c r="E1497" i="10"/>
  <c r="E1498" i="10"/>
  <c r="E1499" i="10"/>
  <c r="E1518" i="10"/>
  <c r="E1519" i="10"/>
  <c r="E1520" i="10"/>
  <c r="E1521" i="10"/>
  <c r="E1522" i="10"/>
  <c r="E1523" i="10"/>
  <c r="E1524" i="10"/>
  <c r="E1525" i="10"/>
  <c r="E1526" i="10"/>
  <c r="E1527" i="10"/>
  <c r="E1528" i="10"/>
  <c r="E1529" i="10"/>
  <c r="E1530" i="10"/>
  <c r="E1531" i="10"/>
  <c r="E1532" i="10"/>
  <c r="E1533" i="10"/>
  <c r="E1535" i="10"/>
  <c r="E1536" i="10"/>
  <c r="E1537" i="10"/>
  <c r="E1538" i="10"/>
  <c r="E1539" i="10"/>
  <c r="E1540" i="10"/>
  <c r="E1541" i="10"/>
  <c r="E1542" i="10"/>
  <c r="E1543" i="10"/>
  <c r="E1544" i="10"/>
  <c r="E1545" i="10"/>
  <c r="E1546" i="10"/>
  <c r="E1547" i="10"/>
  <c r="E1548" i="10"/>
  <c r="E1549" i="10"/>
  <c r="E1550" i="10"/>
  <c r="E1569" i="10"/>
  <c r="E1570" i="10"/>
  <c r="E1571" i="10"/>
  <c r="E1572" i="10"/>
  <c r="E1573" i="10"/>
  <c r="E1574" i="10"/>
  <c r="E1575" i="10"/>
  <c r="E1576" i="10"/>
  <c r="E1577" i="10"/>
  <c r="E1578" i="10"/>
  <c r="E1579" i="10"/>
  <c r="E1580" i="10"/>
  <c r="E1581" i="10"/>
  <c r="E1582" i="10"/>
  <c r="E1583" i="10"/>
  <c r="E1584" i="10"/>
  <c r="E1586" i="10"/>
  <c r="E1587" i="10"/>
  <c r="E1588" i="10"/>
  <c r="E1589" i="10"/>
  <c r="E1590" i="10"/>
  <c r="E1591" i="10"/>
  <c r="E1592" i="10"/>
  <c r="E1593" i="10"/>
  <c r="E1594" i="10"/>
  <c r="E1595" i="10"/>
  <c r="E1596" i="10"/>
  <c r="E1597" i="10"/>
  <c r="E1598" i="10"/>
  <c r="E1599" i="10"/>
  <c r="E1600" i="10"/>
  <c r="E1601" i="10"/>
  <c r="E1603" i="10"/>
  <c r="E1604" i="10"/>
  <c r="E1605" i="10"/>
  <c r="E1606" i="10"/>
  <c r="E1607" i="10"/>
  <c r="E1608" i="10"/>
  <c r="E1609" i="10"/>
  <c r="E1610" i="10"/>
  <c r="E1611" i="10"/>
  <c r="E1612" i="10"/>
  <c r="E1613" i="10"/>
  <c r="E1614" i="10"/>
  <c r="E1615" i="10"/>
  <c r="E1616" i="10"/>
  <c r="E1617" i="10"/>
  <c r="E1618" i="10"/>
  <c r="E1620" i="10"/>
  <c r="E1621" i="10"/>
  <c r="E1622" i="10"/>
  <c r="E1623" i="10"/>
  <c r="E1624" i="10"/>
  <c r="E1625" i="10"/>
  <c r="E1626" i="10"/>
  <c r="E1627" i="10"/>
  <c r="E1628" i="10"/>
  <c r="E1629" i="10"/>
  <c r="E1630" i="10"/>
  <c r="E1631" i="10"/>
  <c r="E1632" i="10"/>
  <c r="E1633" i="10"/>
  <c r="E1634" i="10"/>
  <c r="E1635" i="10"/>
  <c r="E1637" i="10"/>
  <c r="E1638" i="10"/>
  <c r="E1639" i="10"/>
  <c r="E1640" i="10"/>
  <c r="E1641" i="10"/>
  <c r="E1642" i="10"/>
  <c r="E1643" i="10"/>
  <c r="E1644" i="10"/>
  <c r="E1645" i="10"/>
  <c r="E1646" i="10"/>
  <c r="E1647" i="10"/>
  <c r="E1648" i="10"/>
  <c r="E1649" i="10"/>
  <c r="E1650" i="10"/>
  <c r="E1651" i="10"/>
  <c r="E1652" i="10"/>
  <c r="E1654" i="10"/>
  <c r="E1655" i="10"/>
  <c r="E1656" i="10"/>
  <c r="E1657" i="10"/>
  <c r="E1658" i="10"/>
  <c r="E1659" i="10"/>
  <c r="E1660" i="10"/>
  <c r="E1662" i="10"/>
  <c r="E1663" i="10"/>
  <c r="E1664" i="10"/>
  <c r="E1665" i="10"/>
  <c r="E1666" i="10"/>
  <c r="E1667" i="10"/>
  <c r="E1668" i="10"/>
  <c r="E1669" i="10"/>
  <c r="E1671" i="10"/>
  <c r="E1672" i="10"/>
  <c r="E1673" i="10"/>
  <c r="E1674" i="10"/>
  <c r="E1675" i="10"/>
  <c r="E1676" i="10"/>
  <c r="E1677" i="10"/>
  <c r="E1678" i="10"/>
  <c r="E1679" i="10"/>
  <c r="E1680" i="10"/>
  <c r="E1681" i="10"/>
  <c r="E1682" i="10"/>
  <c r="E1683" i="10"/>
  <c r="E1684" i="10"/>
  <c r="E1685" i="10"/>
  <c r="E1686" i="10"/>
  <c r="E1705" i="10"/>
  <c r="E1706" i="10"/>
  <c r="E1707" i="10"/>
  <c r="E1708" i="10"/>
  <c r="E1709" i="10"/>
  <c r="E1710" i="10"/>
  <c r="E1711" i="10"/>
  <c r="E1712" i="10"/>
  <c r="E1713" i="10"/>
  <c r="E1714" i="10"/>
  <c r="E1715" i="10"/>
  <c r="E1716" i="10"/>
  <c r="E1717" i="10"/>
  <c r="E1718" i="10"/>
  <c r="E1719" i="10"/>
  <c r="E1720" i="10"/>
  <c r="E1756" i="10"/>
  <c r="E1757" i="10"/>
  <c r="E1758" i="10"/>
  <c r="E1759" i="10"/>
  <c r="E1760" i="10"/>
  <c r="E1761" i="10"/>
  <c r="E1762" i="10"/>
  <c r="E1763" i="10"/>
  <c r="E1764" i="10"/>
  <c r="E1765" i="10"/>
  <c r="E1766" i="10"/>
  <c r="E1767" i="10"/>
  <c r="E1768" i="10"/>
  <c r="E1769" i="10"/>
  <c r="E1770" i="10"/>
  <c r="E1771" i="10"/>
  <c r="E1807" i="10"/>
  <c r="E1808" i="10"/>
  <c r="E1809" i="10"/>
  <c r="E1810" i="10"/>
  <c r="E1811" i="10"/>
  <c r="E1812" i="10"/>
  <c r="E1813" i="10"/>
  <c r="E1814" i="10"/>
  <c r="E1815" i="10"/>
  <c r="E1816" i="10"/>
  <c r="E1817" i="10"/>
  <c r="E1818" i="10"/>
  <c r="E1819" i="10"/>
  <c r="E1820" i="10"/>
  <c r="E1821" i="10"/>
  <c r="E1822" i="10"/>
  <c r="E1824" i="10"/>
  <c r="E1825" i="10"/>
  <c r="E1826" i="10"/>
  <c r="E1827" i="10"/>
  <c r="E1828" i="10"/>
  <c r="E1829" i="10"/>
  <c r="E1830" i="10"/>
  <c r="E1831" i="10"/>
  <c r="E1832" i="10"/>
  <c r="E1833" i="10"/>
  <c r="E1834" i="10"/>
  <c r="E1835" i="10"/>
  <c r="E1836" i="10"/>
  <c r="E1837" i="10"/>
  <c r="E1838" i="10"/>
  <c r="E1839" i="10"/>
  <c r="E1841" i="10"/>
  <c r="E1842" i="10"/>
  <c r="E1843" i="10"/>
  <c r="E1844" i="10"/>
  <c r="E1845" i="10"/>
  <c r="E1846" i="10"/>
  <c r="E1847" i="10"/>
  <c r="E1848" i="10"/>
  <c r="E1849" i="10"/>
  <c r="E1850" i="10"/>
  <c r="E1851" i="10"/>
  <c r="E1852" i="10"/>
  <c r="E1853" i="10"/>
  <c r="E1854" i="10"/>
  <c r="E1855" i="10"/>
  <c r="E1856" i="10"/>
  <c r="E1858" i="10"/>
  <c r="E1859" i="10"/>
  <c r="E1860" i="10"/>
  <c r="E1861" i="10"/>
  <c r="E1862" i="10"/>
  <c r="E1863" i="10"/>
  <c r="E1864" i="10"/>
  <c r="E1865" i="10"/>
  <c r="E1866" i="10"/>
  <c r="E1867" i="10"/>
  <c r="E1868" i="10"/>
  <c r="E1869" i="10"/>
  <c r="E1870" i="10"/>
  <c r="E1871" i="10"/>
  <c r="E1872" i="10"/>
  <c r="E1873" i="10"/>
  <c r="E1892" i="10"/>
  <c r="E1893" i="10"/>
  <c r="E1894" i="10"/>
  <c r="E1895" i="10"/>
  <c r="E1896" i="10"/>
  <c r="E1897" i="10"/>
  <c r="E1898" i="10"/>
  <c r="E1899" i="10"/>
  <c r="E1900" i="10"/>
  <c r="E1901" i="10"/>
  <c r="E1902" i="10"/>
  <c r="E1903" i="10"/>
  <c r="E1904" i="10"/>
  <c r="E1905" i="10"/>
  <c r="E1906" i="10"/>
  <c r="E1907" i="10"/>
  <c r="E1909" i="10"/>
  <c r="E1910" i="10"/>
  <c r="E1911" i="10"/>
  <c r="E1912" i="10"/>
  <c r="E1913" i="10"/>
  <c r="E1914" i="10"/>
  <c r="E1915" i="10"/>
  <c r="E1916" i="10"/>
  <c r="E1917" i="10"/>
  <c r="E1918" i="10"/>
  <c r="E1919" i="10"/>
  <c r="E1920" i="10"/>
  <c r="E1921" i="10"/>
  <c r="E1922" i="10"/>
  <c r="E1923" i="10"/>
  <c r="E1924" i="10"/>
  <c r="E1926" i="10"/>
  <c r="E1928" i="10"/>
  <c r="E1929" i="10"/>
  <c r="E1930" i="10"/>
  <c r="E1931" i="10"/>
  <c r="E1932" i="10"/>
  <c r="E163" i="9"/>
  <c r="E146" i="9"/>
  <c r="E248" i="9"/>
  <c r="E385" i="9"/>
  <c r="E419" i="9"/>
  <c r="E556" i="9"/>
  <c r="E539" i="9"/>
  <c r="E658" i="9"/>
  <c r="E743" i="9"/>
  <c r="E726" i="9"/>
  <c r="E794" i="9"/>
  <c r="E964" i="9"/>
  <c r="E1117" i="9"/>
  <c r="E1219" i="9"/>
  <c r="E1185" i="9"/>
  <c r="E1305" i="9"/>
  <c r="E1288" i="9"/>
  <c r="E1561" i="9"/>
  <c r="E1510" i="9"/>
  <c r="E1799" i="9"/>
  <c r="E1884" i="9"/>
  <c r="E1884" i="10"/>
  <c r="E1697" i="1"/>
  <c r="E1697" i="10"/>
  <c r="E1561" i="1"/>
  <c r="E1510" i="1"/>
  <c r="E1305" i="1"/>
  <c r="E1219" i="1"/>
  <c r="E1117" i="1"/>
  <c r="E1117" i="10"/>
  <c r="E1015" i="1"/>
  <c r="E1015" i="10"/>
  <c r="E964" i="1"/>
  <c r="E794" i="1"/>
  <c r="E743" i="1"/>
  <c r="E726" i="1"/>
  <c r="E658" i="1"/>
  <c r="E556" i="1"/>
  <c r="E556" i="10"/>
  <c r="E488" i="1"/>
  <c r="E488" i="10"/>
  <c r="E419" i="1"/>
  <c r="E419" i="10"/>
  <c r="E385" i="1"/>
  <c r="E350" i="1"/>
  <c r="E350" i="10"/>
  <c r="E248" i="1"/>
  <c r="E248" i="10"/>
  <c r="E163" i="1"/>
  <c r="E1748" i="1"/>
  <c r="E1748" i="10"/>
  <c r="D306" i="12"/>
  <c r="D318" i="12"/>
  <c r="D447" i="12"/>
  <c r="D466" i="12"/>
  <c r="D483" i="12"/>
  <c r="D575" i="12"/>
  <c r="D644" i="12"/>
  <c r="D650" i="12"/>
  <c r="D653" i="12"/>
  <c r="F530" i="12"/>
  <c r="F129" i="12"/>
  <c r="F79" i="12"/>
  <c r="F83" i="12"/>
  <c r="E89" i="12"/>
  <c r="E90" i="12"/>
  <c r="F90" i="12"/>
  <c r="E91" i="12"/>
  <c r="E92" i="12"/>
  <c r="F92" i="12"/>
  <c r="E93" i="12"/>
  <c r="E94" i="12"/>
  <c r="F94" i="12"/>
  <c r="E95" i="12"/>
  <c r="D96" i="12"/>
  <c r="E96" i="12"/>
  <c r="F96" i="12"/>
  <c r="E98" i="12"/>
  <c r="F98" i="12"/>
  <c r="E99" i="12"/>
  <c r="F99" i="12"/>
  <c r="D100" i="12"/>
  <c r="E100" i="12"/>
  <c r="F100" i="12"/>
  <c r="E101" i="12"/>
  <c r="E102" i="12"/>
  <c r="F102" i="12"/>
  <c r="E103" i="12"/>
  <c r="F131" i="12"/>
  <c r="F135" i="12"/>
  <c r="F138" i="12"/>
  <c r="F140" i="12"/>
  <c r="F144" i="12"/>
  <c r="E145" i="12"/>
  <c r="F145" i="12"/>
  <c r="E146" i="12"/>
  <c r="F146" i="12"/>
  <c r="E147" i="12"/>
  <c r="F147" i="12"/>
  <c r="E148" i="12"/>
  <c r="F148" i="12"/>
  <c r="E149" i="12"/>
  <c r="F149" i="12"/>
  <c r="E150" i="12"/>
  <c r="F150" i="12"/>
  <c r="E151" i="12"/>
  <c r="F151" i="12"/>
  <c r="E152" i="12"/>
  <c r="F152" i="12"/>
  <c r="E153" i="12"/>
  <c r="F153" i="12"/>
  <c r="E155" i="12"/>
  <c r="F155" i="12"/>
  <c r="E156" i="12"/>
  <c r="F156" i="12"/>
  <c r="E157" i="12"/>
  <c r="F157" i="12"/>
  <c r="E158" i="12"/>
  <c r="F158" i="12"/>
  <c r="E159" i="12"/>
  <c r="F159" i="12"/>
  <c r="F234" i="12"/>
  <c r="F235" i="12"/>
  <c r="F236" i="12"/>
  <c r="F237" i="12"/>
  <c r="F238" i="12"/>
  <c r="F239" i="12"/>
  <c r="F240" i="12"/>
  <c r="F241" i="12"/>
  <c r="F242" i="12"/>
  <c r="F243" i="12"/>
  <c r="F244" i="12"/>
  <c r="F246" i="12"/>
  <c r="F249" i="12"/>
  <c r="F251" i="12"/>
  <c r="F256" i="12"/>
  <c r="F257" i="12"/>
  <c r="F258" i="12"/>
  <c r="F261" i="12"/>
  <c r="F265" i="12"/>
  <c r="E269" i="12"/>
  <c r="F269" i="12"/>
  <c r="E270" i="12"/>
  <c r="F270" i="12"/>
  <c r="E271" i="12"/>
  <c r="F271" i="12"/>
  <c r="E272" i="12"/>
  <c r="F272" i="12"/>
  <c r="E273" i="12"/>
  <c r="F273" i="12"/>
  <c r="E274" i="12"/>
  <c r="F274" i="12"/>
  <c r="E275" i="12"/>
  <c r="F275" i="12"/>
  <c r="E276" i="12"/>
  <c r="F276" i="12"/>
  <c r="E277" i="12"/>
  <c r="F277" i="12"/>
  <c r="D278" i="12"/>
  <c r="E278" i="12"/>
  <c r="F278" i="12"/>
  <c r="E279" i="12"/>
  <c r="E280" i="12"/>
  <c r="F280" i="12"/>
  <c r="E281" i="12"/>
  <c r="D283" i="12"/>
  <c r="E283" i="12"/>
  <c r="F283" i="12"/>
  <c r="E284" i="12"/>
  <c r="F284" i="12"/>
  <c r="E285" i="12"/>
  <c r="F285" i="12"/>
  <c r="E286" i="12"/>
  <c r="F286" i="12"/>
  <c r="E287" i="12"/>
  <c r="F287" i="12"/>
  <c r="F290" i="12"/>
  <c r="E291" i="12"/>
  <c r="F291" i="12"/>
  <c r="E292" i="12"/>
  <c r="F292" i="12"/>
  <c r="E293" i="12"/>
  <c r="F293" i="12"/>
  <c r="E295" i="12"/>
  <c r="E296" i="12"/>
  <c r="F296" i="12"/>
  <c r="E297" i="12"/>
  <c r="E298" i="12"/>
  <c r="F298" i="12"/>
  <c r="E299" i="12"/>
  <c r="E300" i="12"/>
  <c r="F300" i="12"/>
  <c r="E304" i="12"/>
  <c r="F304" i="12"/>
  <c r="E305" i="12"/>
  <c r="F305" i="12"/>
  <c r="E306" i="12"/>
  <c r="F306" i="12"/>
  <c r="D307" i="12"/>
  <c r="E307" i="12"/>
  <c r="F307" i="12"/>
  <c r="E308" i="12"/>
  <c r="E309" i="12"/>
  <c r="F309" i="12"/>
  <c r="E310" i="12"/>
  <c r="D311" i="12"/>
  <c r="E311" i="12"/>
  <c r="F311" i="12"/>
  <c r="E312" i="12"/>
  <c r="F312" i="12"/>
  <c r="E313" i="12"/>
  <c r="F313" i="12"/>
  <c r="E314" i="12"/>
  <c r="F314" i="12"/>
  <c r="D315" i="12"/>
  <c r="E315" i="12"/>
  <c r="F315" i="12"/>
  <c r="E317" i="12"/>
  <c r="F317" i="12"/>
  <c r="E318" i="12"/>
  <c r="E319" i="12"/>
  <c r="F319" i="12"/>
  <c r="D323" i="12"/>
  <c r="E323" i="12"/>
  <c r="F323" i="12"/>
  <c r="E324" i="12"/>
  <c r="F324" i="12"/>
  <c r="E325" i="12"/>
  <c r="F325" i="12"/>
  <c r="E326" i="12"/>
  <c r="F326" i="12"/>
  <c r="D327" i="12"/>
  <c r="E327" i="12"/>
  <c r="E328" i="12"/>
  <c r="F328" i="12"/>
  <c r="E378" i="12"/>
  <c r="F378" i="12"/>
  <c r="E379" i="12"/>
  <c r="E380" i="12"/>
  <c r="F380" i="12"/>
  <c r="E381" i="12"/>
  <c r="E382" i="12"/>
  <c r="F382" i="12"/>
  <c r="D383" i="12"/>
  <c r="E383" i="12"/>
  <c r="F383" i="12"/>
  <c r="E384" i="12"/>
  <c r="F384" i="12"/>
  <c r="E385" i="12"/>
  <c r="F385" i="12"/>
  <c r="E386" i="12"/>
  <c r="F386" i="12"/>
  <c r="E388" i="12"/>
  <c r="F388" i="12"/>
  <c r="D389" i="12"/>
  <c r="E389" i="12"/>
  <c r="E390" i="12"/>
  <c r="F390" i="12"/>
  <c r="E391" i="12"/>
  <c r="D392" i="12"/>
  <c r="E392" i="12"/>
  <c r="F392" i="12"/>
  <c r="E393" i="12"/>
  <c r="F393" i="12"/>
  <c r="E397" i="12"/>
  <c r="F397" i="12"/>
  <c r="E398" i="12"/>
  <c r="F398" i="12"/>
  <c r="D399" i="12"/>
  <c r="E399" i="12"/>
  <c r="E400" i="12"/>
  <c r="F400" i="12"/>
  <c r="E401" i="12"/>
  <c r="E402" i="12"/>
  <c r="F402" i="12"/>
  <c r="D403" i="12"/>
  <c r="E403" i="12"/>
  <c r="F403" i="12"/>
  <c r="E404" i="12"/>
  <c r="F404" i="12"/>
  <c r="E405" i="12"/>
  <c r="F405" i="12"/>
  <c r="E407" i="12"/>
  <c r="F407" i="12"/>
  <c r="D408" i="12"/>
  <c r="E408" i="12"/>
  <c r="F408" i="12"/>
  <c r="E409" i="12"/>
  <c r="E410" i="12"/>
  <c r="F410" i="12"/>
  <c r="E411" i="12"/>
  <c r="E415" i="12"/>
  <c r="E416" i="12"/>
  <c r="F416" i="12"/>
  <c r="E417" i="12"/>
  <c r="E418" i="12"/>
  <c r="F418" i="12"/>
  <c r="D419" i="12"/>
  <c r="E419" i="12"/>
  <c r="F419" i="12"/>
  <c r="E420" i="12"/>
  <c r="F420" i="12"/>
  <c r="E421" i="12"/>
  <c r="F421" i="12"/>
  <c r="E422" i="12"/>
  <c r="F422" i="12"/>
  <c r="E423" i="12"/>
  <c r="F423" i="12"/>
  <c r="E424" i="12"/>
  <c r="F424" i="12"/>
  <c r="E426" i="12"/>
  <c r="F426" i="12"/>
  <c r="E427" i="12"/>
  <c r="F427" i="12"/>
  <c r="E428" i="12"/>
  <c r="F428" i="12"/>
  <c r="D429" i="12"/>
  <c r="E429" i="12"/>
  <c r="F429" i="12"/>
  <c r="E430" i="12"/>
  <c r="F430" i="12"/>
  <c r="E431" i="12"/>
  <c r="F431" i="12"/>
  <c r="D435" i="12"/>
  <c r="E435" i="12"/>
  <c r="F435" i="12"/>
  <c r="E436" i="12"/>
  <c r="F436" i="12"/>
  <c r="E437" i="12"/>
  <c r="F437" i="12"/>
  <c r="E438" i="12"/>
  <c r="F438" i="12"/>
  <c r="D439" i="12"/>
  <c r="E439" i="12"/>
  <c r="F439" i="12"/>
  <c r="E440" i="12"/>
  <c r="F440" i="12"/>
  <c r="E441" i="12"/>
  <c r="F441" i="12"/>
  <c r="E442" i="12"/>
  <c r="F442" i="12"/>
  <c r="D443" i="12"/>
  <c r="E443" i="12"/>
  <c r="F443" i="12"/>
  <c r="E444" i="12"/>
  <c r="F444" i="12"/>
  <c r="E446" i="12"/>
  <c r="F446" i="12"/>
  <c r="E447" i="12"/>
  <c r="F447" i="12"/>
  <c r="E448" i="12"/>
  <c r="F448" i="12"/>
  <c r="E449" i="12"/>
  <c r="F449" i="12"/>
  <c r="E450" i="12"/>
  <c r="F450" i="12"/>
  <c r="E451" i="12"/>
  <c r="F451" i="12"/>
  <c r="D455" i="12"/>
  <c r="E455" i="12"/>
  <c r="F455" i="12"/>
  <c r="E456" i="12"/>
  <c r="F456" i="12"/>
  <c r="E457" i="12"/>
  <c r="F457" i="12"/>
  <c r="E458" i="12"/>
  <c r="F458" i="12"/>
  <c r="E459" i="12"/>
  <c r="F459" i="12"/>
  <c r="E460" i="12"/>
  <c r="F460" i="12"/>
  <c r="E461" i="12"/>
  <c r="F461" i="12"/>
  <c r="E462" i="12"/>
  <c r="F462" i="12"/>
  <c r="E463" i="12"/>
  <c r="F463" i="12"/>
  <c r="E464" i="12"/>
  <c r="F464" i="12"/>
  <c r="E466" i="12"/>
  <c r="F466" i="12"/>
  <c r="E467" i="12"/>
  <c r="F467" i="12"/>
  <c r="E468" i="12"/>
  <c r="F468" i="12"/>
  <c r="E469" i="12"/>
  <c r="F469" i="12"/>
  <c r="E470" i="12"/>
  <c r="F470" i="12"/>
  <c r="E471" i="12"/>
  <c r="F471" i="12"/>
  <c r="D475" i="12"/>
  <c r="E475" i="12"/>
  <c r="F475" i="12"/>
  <c r="E476" i="12"/>
  <c r="F476" i="12"/>
  <c r="D477" i="12"/>
  <c r="E477" i="12"/>
  <c r="F477" i="12"/>
  <c r="E478" i="12"/>
  <c r="F478" i="12"/>
  <c r="D479" i="12"/>
  <c r="E479" i="12"/>
  <c r="F479" i="12"/>
  <c r="E480" i="12"/>
  <c r="F480" i="12"/>
  <c r="D481" i="12"/>
  <c r="E481" i="12"/>
  <c r="F481" i="12"/>
  <c r="E482" i="12"/>
  <c r="F482" i="12"/>
  <c r="E483" i="12"/>
  <c r="F483" i="12"/>
  <c r="E485" i="12"/>
  <c r="F485" i="12"/>
  <c r="E486" i="12"/>
  <c r="F486" i="12"/>
  <c r="E487" i="12"/>
  <c r="F487" i="12"/>
  <c r="D488" i="12"/>
  <c r="E488" i="12"/>
  <c r="F488" i="12"/>
  <c r="E489" i="12"/>
  <c r="F489" i="12"/>
  <c r="E493" i="12"/>
  <c r="F493" i="12"/>
  <c r="E494" i="12"/>
  <c r="F494" i="12"/>
  <c r="D495" i="12"/>
  <c r="E495" i="12"/>
  <c r="F495" i="12"/>
  <c r="E496" i="12"/>
  <c r="F496" i="12"/>
  <c r="D497" i="12"/>
  <c r="E497" i="12"/>
  <c r="F497" i="12"/>
  <c r="E498" i="12"/>
  <c r="F498" i="12"/>
  <c r="D499" i="12"/>
  <c r="E499" i="12"/>
  <c r="F499" i="12"/>
  <c r="D501" i="12"/>
  <c r="E501" i="12"/>
  <c r="F501" i="12"/>
  <c r="E502" i="12"/>
  <c r="F502" i="12"/>
  <c r="D503" i="12"/>
  <c r="E503" i="12"/>
  <c r="F503" i="12"/>
  <c r="E504" i="12"/>
  <c r="F504" i="12"/>
  <c r="D505" i="12"/>
  <c r="E505" i="12"/>
  <c r="F505" i="12"/>
  <c r="D509" i="12"/>
  <c r="E509" i="12"/>
  <c r="F509" i="12"/>
  <c r="E510" i="12"/>
  <c r="F510" i="12"/>
  <c r="D511" i="12"/>
  <c r="E511" i="12"/>
  <c r="F511" i="12"/>
  <c r="E512" i="12"/>
  <c r="F512" i="12"/>
  <c r="D513" i="12"/>
  <c r="E513" i="12"/>
  <c r="F513" i="12"/>
  <c r="E514" i="12"/>
  <c r="F514" i="12"/>
  <c r="D515" i="12"/>
  <c r="E515" i="12"/>
  <c r="F515" i="12"/>
  <c r="D517" i="12"/>
  <c r="E517" i="12"/>
  <c r="F517" i="12"/>
  <c r="E518" i="12"/>
  <c r="F518" i="12"/>
  <c r="D519" i="12"/>
  <c r="E519" i="12"/>
  <c r="F519" i="12"/>
  <c r="E520" i="12"/>
  <c r="F520" i="12"/>
  <c r="D521" i="12"/>
  <c r="E521" i="12"/>
  <c r="F521" i="12"/>
  <c r="D559" i="12"/>
  <c r="E559" i="12"/>
  <c r="F559" i="12"/>
  <c r="E560" i="12"/>
  <c r="F560" i="12"/>
  <c r="D561" i="12"/>
  <c r="E561" i="12"/>
  <c r="F561" i="12"/>
  <c r="E562" i="12"/>
  <c r="F562" i="12"/>
  <c r="D563" i="12"/>
  <c r="E563" i="12"/>
  <c r="F563" i="12"/>
  <c r="E564" i="12"/>
  <c r="F564" i="12"/>
  <c r="D565" i="12"/>
  <c r="E565" i="12"/>
  <c r="F565" i="12"/>
  <c r="D567" i="12"/>
  <c r="E567" i="12"/>
  <c r="F567" i="12"/>
  <c r="E568" i="12"/>
  <c r="F568" i="12"/>
  <c r="D569" i="12"/>
  <c r="E569" i="12"/>
  <c r="F569" i="12"/>
  <c r="E570" i="12"/>
  <c r="F570" i="12"/>
  <c r="D571" i="12"/>
  <c r="E571" i="12"/>
  <c r="F571" i="12"/>
  <c r="E575" i="12"/>
  <c r="F575" i="12"/>
  <c r="E576" i="12"/>
  <c r="F576" i="12"/>
  <c r="D577" i="12"/>
  <c r="E577" i="12"/>
  <c r="F577" i="12"/>
  <c r="E578" i="12"/>
  <c r="F578" i="12"/>
  <c r="D579" i="12"/>
  <c r="E579" i="12"/>
  <c r="F579" i="12"/>
  <c r="E580" i="12"/>
  <c r="F580" i="12"/>
  <c r="D581" i="12"/>
  <c r="E581" i="12"/>
  <c r="F581" i="12"/>
  <c r="E582" i="12"/>
  <c r="F582" i="12"/>
  <c r="E584" i="12"/>
  <c r="F584" i="12"/>
  <c r="D585" i="12"/>
  <c r="E585" i="12"/>
  <c r="F585" i="12"/>
  <c r="E586" i="12"/>
  <c r="F586" i="12"/>
  <c r="D587" i="12"/>
  <c r="E587" i="12"/>
  <c r="F587" i="12"/>
  <c r="E588" i="12"/>
  <c r="F588" i="12"/>
  <c r="E644" i="12"/>
  <c r="F644" i="12"/>
  <c r="D645" i="12"/>
  <c r="E645" i="12"/>
  <c r="F645" i="12"/>
  <c r="E646" i="12"/>
  <c r="F646" i="12"/>
  <c r="D647" i="12"/>
  <c r="E647" i="12"/>
  <c r="F647" i="12"/>
  <c r="E648" i="12"/>
  <c r="F648" i="12"/>
  <c r="D649" i="12"/>
  <c r="E649" i="12"/>
  <c r="F649" i="12"/>
  <c r="E650" i="12"/>
  <c r="F650" i="12"/>
  <c r="D651" i="12"/>
  <c r="E651" i="12"/>
  <c r="F651" i="12"/>
  <c r="E653" i="12"/>
  <c r="F653" i="12"/>
  <c r="E654" i="12"/>
  <c r="F654" i="12"/>
  <c r="D655" i="12"/>
  <c r="E655" i="12"/>
  <c r="F655" i="12"/>
  <c r="D656" i="12"/>
  <c r="E656" i="12"/>
  <c r="F656" i="12"/>
  <c r="D657" i="12"/>
  <c r="E657" i="12"/>
  <c r="F657" i="12"/>
  <c r="E243" i="11"/>
  <c r="E15" i="1"/>
  <c r="E25" i="6"/>
  <c r="F25" i="6"/>
  <c r="E31" i="6"/>
  <c r="F31" i="6"/>
  <c r="E197" i="6"/>
  <c r="F197" i="6"/>
  <c r="E251" i="6"/>
  <c r="E238" i="6"/>
  <c r="F251" i="6"/>
  <c r="F238" i="6"/>
  <c r="E252" i="6"/>
  <c r="E239" i="6"/>
  <c r="F252" i="6"/>
  <c r="E253" i="6"/>
  <c r="E240" i="6"/>
  <c r="F253" i="6"/>
  <c r="F240" i="6"/>
  <c r="E254" i="6"/>
  <c r="E241" i="6"/>
  <c r="F254" i="6"/>
  <c r="E256" i="6"/>
  <c r="E243" i="6"/>
  <c r="F256" i="6"/>
  <c r="F243" i="6"/>
  <c r="E257" i="6"/>
  <c r="E244" i="6"/>
  <c r="F257" i="6"/>
  <c r="E258" i="6"/>
  <c r="E245" i="6"/>
  <c r="F258" i="6"/>
  <c r="F245" i="6"/>
  <c r="E259" i="6"/>
  <c r="E246" i="6"/>
  <c r="F259" i="6"/>
  <c r="E260" i="6"/>
  <c r="E247" i="6"/>
  <c r="F260" i="6"/>
  <c r="F247" i="6"/>
  <c r="E263" i="6"/>
  <c r="E250" i="6"/>
  <c r="E237" i="6"/>
  <c r="F263" i="6"/>
  <c r="F250" i="6"/>
  <c r="E295" i="6"/>
  <c r="E282" i="6"/>
  <c r="F295" i="6"/>
  <c r="F282" i="6"/>
  <c r="E296" i="6"/>
  <c r="E283" i="6"/>
  <c r="F296" i="6"/>
  <c r="F283" i="6"/>
  <c r="E297" i="6"/>
  <c r="E284" i="6"/>
  <c r="F297" i="6"/>
  <c r="F284" i="6"/>
  <c r="E298" i="6"/>
  <c r="E285" i="6"/>
  <c r="F298" i="6"/>
  <c r="E299" i="6"/>
  <c r="E286" i="6"/>
  <c r="F299" i="6"/>
  <c r="E47" i="6"/>
  <c r="F47" i="6"/>
  <c r="E48" i="6"/>
  <c r="F48" i="6"/>
  <c r="E49" i="6"/>
  <c r="F49" i="6"/>
  <c r="E50" i="6"/>
  <c r="F50" i="6"/>
  <c r="E51" i="6"/>
  <c r="F51" i="6"/>
  <c r="E55" i="6"/>
  <c r="E42" i="6"/>
  <c r="E56" i="6"/>
  <c r="E43" i="6"/>
  <c r="F56" i="6"/>
  <c r="F54" i="6"/>
  <c r="F65" i="6"/>
  <c r="F43" i="6"/>
  <c r="E57" i="6"/>
  <c r="E44" i="6"/>
  <c r="F57" i="6"/>
  <c r="F44" i="6"/>
  <c r="E58" i="6"/>
  <c r="E45" i="6"/>
  <c r="F58" i="6"/>
  <c r="F45" i="6"/>
  <c r="E67" i="6"/>
  <c r="F67" i="6"/>
  <c r="E94" i="6"/>
  <c r="E81" i="6"/>
  <c r="E95" i="6"/>
  <c r="E82" i="6"/>
  <c r="E96" i="6"/>
  <c r="E83" i="6"/>
  <c r="F96" i="6"/>
  <c r="F83" i="6"/>
  <c r="E97" i="6"/>
  <c r="E84" i="6"/>
  <c r="F97" i="6"/>
  <c r="F84" i="6"/>
  <c r="E99" i="6"/>
  <c r="E86" i="6"/>
  <c r="F99" i="6"/>
  <c r="F86" i="6"/>
  <c r="E100" i="6"/>
  <c r="E87" i="6"/>
  <c r="E35" i="6"/>
  <c r="F100" i="6"/>
  <c r="E101" i="6"/>
  <c r="E88" i="6"/>
  <c r="F101" i="6"/>
  <c r="F88" i="6"/>
  <c r="E102" i="6"/>
  <c r="E89" i="6"/>
  <c r="E37" i="6"/>
  <c r="F102" i="6"/>
  <c r="F89" i="6"/>
  <c r="E171" i="6"/>
  <c r="F171" i="6"/>
  <c r="E158" i="6"/>
  <c r="F158" i="6"/>
  <c r="E145" i="6"/>
  <c r="E93" i="6"/>
  <c r="E80" i="6"/>
  <c r="E132" i="6"/>
  <c r="F132" i="6"/>
  <c r="E119" i="6"/>
  <c r="F119" i="6"/>
  <c r="E106" i="6"/>
  <c r="F106" i="6"/>
  <c r="E116" i="6"/>
  <c r="F116" i="6"/>
  <c r="F103" i="6"/>
  <c r="F90" i="6"/>
  <c r="E124" i="6"/>
  <c r="E130" i="6"/>
  <c r="F124" i="6"/>
  <c r="F130" i="6"/>
  <c r="E137" i="6"/>
  <c r="E131" i="6"/>
  <c r="F137" i="6"/>
  <c r="F131" i="6"/>
  <c r="E163" i="6"/>
  <c r="E157" i="6"/>
  <c r="F163" i="6"/>
  <c r="F157" i="6"/>
  <c r="E176" i="6"/>
  <c r="E182" i="6"/>
  <c r="F176" i="6"/>
  <c r="F182" i="6"/>
  <c r="E202" i="6"/>
  <c r="F202" i="6"/>
  <c r="F196" i="6"/>
  <c r="E268" i="6"/>
  <c r="E255" i="6"/>
  <c r="E242" i="6"/>
  <c r="F268" i="6"/>
  <c r="F255" i="6"/>
  <c r="F242" i="6"/>
  <c r="F235" i="6"/>
  <c r="E307" i="6"/>
  <c r="E294" i="6"/>
  <c r="E281" i="6"/>
  <c r="F307" i="6"/>
  <c r="E59" i="6"/>
  <c r="E53" i="6"/>
  <c r="F59" i="6"/>
  <c r="E72" i="6"/>
  <c r="E78" i="6"/>
  <c r="F72" i="6"/>
  <c r="D695" i="12"/>
  <c r="E695" i="12"/>
  <c r="F695" i="12"/>
  <c r="D696" i="12"/>
  <c r="E696" i="12"/>
  <c r="F696" i="12"/>
  <c r="D697" i="12"/>
  <c r="E697" i="12"/>
  <c r="F697" i="12"/>
  <c r="D698" i="12"/>
  <c r="E698" i="12"/>
  <c r="F698" i="12"/>
  <c r="D699" i="12"/>
  <c r="E699" i="12"/>
  <c r="F699" i="12"/>
  <c r="D700" i="12"/>
  <c r="E700" i="12"/>
  <c r="F700" i="12"/>
  <c r="D701" i="12"/>
  <c r="E701" i="12"/>
  <c r="F701" i="12"/>
  <c r="D702" i="12"/>
  <c r="E702" i="12"/>
  <c r="F702" i="12"/>
  <c r="E704" i="12"/>
  <c r="F704" i="12"/>
  <c r="D705" i="12"/>
  <c r="E705" i="12"/>
  <c r="F705" i="12"/>
  <c r="E706" i="12"/>
  <c r="F706" i="12"/>
  <c r="E707" i="12"/>
  <c r="F707" i="12"/>
  <c r="D708" i="12"/>
  <c r="E708" i="12"/>
  <c r="F708" i="12"/>
  <c r="D711" i="12"/>
  <c r="E711" i="12"/>
  <c r="F711" i="12"/>
  <c r="E713" i="12"/>
  <c r="F713" i="12"/>
  <c r="D714" i="12"/>
  <c r="E714" i="12"/>
  <c r="F714" i="12"/>
  <c r="F554" i="12"/>
  <c r="E82" i="12"/>
  <c r="E140" i="11"/>
  <c r="E140" i="12"/>
  <c r="E372" i="11"/>
  <c r="E554" i="11"/>
  <c r="E554" i="12"/>
  <c r="E639" i="11"/>
  <c r="E622" i="11"/>
  <c r="E687" i="11"/>
  <c r="E670" i="11"/>
  <c r="E688" i="11"/>
  <c r="E689" i="11"/>
  <c r="E690" i="11"/>
  <c r="E691" i="11"/>
  <c r="E215" i="6"/>
  <c r="E210" i="6"/>
  <c r="E239" i="9"/>
  <c r="E240" i="9"/>
  <c r="E189" i="9"/>
  <c r="E241" i="9"/>
  <c r="E242" i="9"/>
  <c r="E191" i="9"/>
  <c r="E191" i="10"/>
  <c r="E243" i="9"/>
  <c r="E244" i="9"/>
  <c r="E245" i="9"/>
  <c r="E246" i="9"/>
  <c r="E195" i="9"/>
  <c r="E247" i="9"/>
  <c r="E249" i="9"/>
  <c r="E198" i="9"/>
  <c r="E250" i="9"/>
  <c r="E251" i="9"/>
  <c r="E200" i="9"/>
  <c r="E200" i="10"/>
  <c r="E252" i="9"/>
  <c r="E253" i="9"/>
  <c r="E202" i="9"/>
  <c r="E202" i="10"/>
  <c r="E254" i="9"/>
  <c r="E289" i="9"/>
  <c r="E239" i="1"/>
  <c r="E240" i="1"/>
  <c r="E241" i="1"/>
  <c r="E242" i="1"/>
  <c r="E243" i="1"/>
  <c r="E192" i="1"/>
  <c r="E244" i="1"/>
  <c r="E245" i="1"/>
  <c r="E194" i="1"/>
  <c r="E246" i="1"/>
  <c r="E247" i="1"/>
  <c r="E196" i="1"/>
  <c r="E249" i="1"/>
  <c r="E250" i="1"/>
  <c r="E251" i="1"/>
  <c r="E252" i="1"/>
  <c r="E252" i="10"/>
  <c r="E253" i="1"/>
  <c r="E254" i="1"/>
  <c r="E203" i="1"/>
  <c r="E289" i="1"/>
  <c r="F544" i="12"/>
  <c r="F545" i="12"/>
  <c r="E129" i="11"/>
  <c r="E129" i="12"/>
  <c r="E130" i="11"/>
  <c r="E130" i="12"/>
  <c r="E241" i="11"/>
  <c r="E241" i="12"/>
  <c r="E242" i="11"/>
  <c r="E359" i="11"/>
  <c r="E360" i="11"/>
  <c r="E544" i="11"/>
  <c r="E544" i="12"/>
  <c r="E545" i="11"/>
  <c r="E529" i="11"/>
  <c r="E628" i="11"/>
  <c r="E629" i="11"/>
  <c r="E679" i="11"/>
  <c r="E679" i="12"/>
  <c r="E680" i="11"/>
  <c r="E663" i="11"/>
  <c r="E548" i="1"/>
  <c r="F150" i="6"/>
  <c r="F691" i="12"/>
  <c r="F687" i="12"/>
  <c r="F583" i="12"/>
  <c r="F566" i="12"/>
  <c r="F555" i="12"/>
  <c r="F553" i="12"/>
  <c r="F552" i="12"/>
  <c r="F551" i="12"/>
  <c r="F549" i="12"/>
  <c r="F548" i="12"/>
  <c r="F547" i="12"/>
  <c r="F546" i="12"/>
  <c r="F525" i="12"/>
  <c r="F484" i="12"/>
  <c r="F387" i="12"/>
  <c r="F712" i="12"/>
  <c r="F694" i="12"/>
  <c r="E712" i="8"/>
  <c r="E691" i="12"/>
  <c r="E689" i="12"/>
  <c r="E688" i="12"/>
  <c r="E687" i="12"/>
  <c r="E516" i="12"/>
  <c r="E508" i="12"/>
  <c r="E507" i="12"/>
  <c r="E290" i="12"/>
  <c r="E289" i="12"/>
  <c r="E268" i="12"/>
  <c r="E258" i="12"/>
  <c r="E257" i="12"/>
  <c r="E256" i="12"/>
  <c r="E255" i="12"/>
  <c r="E243" i="12"/>
  <c r="E374" i="11"/>
  <c r="E351" i="11"/>
  <c r="E65" i="11"/>
  <c r="E465" i="11"/>
  <c r="E445" i="11"/>
  <c r="E445" i="12"/>
  <c r="E150" i="6"/>
  <c r="E144" i="6"/>
  <c r="E156" i="6"/>
  <c r="E525" i="11"/>
  <c r="E525" i="12"/>
  <c r="E574" i="11"/>
  <c r="E574" i="12"/>
  <c r="E1927" i="9"/>
  <c r="E1927" i="10"/>
  <c r="E522" i="11"/>
  <c r="E955" i="9"/>
  <c r="E887" i="9"/>
  <c r="E956" i="9"/>
  <c r="E957" i="9"/>
  <c r="E889" i="9"/>
  <c r="E958" i="9"/>
  <c r="E890" i="9"/>
  <c r="E959" i="9"/>
  <c r="E891" i="9"/>
  <c r="E960" i="9"/>
  <c r="E892" i="9"/>
  <c r="E961" i="9"/>
  <c r="E893" i="9"/>
  <c r="E962" i="9"/>
  <c r="E894" i="9"/>
  <c r="E963" i="9"/>
  <c r="E895" i="9"/>
  <c r="E965" i="9"/>
  <c r="E897" i="9"/>
  <c r="E966" i="9"/>
  <c r="E898" i="9"/>
  <c r="E967" i="9"/>
  <c r="E968" i="9"/>
  <c r="E900" i="9"/>
  <c r="E969" i="9"/>
  <c r="E970" i="9"/>
  <c r="E902" i="9"/>
  <c r="E649" i="9"/>
  <c r="E650" i="9"/>
  <c r="E651" i="9"/>
  <c r="E652" i="9"/>
  <c r="E653" i="9"/>
  <c r="E654" i="9"/>
  <c r="E655" i="9"/>
  <c r="E656" i="9"/>
  <c r="E657" i="9"/>
  <c r="E659" i="9"/>
  <c r="E660" i="9"/>
  <c r="E661" i="9"/>
  <c r="E662" i="9"/>
  <c r="E663" i="9"/>
  <c r="E664" i="9"/>
  <c r="A1938" i="10"/>
  <c r="E265" i="11"/>
  <c r="E265" i="12"/>
  <c r="E294" i="11"/>
  <c r="E294" i="12"/>
  <c r="E322" i="11"/>
  <c r="E322" i="12"/>
  <c r="E20" i="11"/>
  <c r="E20" i="12"/>
  <c r="E22" i="11"/>
  <c r="E22" i="12"/>
  <c r="E23" i="11"/>
  <c r="E23" i="12"/>
  <c r="E50" i="11"/>
  <c r="E51" i="11"/>
  <c r="E51" i="12"/>
  <c r="E76" i="12"/>
  <c r="E77" i="12"/>
  <c r="E79" i="12"/>
  <c r="E80" i="12"/>
  <c r="E81" i="12"/>
  <c r="E83" i="12"/>
  <c r="E84" i="12"/>
  <c r="E68" i="11"/>
  <c r="E97" i="11"/>
  <c r="E78" i="11"/>
  <c r="E78" i="12"/>
  <c r="E127" i="11"/>
  <c r="E127" i="12"/>
  <c r="E128" i="11"/>
  <c r="E128" i="12"/>
  <c r="E131" i="11"/>
  <c r="E131" i="12"/>
  <c r="E132" i="11"/>
  <c r="E132" i="12"/>
  <c r="E133" i="11"/>
  <c r="E133" i="12"/>
  <c r="E134" i="11"/>
  <c r="E134" i="12"/>
  <c r="E135" i="11"/>
  <c r="E135" i="12"/>
  <c r="E137" i="11"/>
  <c r="E137" i="12"/>
  <c r="E138" i="11"/>
  <c r="E138" i="12"/>
  <c r="E139" i="11"/>
  <c r="E139" i="12"/>
  <c r="E141" i="11"/>
  <c r="E141" i="12"/>
  <c r="E144" i="11"/>
  <c r="E144" i="12"/>
  <c r="E154" i="11"/>
  <c r="E154" i="12"/>
  <c r="E234" i="11"/>
  <c r="E234" i="12"/>
  <c r="E235" i="11"/>
  <c r="E235" i="12"/>
  <c r="E236" i="11"/>
  <c r="E236" i="12"/>
  <c r="E237" i="11"/>
  <c r="E237" i="12"/>
  <c r="E238" i="11"/>
  <c r="E238" i="12"/>
  <c r="E239" i="11"/>
  <c r="E239" i="12"/>
  <c r="E240" i="11"/>
  <c r="E240" i="12"/>
  <c r="E244" i="11"/>
  <c r="E244" i="12"/>
  <c r="E245" i="11"/>
  <c r="E245" i="12"/>
  <c r="E246" i="11"/>
  <c r="E246" i="12"/>
  <c r="E248" i="11"/>
  <c r="E248" i="12"/>
  <c r="E249" i="11"/>
  <c r="E249" i="12"/>
  <c r="E250" i="11"/>
  <c r="E250" i="12"/>
  <c r="E251" i="11"/>
  <c r="E251" i="12"/>
  <c r="E252" i="11"/>
  <c r="E252" i="12"/>
  <c r="E254" i="11"/>
  <c r="E260" i="11"/>
  <c r="E260" i="12"/>
  <c r="E261" i="11"/>
  <c r="E261" i="12"/>
  <c r="E262" i="11"/>
  <c r="E262" i="12"/>
  <c r="E263" i="11"/>
  <c r="E263" i="12"/>
  <c r="E264" i="11"/>
  <c r="E264" i="12"/>
  <c r="E267" i="11"/>
  <c r="E267" i="12"/>
  <c r="E303" i="12"/>
  <c r="E355" i="11"/>
  <c r="E355" i="12"/>
  <c r="E356" i="11"/>
  <c r="E357" i="11"/>
  <c r="E358" i="11"/>
  <c r="E363" i="11"/>
  <c r="E363" i="12"/>
  <c r="E364" i="11"/>
  <c r="E365" i="11"/>
  <c r="E366" i="11"/>
  <c r="E366" i="12"/>
  <c r="E367" i="11"/>
  <c r="E369" i="11"/>
  <c r="E370" i="11"/>
  <c r="E370" i="12"/>
  <c r="E371" i="11"/>
  <c r="E373" i="11"/>
  <c r="E373" i="12"/>
  <c r="E377" i="11"/>
  <c r="E377" i="12"/>
  <c r="E387" i="11"/>
  <c r="E387" i="12"/>
  <c r="E396" i="11"/>
  <c r="E396" i="12"/>
  <c r="E406" i="11"/>
  <c r="E414" i="11"/>
  <c r="E425" i="11"/>
  <c r="E425" i="12"/>
  <c r="E434" i="11"/>
  <c r="E454" i="11"/>
  <c r="E454" i="12"/>
  <c r="E453" i="11"/>
  <c r="E474" i="11"/>
  <c r="E474" i="12"/>
  <c r="E484" i="11"/>
  <c r="E484" i="12"/>
  <c r="E492" i="11"/>
  <c r="E492" i="12"/>
  <c r="E500" i="11"/>
  <c r="E500" i="12"/>
  <c r="E527" i="11"/>
  <c r="E527" i="12"/>
  <c r="E543" i="11"/>
  <c r="E546" i="11"/>
  <c r="E546" i="12"/>
  <c r="E547" i="11"/>
  <c r="E548" i="11"/>
  <c r="E548" i="12"/>
  <c r="E549" i="11"/>
  <c r="E549" i="12"/>
  <c r="E551" i="11"/>
  <c r="E552" i="11"/>
  <c r="E552" i="12"/>
  <c r="E553" i="11"/>
  <c r="E555" i="11"/>
  <c r="E555" i="12"/>
  <c r="E558" i="11"/>
  <c r="E558" i="12"/>
  <c r="E566" i="11"/>
  <c r="E566" i="12"/>
  <c r="E583" i="11"/>
  <c r="E583" i="12"/>
  <c r="E627" i="11"/>
  <c r="E630" i="11"/>
  <c r="E631" i="11"/>
  <c r="E614" i="11"/>
  <c r="E632" i="11"/>
  <c r="E633" i="11"/>
  <c r="E634" i="11"/>
  <c r="E636" i="11"/>
  <c r="E619" i="11"/>
  <c r="E637" i="11"/>
  <c r="E638" i="11"/>
  <c r="E640" i="11"/>
  <c r="E643" i="11"/>
  <c r="E652" i="11"/>
  <c r="E678" i="11"/>
  <c r="E681" i="11"/>
  <c r="E682" i="11"/>
  <c r="E683" i="11"/>
  <c r="E684" i="11"/>
  <c r="E685" i="11"/>
  <c r="E694" i="11"/>
  <c r="E694" i="12"/>
  <c r="E703" i="11"/>
  <c r="E712" i="11"/>
  <c r="E712" i="12"/>
  <c r="E15" i="9"/>
  <c r="E14" i="9"/>
  <c r="E19" i="9"/>
  <c r="E24" i="9"/>
  <c r="E32" i="9"/>
  <c r="E30" i="9"/>
  <c r="E29" i="9"/>
  <c r="E37" i="9"/>
  <c r="E42" i="9"/>
  <c r="E41" i="9"/>
  <c r="E51" i="9"/>
  <c r="E56" i="9"/>
  <c r="E62" i="9"/>
  <c r="E61" i="9"/>
  <c r="E70" i="9"/>
  <c r="E72" i="9"/>
  <c r="E84" i="9"/>
  <c r="E90" i="9"/>
  <c r="E93" i="9"/>
  <c r="E97" i="9"/>
  <c r="E101" i="9"/>
  <c r="E105" i="9"/>
  <c r="E154" i="9"/>
  <c r="E155" i="9"/>
  <c r="E138" i="9"/>
  <c r="E156" i="9"/>
  <c r="E157" i="9"/>
  <c r="E158" i="9"/>
  <c r="E159" i="9"/>
  <c r="E142" i="9"/>
  <c r="E160" i="9"/>
  <c r="E161" i="9"/>
  <c r="E162" i="9"/>
  <c r="E164" i="9"/>
  <c r="E147" i="9"/>
  <c r="E147" i="10"/>
  <c r="E165" i="9"/>
  <c r="E166" i="9"/>
  <c r="E149" i="9"/>
  <c r="E149" i="10"/>
  <c r="E167" i="9"/>
  <c r="E168" i="9"/>
  <c r="E169" i="9"/>
  <c r="E170" i="9"/>
  <c r="E204" i="9"/>
  <c r="E221" i="9"/>
  <c r="E255" i="9"/>
  <c r="E272" i="9"/>
  <c r="E306" i="9"/>
  <c r="E323" i="9"/>
  <c r="E357" i="9"/>
  <c r="E376" i="9"/>
  <c r="E377" i="9"/>
  <c r="E378" i="9"/>
  <c r="E379" i="9"/>
  <c r="E380" i="9"/>
  <c r="E381" i="9"/>
  <c r="E382" i="9"/>
  <c r="E383" i="9"/>
  <c r="E384" i="9"/>
  <c r="E386" i="9"/>
  <c r="E387" i="9"/>
  <c r="E388" i="9"/>
  <c r="E389" i="9"/>
  <c r="E390" i="9"/>
  <c r="E391" i="9"/>
  <c r="E392" i="9"/>
  <c r="E410" i="9"/>
  <c r="E411" i="9"/>
  <c r="E412" i="9"/>
  <c r="E413" i="9"/>
  <c r="E414" i="9"/>
  <c r="E415" i="9"/>
  <c r="E416" i="9"/>
  <c r="E417" i="9"/>
  <c r="E418" i="9"/>
  <c r="E420" i="9"/>
  <c r="E421" i="9"/>
  <c r="E422" i="9"/>
  <c r="E423" i="9"/>
  <c r="E424" i="9"/>
  <c r="E425" i="9"/>
  <c r="E426" i="9"/>
  <c r="E443" i="9"/>
  <c r="E495" i="9"/>
  <c r="E512" i="9"/>
  <c r="E478" i="9"/>
  <c r="E547" i="9"/>
  <c r="E548" i="9"/>
  <c r="E549" i="9"/>
  <c r="E532" i="9"/>
  <c r="E464" i="9"/>
  <c r="E550" i="9"/>
  <c r="E551" i="9"/>
  <c r="E534" i="9"/>
  <c r="E552" i="9"/>
  <c r="E535" i="9"/>
  <c r="E553" i="9"/>
  <c r="E536" i="9"/>
  <c r="E554" i="9"/>
  <c r="E555" i="9"/>
  <c r="E557" i="9"/>
  <c r="E540" i="9"/>
  <c r="E472" i="9"/>
  <c r="E558" i="9"/>
  <c r="E559" i="9"/>
  <c r="E560" i="9"/>
  <c r="E561" i="9"/>
  <c r="E562" i="9"/>
  <c r="E545" i="9"/>
  <c r="E563" i="9"/>
  <c r="E580" i="9"/>
  <c r="E597" i="9"/>
  <c r="E614" i="9"/>
  <c r="E631" i="9"/>
  <c r="E665" i="9"/>
  <c r="E682" i="9"/>
  <c r="E699" i="9"/>
  <c r="E734" i="9"/>
  <c r="E735" i="9"/>
  <c r="E736" i="9"/>
  <c r="E737" i="9"/>
  <c r="E738" i="9"/>
  <c r="E739" i="9"/>
  <c r="E740" i="9"/>
  <c r="E741" i="9"/>
  <c r="E742" i="9"/>
  <c r="E744" i="9"/>
  <c r="E745" i="9"/>
  <c r="E746" i="9"/>
  <c r="E747" i="9"/>
  <c r="E748" i="9"/>
  <c r="E749" i="9"/>
  <c r="E750" i="9"/>
  <c r="E767" i="9"/>
  <c r="E785" i="9"/>
  <c r="E786" i="9"/>
  <c r="E787" i="9"/>
  <c r="E788" i="9"/>
  <c r="E789" i="9"/>
  <c r="E790" i="9"/>
  <c r="E791" i="9"/>
  <c r="E723" i="9"/>
  <c r="E792" i="9"/>
  <c r="E793" i="9"/>
  <c r="E795" i="9"/>
  <c r="E727" i="9"/>
  <c r="E796" i="9"/>
  <c r="E797" i="9"/>
  <c r="E798" i="9"/>
  <c r="E799" i="9"/>
  <c r="E800" i="9"/>
  <c r="E801" i="9"/>
  <c r="E818" i="9"/>
  <c r="E835" i="9"/>
  <c r="E852" i="9"/>
  <c r="E903" i="9"/>
  <c r="E920" i="9"/>
  <c r="E937" i="9"/>
  <c r="E971" i="9"/>
  <c r="E988" i="9"/>
  <c r="E1022" i="9"/>
  <c r="E1039" i="9"/>
  <c r="E1056" i="9"/>
  <c r="E1073" i="9"/>
  <c r="E1090" i="9"/>
  <c r="E1108" i="9"/>
  <c r="E1109" i="9"/>
  <c r="E1110" i="9"/>
  <c r="E1111" i="9"/>
  <c r="E1112" i="9"/>
  <c r="E874" i="9"/>
  <c r="E1113" i="9"/>
  <c r="E1114" i="9"/>
  <c r="E1115" i="9"/>
  <c r="E1116" i="9"/>
  <c r="E1118" i="9"/>
  <c r="E1119" i="9"/>
  <c r="E1120" i="9"/>
  <c r="E1121" i="9"/>
  <c r="E1122" i="9"/>
  <c r="E1123" i="9"/>
  <c r="E1124" i="9"/>
  <c r="E1107" i="9"/>
  <c r="E1141" i="9"/>
  <c r="E1158" i="9"/>
  <c r="E1192" i="9"/>
  <c r="E1210" i="9"/>
  <c r="E1211" i="9"/>
  <c r="E1212" i="9"/>
  <c r="E1178" i="9"/>
  <c r="E1213" i="9"/>
  <c r="E1179" i="9"/>
  <c r="E1214" i="9"/>
  <c r="E1215" i="9"/>
  <c r="E1216" i="9"/>
  <c r="E1182" i="9"/>
  <c r="E1217" i="9"/>
  <c r="E1183" i="9"/>
  <c r="E1218" i="9"/>
  <c r="E1220" i="9"/>
  <c r="E1221" i="9"/>
  <c r="E1187" i="9"/>
  <c r="E1222" i="9"/>
  <c r="E1223" i="9"/>
  <c r="E1224" i="9"/>
  <c r="E1225" i="9"/>
  <c r="E1191" i="9"/>
  <c r="E1226" i="9"/>
  <c r="E1209" i="9"/>
  <c r="E1243" i="9"/>
  <c r="E1260" i="9"/>
  <c r="E1296" i="9"/>
  <c r="E1297" i="9"/>
  <c r="E1280" i="9"/>
  <c r="E1298" i="9"/>
  <c r="E1299" i="9"/>
  <c r="E1282" i="9"/>
  <c r="E1300" i="9"/>
  <c r="E1301" i="9"/>
  <c r="E1284" i="9"/>
  <c r="E1302" i="9"/>
  <c r="E1303" i="9"/>
  <c r="E1286" i="9"/>
  <c r="E1304" i="9"/>
  <c r="E1306" i="9"/>
  <c r="E1307" i="9"/>
  <c r="E1308" i="9"/>
  <c r="E1291" i="9"/>
  <c r="E1309" i="9"/>
  <c r="E1310" i="9"/>
  <c r="E1293" i="9"/>
  <c r="E1311" i="9"/>
  <c r="E1312" i="9"/>
  <c r="E1329" i="9"/>
  <c r="E1346" i="9"/>
  <c r="E1380" i="9"/>
  <c r="E1397" i="9"/>
  <c r="E1483" i="9"/>
  <c r="E1517" i="9"/>
  <c r="E1534" i="9"/>
  <c r="E1552" i="9"/>
  <c r="E1501" i="9"/>
  <c r="E1553" i="9"/>
  <c r="E1554" i="9"/>
  <c r="E1555" i="9"/>
  <c r="E1504" i="9"/>
  <c r="E1556" i="9"/>
  <c r="E1505" i="9"/>
  <c r="E1471" i="9"/>
  <c r="E1557" i="9"/>
  <c r="E1506" i="9"/>
  <c r="E1558" i="9"/>
  <c r="E1560" i="9"/>
  <c r="E1509" i="9"/>
  <c r="E1562" i="9"/>
  <c r="E1511" i="9"/>
  <c r="E1563" i="9"/>
  <c r="E1564" i="9"/>
  <c r="E1513" i="9"/>
  <c r="E1565" i="9"/>
  <c r="E1566" i="9"/>
  <c r="E1567" i="9"/>
  <c r="E1516" i="9"/>
  <c r="E1568" i="9"/>
  <c r="E1585" i="9"/>
  <c r="E1602" i="9"/>
  <c r="E1619" i="9"/>
  <c r="E1636" i="9"/>
  <c r="E1661" i="9"/>
  <c r="E1670" i="9"/>
  <c r="E1704" i="9"/>
  <c r="E1755" i="9"/>
  <c r="E1738" i="9"/>
  <c r="E1790" i="9"/>
  <c r="E1791" i="9"/>
  <c r="E1792" i="9"/>
  <c r="E1775" i="9"/>
  <c r="E1793" i="9"/>
  <c r="E1776" i="9"/>
  <c r="E1776" i="10"/>
  <c r="E1794" i="9"/>
  <c r="E1795" i="9"/>
  <c r="E1778" i="9"/>
  <c r="E1796" i="9"/>
  <c r="E1797" i="9"/>
  <c r="E1780" i="9"/>
  <c r="E1798" i="9"/>
  <c r="E1800" i="9"/>
  <c r="E1783" i="9"/>
  <c r="E1801" i="9"/>
  <c r="E1802" i="9"/>
  <c r="E1803" i="9"/>
  <c r="E1804" i="9"/>
  <c r="E1805" i="9"/>
  <c r="E1788" i="9"/>
  <c r="E1806" i="9"/>
  <c r="E1823" i="9"/>
  <c r="E1789" i="9"/>
  <c r="E1840" i="9"/>
  <c r="E1857" i="9"/>
  <c r="E1875" i="9"/>
  <c r="E1876" i="9"/>
  <c r="E1877" i="9"/>
  <c r="E1878" i="9"/>
  <c r="E1879" i="9"/>
  <c r="E1880" i="9"/>
  <c r="E1881" i="9"/>
  <c r="E1882" i="9"/>
  <c r="E1883" i="9"/>
  <c r="E1885" i="9"/>
  <c r="E1886" i="9"/>
  <c r="E1887" i="9"/>
  <c r="E1888" i="9"/>
  <c r="E1889" i="9"/>
  <c r="E1890" i="9"/>
  <c r="E1891" i="9"/>
  <c r="E1908" i="9"/>
  <c r="E19" i="1"/>
  <c r="E24" i="1"/>
  <c r="E32" i="1"/>
  <c r="E37" i="1"/>
  <c r="E42" i="1"/>
  <c r="E51" i="1"/>
  <c r="E56" i="1"/>
  <c r="E56" i="10"/>
  <c r="E62" i="1"/>
  <c r="E70" i="1"/>
  <c r="E70" i="10"/>
  <c r="E72" i="1"/>
  <c r="E84" i="1"/>
  <c r="E84" i="10"/>
  <c r="E90" i="1"/>
  <c r="E93" i="1"/>
  <c r="E93" i="10"/>
  <c r="E97" i="1"/>
  <c r="E101" i="1"/>
  <c r="E105" i="1"/>
  <c r="E154" i="1"/>
  <c r="E155" i="1"/>
  <c r="E138" i="1"/>
  <c r="E156" i="1"/>
  <c r="E156" i="10"/>
  <c r="E157" i="1"/>
  <c r="E157" i="10"/>
  <c r="E158" i="1"/>
  <c r="E158" i="10"/>
  <c r="E159" i="1"/>
  <c r="E160" i="1"/>
  <c r="E160" i="10"/>
  <c r="E161" i="1"/>
  <c r="E161" i="10"/>
  <c r="E162" i="1"/>
  <c r="E162" i="10"/>
  <c r="E164" i="1"/>
  <c r="E147" i="1"/>
  <c r="E165" i="1"/>
  <c r="E166" i="1"/>
  <c r="E167" i="1"/>
  <c r="E150" i="1"/>
  <c r="E168" i="1"/>
  <c r="E168" i="10"/>
  <c r="E169" i="1"/>
  <c r="E169" i="10"/>
  <c r="E170" i="1"/>
  <c r="E204" i="1"/>
  <c r="E221" i="1"/>
  <c r="E255" i="1"/>
  <c r="E255" i="10"/>
  <c r="E272" i="1"/>
  <c r="E306" i="1"/>
  <c r="E306" i="10"/>
  <c r="E323" i="1"/>
  <c r="E341" i="1"/>
  <c r="E341" i="10"/>
  <c r="E342" i="1"/>
  <c r="E342" i="10"/>
  <c r="E343" i="1"/>
  <c r="E343" i="10"/>
  <c r="E344" i="1"/>
  <c r="E344" i="10"/>
  <c r="E345" i="1"/>
  <c r="E345" i="10"/>
  <c r="E346" i="1"/>
  <c r="E346" i="10"/>
  <c r="E347" i="1"/>
  <c r="E347" i="10"/>
  <c r="E348" i="1"/>
  <c r="E348" i="10"/>
  <c r="E349" i="1"/>
  <c r="E349" i="10"/>
  <c r="E351" i="1"/>
  <c r="E351" i="10"/>
  <c r="E352" i="1"/>
  <c r="E352" i="10"/>
  <c r="E353" i="1"/>
  <c r="E353" i="10"/>
  <c r="E354" i="1"/>
  <c r="E354" i="10"/>
  <c r="E355" i="1"/>
  <c r="E355" i="10"/>
  <c r="E356" i="1"/>
  <c r="E356" i="10"/>
  <c r="E357" i="1"/>
  <c r="E376" i="1"/>
  <c r="E377" i="1"/>
  <c r="E378" i="1"/>
  <c r="E379" i="1"/>
  <c r="E379" i="10"/>
  <c r="E380" i="1"/>
  <c r="E381" i="1"/>
  <c r="E381" i="10"/>
  <c r="E382" i="1"/>
  <c r="E383" i="1"/>
  <c r="E383" i="10"/>
  <c r="E384" i="1"/>
  <c r="E386" i="1"/>
  <c r="E386" i="10"/>
  <c r="E387" i="1"/>
  <c r="E388" i="1"/>
  <c r="E388" i="10"/>
  <c r="E389" i="1"/>
  <c r="E390" i="1"/>
  <c r="E390" i="10"/>
  <c r="E391" i="1"/>
  <c r="E392" i="1"/>
  <c r="E392" i="10"/>
  <c r="E410" i="1"/>
  <c r="E411" i="1"/>
  <c r="E411" i="10"/>
  <c r="E412" i="1"/>
  <c r="E413" i="1"/>
  <c r="E413" i="10"/>
  <c r="E414" i="1"/>
  <c r="E415" i="1"/>
  <c r="E415" i="10"/>
  <c r="E416" i="1"/>
  <c r="E417" i="1"/>
  <c r="E417" i="10"/>
  <c r="E418" i="1"/>
  <c r="E420" i="1"/>
  <c r="E420" i="10"/>
  <c r="E421" i="1"/>
  <c r="E422" i="1"/>
  <c r="E422" i="10"/>
  <c r="E423" i="1"/>
  <c r="E424" i="1"/>
  <c r="E424" i="10"/>
  <c r="E425" i="1"/>
  <c r="E426" i="1"/>
  <c r="E426" i="10"/>
  <c r="E443" i="1"/>
  <c r="E479" i="1"/>
  <c r="E480" i="1"/>
  <c r="E480" i="10"/>
  <c r="E481" i="1"/>
  <c r="E481" i="10"/>
  <c r="E482" i="1"/>
  <c r="E483" i="1"/>
  <c r="E483" i="10"/>
  <c r="E484" i="1"/>
  <c r="E484" i="10"/>
  <c r="E485" i="1"/>
  <c r="E485" i="10"/>
  <c r="E486" i="1"/>
  <c r="E487" i="1"/>
  <c r="E487" i="10"/>
  <c r="E489" i="1"/>
  <c r="E489" i="10"/>
  <c r="E490" i="1"/>
  <c r="E491" i="1"/>
  <c r="E491" i="10"/>
  <c r="E492" i="1"/>
  <c r="E492" i="10"/>
  <c r="E493" i="1"/>
  <c r="E493" i="10"/>
  <c r="E494" i="1"/>
  <c r="E494" i="10"/>
  <c r="E495" i="1"/>
  <c r="E512" i="1"/>
  <c r="E547" i="1"/>
  <c r="E530" i="1"/>
  <c r="E549" i="1"/>
  <c r="E550" i="1"/>
  <c r="E533" i="1"/>
  <c r="E551" i="1"/>
  <c r="E552" i="1"/>
  <c r="E553" i="1"/>
  <c r="E553" i="10"/>
  <c r="E554" i="1"/>
  <c r="E555" i="1"/>
  <c r="E555" i="10"/>
  <c r="E557" i="1"/>
  <c r="E540" i="1"/>
  <c r="E558" i="1"/>
  <c r="E541" i="1"/>
  <c r="E559" i="1"/>
  <c r="E559" i="10"/>
  <c r="E542" i="1"/>
  <c r="E560" i="1"/>
  <c r="E560" i="10"/>
  <c r="E561" i="1"/>
  <c r="E562" i="1"/>
  <c r="E563" i="1"/>
  <c r="E580" i="1"/>
  <c r="E597" i="1"/>
  <c r="E614" i="1"/>
  <c r="E631" i="1"/>
  <c r="E649" i="1"/>
  <c r="E650" i="1"/>
  <c r="E651" i="1"/>
  <c r="E652" i="1"/>
  <c r="E653" i="1"/>
  <c r="E654" i="1"/>
  <c r="E654" i="10"/>
  <c r="E655" i="1"/>
  <c r="E656" i="1"/>
  <c r="E657" i="1"/>
  <c r="E659" i="1"/>
  <c r="E660" i="1"/>
  <c r="E661" i="1"/>
  <c r="E662" i="1"/>
  <c r="E663" i="1"/>
  <c r="E663" i="10"/>
  <c r="E664" i="1"/>
  <c r="E665" i="1"/>
  <c r="E682" i="1"/>
  <c r="E682" i="10"/>
  <c r="E699" i="1"/>
  <c r="E734" i="1"/>
  <c r="E735" i="1"/>
  <c r="E735" i="10"/>
  <c r="E736" i="1"/>
  <c r="E736" i="10"/>
  <c r="E737" i="1"/>
  <c r="E737" i="10"/>
  <c r="E738" i="1"/>
  <c r="E739" i="1"/>
  <c r="E740" i="1"/>
  <c r="E740" i="10"/>
  <c r="E741" i="1"/>
  <c r="E741" i="10"/>
  <c r="E742" i="1"/>
  <c r="E744" i="1"/>
  <c r="E745" i="1"/>
  <c r="E745" i="10"/>
  <c r="E746" i="1"/>
  <c r="E747" i="1"/>
  <c r="E748" i="1"/>
  <c r="E749" i="1"/>
  <c r="E749" i="10"/>
  <c r="E750" i="1"/>
  <c r="E767" i="1"/>
  <c r="E767" i="10"/>
  <c r="E785" i="1"/>
  <c r="E786" i="1"/>
  <c r="E787" i="1"/>
  <c r="E788" i="1"/>
  <c r="E788" i="10"/>
  <c r="E789" i="1"/>
  <c r="E721" i="1"/>
  <c r="E790" i="1"/>
  <c r="E791" i="1"/>
  <c r="E791" i="10"/>
  <c r="E792" i="1"/>
  <c r="E792" i="10"/>
  <c r="E793" i="1"/>
  <c r="E795" i="1"/>
  <c r="E796" i="1"/>
  <c r="E797" i="1"/>
  <c r="E797" i="10"/>
  <c r="E798" i="1"/>
  <c r="E799" i="1"/>
  <c r="E799" i="10"/>
  <c r="E800" i="1"/>
  <c r="E801" i="1"/>
  <c r="E801" i="10"/>
  <c r="E818" i="1"/>
  <c r="E835" i="1"/>
  <c r="E835" i="10"/>
  <c r="E852" i="1"/>
  <c r="E903" i="1"/>
  <c r="E920" i="1"/>
  <c r="E937" i="1"/>
  <c r="E937" i="10"/>
  <c r="E955" i="1"/>
  <c r="E956" i="1"/>
  <c r="E957" i="1"/>
  <c r="E958" i="1"/>
  <c r="E958" i="10"/>
  <c r="E959" i="1"/>
  <c r="E960" i="1"/>
  <c r="E961" i="1"/>
  <c r="E962" i="1"/>
  <c r="E962" i="10"/>
  <c r="E963" i="1"/>
  <c r="E965" i="1"/>
  <c r="E966" i="1"/>
  <c r="E967" i="1"/>
  <c r="E968" i="1"/>
  <c r="E969" i="1"/>
  <c r="E970" i="1"/>
  <c r="E971" i="1"/>
  <c r="E971" i="10"/>
  <c r="E988" i="1"/>
  <c r="E1006" i="1"/>
  <c r="E1006" i="10"/>
  <c r="E1007" i="1"/>
  <c r="E1007" i="10"/>
  <c r="E1008" i="1"/>
  <c r="E1008" i="10"/>
  <c r="E1009" i="1"/>
  <c r="E1010" i="1"/>
  <c r="E1010" i="10"/>
  <c r="E1011" i="1"/>
  <c r="E1011" i="10"/>
  <c r="E1012" i="1"/>
  <c r="E1012" i="10"/>
  <c r="E1013" i="1"/>
  <c r="E1013" i="10"/>
  <c r="E1014" i="1"/>
  <c r="E1016" i="1"/>
  <c r="E1016" i="10"/>
  <c r="E1017" i="1"/>
  <c r="E1017" i="10"/>
  <c r="E1018" i="1"/>
  <c r="E1018" i="10"/>
  <c r="E1019" i="1"/>
  <c r="E1020" i="1"/>
  <c r="E1020" i="10"/>
  <c r="E1021" i="1"/>
  <c r="E1022" i="1"/>
  <c r="E1039" i="1"/>
  <c r="E1056" i="1"/>
  <c r="E1073" i="1"/>
  <c r="E1073" i="10"/>
  <c r="E1090" i="1"/>
  <c r="E1108" i="1"/>
  <c r="E1109" i="1"/>
  <c r="E1110" i="1"/>
  <c r="E1110" i="10"/>
  <c r="E1111" i="1"/>
  <c r="E1112" i="1"/>
  <c r="E1113" i="1"/>
  <c r="E1114" i="1"/>
  <c r="E1115" i="1"/>
  <c r="E1116" i="1"/>
  <c r="E1116" i="10"/>
  <c r="E1118" i="1"/>
  <c r="E1118" i="10"/>
  <c r="E1119" i="1"/>
  <c r="E1119" i="10"/>
  <c r="E1120" i="1"/>
  <c r="E1121" i="1"/>
  <c r="E1122" i="1"/>
  <c r="E1122" i="10"/>
  <c r="E1123" i="1"/>
  <c r="E1124" i="1"/>
  <c r="E1141" i="1"/>
  <c r="E1158" i="1"/>
  <c r="E1192" i="1"/>
  <c r="E1210" i="1"/>
  <c r="E1211" i="1"/>
  <c r="E1212" i="1"/>
  <c r="E1213" i="1"/>
  <c r="E1214" i="1"/>
  <c r="E1215" i="1"/>
  <c r="E1181" i="1"/>
  <c r="E1216" i="1"/>
  <c r="E1182" i="1"/>
  <c r="E1217" i="1"/>
  <c r="E1183" i="1"/>
  <c r="E1218" i="1"/>
  <c r="E1220" i="1"/>
  <c r="E1221" i="1"/>
  <c r="E1222" i="1"/>
  <c r="E1222" i="10"/>
  <c r="E1223" i="1"/>
  <c r="E1224" i="1"/>
  <c r="E1224" i="10"/>
  <c r="E1225" i="1"/>
  <c r="E1225" i="10"/>
  <c r="E1226" i="1"/>
  <c r="E1243" i="1"/>
  <c r="E1243" i="10"/>
  <c r="E1260" i="1"/>
  <c r="E1296" i="1"/>
  <c r="E1279" i="1"/>
  <c r="E1297" i="1"/>
  <c r="E1298" i="1"/>
  <c r="E1299" i="1"/>
  <c r="E1282" i="1"/>
  <c r="E1300" i="1"/>
  <c r="E1301" i="1"/>
  <c r="E1284" i="1"/>
  <c r="E1302" i="1"/>
  <c r="E1302" i="10"/>
  <c r="E1303" i="1"/>
  <c r="E1304" i="1"/>
  <c r="E1306" i="1"/>
  <c r="E1307" i="1"/>
  <c r="E1308" i="1"/>
  <c r="E1291" i="1"/>
  <c r="E1309" i="1"/>
  <c r="E1310" i="1"/>
  <c r="E1311" i="1"/>
  <c r="E1312" i="1"/>
  <c r="E1329" i="1"/>
  <c r="E1346" i="1"/>
  <c r="E1364" i="10"/>
  <c r="E1368" i="10"/>
  <c r="E1377" i="10"/>
  <c r="E1380" i="10"/>
  <c r="E1483" i="1"/>
  <c r="E1517" i="1"/>
  <c r="E1534" i="1"/>
  <c r="E1552" i="1"/>
  <c r="E1501" i="1"/>
  <c r="E1467" i="1"/>
  <c r="E1450" i="1"/>
  <c r="E1553" i="1"/>
  <c r="E1502" i="1"/>
  <c r="E1554" i="1"/>
  <c r="E1503" i="1"/>
  <c r="E1555" i="1"/>
  <c r="E1556" i="1"/>
  <c r="E1505" i="1"/>
  <c r="E1557" i="1"/>
  <c r="E1558" i="1"/>
  <c r="E1507" i="1"/>
  <c r="E1473" i="1"/>
  <c r="E1456" i="1"/>
  <c r="E1559" i="1"/>
  <c r="E1508" i="1"/>
  <c r="E1560" i="1"/>
  <c r="E1562" i="1"/>
  <c r="E1562" i="10"/>
  <c r="E1563" i="1"/>
  <c r="E1564" i="1"/>
  <c r="E1513" i="1"/>
  <c r="E1479" i="1"/>
  <c r="E1462" i="1"/>
  <c r="E1565" i="1"/>
  <c r="E1566" i="1"/>
  <c r="E1566" i="10"/>
  <c r="E1567" i="1"/>
  <c r="E1568" i="1"/>
  <c r="E1585" i="1"/>
  <c r="E1585" i="10"/>
  <c r="E1602" i="1"/>
  <c r="E1619" i="1"/>
  <c r="E1619" i="10"/>
  <c r="E1636" i="1"/>
  <c r="E1653" i="1"/>
  <c r="E1670" i="1"/>
  <c r="E1670" i="10"/>
  <c r="E1688" i="1"/>
  <c r="E1688" i="10"/>
  <c r="E1689" i="1"/>
  <c r="E1689" i="10"/>
  <c r="E1690" i="1"/>
  <c r="E1690" i="10"/>
  <c r="E1691" i="1"/>
  <c r="E1691" i="10"/>
  <c r="E1692" i="1"/>
  <c r="E1692" i="10"/>
  <c r="E1693" i="1"/>
  <c r="E1693" i="10"/>
  <c r="E1694" i="1"/>
  <c r="E1695" i="1"/>
  <c r="E1695" i="10"/>
  <c r="E1696" i="1"/>
  <c r="E1696" i="10"/>
  <c r="E1698" i="1"/>
  <c r="E1698" i="10"/>
  <c r="E1699" i="1"/>
  <c r="E1699" i="10"/>
  <c r="E1700" i="1"/>
  <c r="E1700" i="10"/>
  <c r="E1701" i="1"/>
  <c r="E1701" i="10"/>
  <c r="E1702" i="1"/>
  <c r="E1702" i="10"/>
  <c r="E1703" i="1"/>
  <c r="E1703" i="10"/>
  <c r="E1704" i="1"/>
  <c r="E1687" i="1"/>
  <c r="E1739" i="1"/>
  <c r="E1739" i="10"/>
  <c r="E1740" i="1"/>
  <c r="E1723" i="1"/>
  <c r="E1723" i="10"/>
  <c r="E1741" i="1"/>
  <c r="E1741" i="10"/>
  <c r="E1742" i="1"/>
  <c r="E1725" i="1"/>
  <c r="E1725" i="10"/>
  <c r="E1743" i="1"/>
  <c r="E1743" i="10"/>
  <c r="E1744" i="1"/>
  <c r="E1744" i="10"/>
  <c r="E1745" i="1"/>
  <c r="E1745" i="10"/>
  <c r="E1746" i="1"/>
  <c r="E1746" i="10"/>
  <c r="E1747" i="1"/>
  <c r="E1749" i="1"/>
  <c r="E1750" i="1"/>
  <c r="E1750" i="10"/>
  <c r="E1751" i="1"/>
  <c r="E1751" i="10"/>
  <c r="E1752" i="1"/>
  <c r="E1753" i="1"/>
  <c r="E1754" i="1"/>
  <c r="E1754" i="10"/>
  <c r="E1755" i="1"/>
  <c r="E1738" i="1"/>
  <c r="E1721" i="1"/>
  <c r="E1790" i="1"/>
  <c r="E1773" i="1"/>
  <c r="E1791" i="1"/>
  <c r="E1792" i="1"/>
  <c r="E1793" i="1"/>
  <c r="E1794" i="1"/>
  <c r="E1795" i="1"/>
  <c r="E1778" i="1"/>
  <c r="E1796" i="1"/>
  <c r="E1797" i="1"/>
  <c r="E1780" i="1"/>
  <c r="E1798" i="1"/>
  <c r="E1800" i="1"/>
  <c r="E1801" i="1"/>
  <c r="E1802" i="1"/>
  <c r="E1803" i="1"/>
  <c r="E1804" i="1"/>
  <c r="E1805" i="1"/>
  <c r="E1806" i="1"/>
  <c r="E1823" i="1"/>
  <c r="E1823" i="10"/>
  <c r="E1840" i="1"/>
  <c r="E1857" i="1"/>
  <c r="E1875" i="1"/>
  <c r="E1876" i="1"/>
  <c r="E1877" i="1"/>
  <c r="E1878" i="1"/>
  <c r="E1879" i="1"/>
  <c r="E1880" i="1"/>
  <c r="E1880" i="10"/>
  <c r="E1881" i="1"/>
  <c r="E1882" i="1"/>
  <c r="E1883" i="1"/>
  <c r="E1885" i="1"/>
  <c r="E1886" i="1"/>
  <c r="E1887" i="1"/>
  <c r="E1888" i="1"/>
  <c r="E1889" i="1"/>
  <c r="E1889" i="10"/>
  <c r="E1890" i="1"/>
  <c r="E1891" i="1"/>
  <c r="E1908" i="1"/>
  <c r="E1294" i="9"/>
  <c r="E1287" i="9"/>
  <c r="E1285" i="9"/>
  <c r="E1283" i="9"/>
  <c r="E1279" i="9"/>
  <c r="E1189" i="9"/>
  <c r="E1184" i="9"/>
  <c r="E1180" i="9"/>
  <c r="E1176" i="9"/>
  <c r="E732" i="9"/>
  <c r="E544" i="9"/>
  <c r="E476" i="9"/>
  <c r="E203" i="9"/>
  <c r="E201" i="9"/>
  <c r="E199" i="9"/>
  <c r="E196" i="9"/>
  <c r="E194" i="9"/>
  <c r="E192" i="9"/>
  <c r="E190" i="9"/>
  <c r="E188" i="9"/>
  <c r="E145" i="9"/>
  <c r="E143" i="9"/>
  <c r="E141" i="9"/>
  <c r="E139" i="9"/>
  <c r="E137" i="9"/>
  <c r="E55" i="9"/>
  <c r="E23" i="9"/>
  <c r="E1190" i="9"/>
  <c r="E1186" i="9"/>
  <c r="E1181" i="9"/>
  <c r="E1177" i="9"/>
  <c r="E543" i="9"/>
  <c r="E475" i="9"/>
  <c r="E475" i="10"/>
  <c r="E538" i="9"/>
  <c r="E470" i="9"/>
  <c r="E409" i="9"/>
  <c r="E375" i="9"/>
  <c r="E340" i="9"/>
  <c r="E153" i="9"/>
  <c r="E136" i="9"/>
  <c r="E573" i="11"/>
  <c r="E557" i="11"/>
  <c r="E557" i="12"/>
  <c r="E550" i="11"/>
  <c r="E534" i="11"/>
  <c r="E368" i="11"/>
  <c r="E259" i="11"/>
  <c r="E143" i="11"/>
  <c r="E143" i="12"/>
  <c r="E572" i="11"/>
  <c r="E376" i="11"/>
  <c r="E160" i="11"/>
  <c r="E233" i="11"/>
  <c r="E329" i="11"/>
  <c r="E216" i="11"/>
  <c r="E216" i="12"/>
  <c r="E104" i="11"/>
  <c r="E506" i="11"/>
  <c r="E490" i="11"/>
  <c r="E413" i="11"/>
  <c r="E413" i="12"/>
  <c r="E412" i="11"/>
  <c r="E353" i="11"/>
  <c r="E394" i="11"/>
  <c r="E142" i="11"/>
  <c r="E677" i="11"/>
  <c r="E677" i="12"/>
  <c r="E395" i="11"/>
  <c r="E354" i="11"/>
  <c r="E331" i="11"/>
  <c r="E266" i="11"/>
  <c r="E709" i="11"/>
  <c r="E472" i="11"/>
  <c r="E452" i="11"/>
  <c r="E589" i="11"/>
  <c r="E1209" i="1"/>
  <c r="E1653" i="9"/>
  <c r="E1515" i="1"/>
  <c r="E531" i="1"/>
  <c r="E195" i="1"/>
  <c r="E193" i="1"/>
  <c r="E191" i="1"/>
  <c r="E214" i="11"/>
  <c r="E213" i="11"/>
  <c r="E211" i="11"/>
  <c r="E210" i="11"/>
  <c r="E201" i="11"/>
  <c r="E201" i="12"/>
  <c r="E200" i="11"/>
  <c r="E200" i="12"/>
  <c r="E199" i="11"/>
  <c r="E617" i="11"/>
  <c r="E333" i="11"/>
  <c r="E626" i="11"/>
  <c r="E609" i="11"/>
  <c r="E615" i="11"/>
  <c r="E598" i="11"/>
  <c r="E541" i="11"/>
  <c r="E542" i="11"/>
  <c r="E524" i="11"/>
  <c r="E539" i="11"/>
  <c r="E537" i="11"/>
  <c r="E537" i="12"/>
  <c r="E491" i="11"/>
  <c r="E203" i="11"/>
  <c r="E203" i="12"/>
  <c r="E202" i="11"/>
  <c r="E202" i="12"/>
  <c r="E215" i="11"/>
  <c r="E209" i="11"/>
  <c r="E205" i="11"/>
  <c r="E204" i="11"/>
  <c r="E86" i="11"/>
  <c r="E224" i="11"/>
  <c r="E345" i="11"/>
  <c r="E674" i="11"/>
  <c r="E621" i="11"/>
  <c r="E616" i="11"/>
  <c r="E599" i="11"/>
  <c r="E610" i="11"/>
  <c r="E593" i="11"/>
  <c r="E536" i="11"/>
  <c r="E535" i="11"/>
  <c r="E533" i="11"/>
  <c r="E532" i="11"/>
  <c r="E531" i="11"/>
  <c r="E530" i="11"/>
  <c r="E530" i="12"/>
  <c r="E526" i="11"/>
  <c r="E473" i="11"/>
  <c r="E433" i="11"/>
  <c r="E350" i="11"/>
  <c r="E348" i="11"/>
  <c r="E347" i="11"/>
  <c r="E346" i="11"/>
  <c r="E344" i="11"/>
  <c r="E343" i="11"/>
  <c r="E342" i="11"/>
  <c r="E342" i="12"/>
  <c r="E341" i="11"/>
  <c r="E340" i="11"/>
  <c r="E230" i="11"/>
  <c r="E167" i="11"/>
  <c r="E24" i="11"/>
  <c r="E709" i="8"/>
  <c r="E692" i="8"/>
  <c r="E332" i="11"/>
  <c r="E226" i="11"/>
  <c r="E191" i="11"/>
  <c r="E178" i="11"/>
  <c r="E231" i="11"/>
  <c r="E196" i="11"/>
  <c r="E229" i="11"/>
  <c r="E194" i="11"/>
  <c r="E330" i="11"/>
  <c r="F215" i="6"/>
  <c r="F221" i="6"/>
  <c r="F210" i="6"/>
  <c r="E659" i="11"/>
  <c r="E339" i="11"/>
  <c r="E338" i="11"/>
  <c r="E335" i="11"/>
  <c r="E334" i="11"/>
  <c r="E228" i="11"/>
  <c r="E227" i="11"/>
  <c r="E225" i="11"/>
  <c r="E136" i="11"/>
  <c r="E126" i="11"/>
  <c r="E662" i="11"/>
  <c r="E528" i="11"/>
  <c r="E207" i="11"/>
  <c r="E206" i="11"/>
  <c r="E556" i="11"/>
  <c r="E613" i="11"/>
  <c r="E596" i="11"/>
  <c r="E174" i="11"/>
  <c r="E166" i="11"/>
  <c r="E166" i="12"/>
  <c r="E604" i="11"/>
  <c r="E600" i="11"/>
  <c r="E623" i="11"/>
  <c r="E606" i="11"/>
  <c r="E620" i="11"/>
  <c r="E603" i="11"/>
  <c r="E635" i="11"/>
  <c r="E618" i="11"/>
  <c r="E658" i="11"/>
  <c r="E642" i="11"/>
  <c r="E625" i="11"/>
  <c r="E608" i="11"/>
  <c r="E612" i="11"/>
  <c r="E611" i="11"/>
  <c r="E594" i="11"/>
  <c r="E31" i="11"/>
  <c r="E31" i="12"/>
  <c r="E337" i="11"/>
  <c r="E336" i="11"/>
  <c r="E193" i="11"/>
  <c r="E540" i="11"/>
  <c r="E540" i="12"/>
  <c r="E641" i="11"/>
  <c r="E624" i="11"/>
  <c r="E48" i="11"/>
  <c r="E1191" i="1"/>
  <c r="F286" i="6"/>
  <c r="F294" i="6"/>
  <c r="F281" i="6"/>
  <c r="F94" i="6"/>
  <c r="F81" i="6"/>
  <c r="E274" i="6"/>
  <c r="E261" i="6"/>
  <c r="E248" i="6"/>
  <c r="F262" i="6"/>
  <c r="F249" i="6"/>
  <c r="F42" i="6"/>
  <c r="F145" i="6"/>
  <c r="F301" i="6"/>
  <c r="F288" i="6"/>
  <c r="E301" i="6"/>
  <c r="E288" i="6"/>
  <c r="E275" i="6"/>
  <c r="E673" i="11"/>
  <c r="E672" i="11"/>
  <c r="E671" i="11"/>
  <c r="E538" i="11"/>
  <c r="E538" i="12"/>
  <c r="E349" i="11"/>
  <c r="E627" i="12"/>
  <c r="E631" i="12"/>
  <c r="E634" i="12"/>
  <c r="E637" i="12"/>
  <c r="E630" i="12"/>
  <c r="E632" i="12"/>
  <c r="E633" i="12"/>
  <c r="E636" i="12"/>
  <c r="E638" i="12"/>
  <c r="E640" i="12"/>
  <c r="F643" i="12"/>
  <c r="E643" i="12"/>
  <c r="E652" i="12"/>
  <c r="F652" i="12"/>
  <c r="E629" i="12"/>
  <c r="E628" i="12"/>
  <c r="E639" i="12"/>
  <c r="E339" i="12"/>
  <c r="E341" i="12"/>
  <c r="E362" i="12"/>
  <c r="E364" i="12"/>
  <c r="E369" i="12"/>
  <c r="E371" i="12"/>
  <c r="F373" i="12"/>
  <c r="E360" i="12"/>
  <c r="E372" i="12"/>
  <c r="F51" i="12"/>
  <c r="F681" i="12"/>
  <c r="F683" i="12"/>
  <c r="F678" i="12"/>
  <c r="F682" i="12"/>
  <c r="F684" i="12"/>
  <c r="F688" i="12"/>
  <c r="F680" i="12"/>
  <c r="F679" i="12"/>
  <c r="F627" i="12"/>
  <c r="F630" i="12"/>
  <c r="F633" i="12"/>
  <c r="F634" i="12"/>
  <c r="F637" i="12"/>
  <c r="F638" i="12"/>
  <c r="F639" i="12"/>
  <c r="F631" i="12"/>
  <c r="F632" i="12"/>
  <c r="F636" i="12"/>
  <c r="F640" i="12"/>
  <c r="F629" i="12"/>
  <c r="F628" i="12"/>
  <c r="F355" i="12"/>
  <c r="F357" i="12"/>
  <c r="F363" i="12"/>
  <c r="F367" i="12"/>
  <c r="F371" i="12"/>
  <c r="F516" i="12"/>
  <c r="E359" i="12"/>
  <c r="E522" i="12"/>
  <c r="F370" i="12"/>
  <c r="F396" i="12"/>
  <c r="F425" i="12"/>
  <c r="F445" i="12"/>
  <c r="F500" i="12"/>
  <c r="F508" i="12"/>
  <c r="F359" i="12"/>
  <c r="F642" i="12"/>
  <c r="E710" i="11"/>
  <c r="E1687" i="9"/>
  <c r="E1925" i="9"/>
  <c r="E1925" i="10"/>
  <c r="F95" i="6"/>
  <c r="F82" i="6"/>
  <c r="F66" i="6"/>
  <c r="E61" i="1"/>
  <c r="E1289" i="1"/>
  <c r="D280" i="12"/>
  <c r="E1704" i="10"/>
  <c r="E1378" i="10"/>
  <c r="E1374" i="10"/>
  <c r="E1369" i="10"/>
  <c r="E1365" i="10"/>
  <c r="E1373" i="10"/>
  <c r="E746" i="10"/>
  <c r="E657" i="10"/>
  <c r="E650" i="10"/>
  <c r="E658" i="10"/>
  <c r="E1784" i="9"/>
  <c r="E1779" i="9"/>
  <c r="E1777" i="9"/>
  <c r="E1773" i="9"/>
  <c r="E1782" i="9"/>
  <c r="E1515" i="9"/>
  <c r="E1481" i="9"/>
  <c r="E1507" i="9"/>
  <c r="E1503" i="9"/>
  <c r="E1469" i="9"/>
  <c r="E1452" i="9"/>
  <c r="E1514" i="9"/>
  <c r="E1480" i="9"/>
  <c r="E1502" i="9"/>
  <c r="E1468" i="9"/>
  <c r="E197" i="9"/>
  <c r="E1005" i="9"/>
  <c r="E784" i="9"/>
  <c r="E896" i="1"/>
  <c r="E879" i="1"/>
  <c r="E1733" i="1"/>
  <c r="E1733" i="10"/>
  <c r="E1722" i="1"/>
  <c r="E1722" i="10"/>
  <c r="E1726" i="1"/>
  <c r="E1726" i="10"/>
  <c r="E1728" i="1"/>
  <c r="E1728" i="10"/>
  <c r="E731" i="1"/>
  <c r="E1283" i="1"/>
  <c r="E1287" i="1"/>
  <c r="E1287" i="10"/>
  <c r="E1292" i="1"/>
  <c r="E152" i="1"/>
  <c r="E1774" i="1"/>
  <c r="E144" i="1"/>
  <c r="E145" i="1"/>
  <c r="E141" i="1"/>
  <c r="E139" i="1"/>
  <c r="E139" i="10"/>
  <c r="D512" i="12"/>
  <c r="D494" i="12"/>
  <c r="D476" i="12"/>
  <c r="D464" i="12"/>
  <c r="D456" i="12"/>
  <c r="D438" i="12"/>
  <c r="D420" i="12"/>
  <c r="D402" i="12"/>
  <c r="D382" i="12"/>
  <c r="D326" i="12"/>
  <c r="D317" i="12"/>
  <c r="D308" i="12"/>
  <c r="D292" i="12"/>
  <c r="D285" i="12"/>
  <c r="D498" i="12"/>
  <c r="D480" i="12"/>
  <c r="D460" i="12"/>
  <c r="D442" i="12"/>
  <c r="D424" i="12"/>
  <c r="D416" i="12"/>
  <c r="D398" i="12"/>
  <c r="D378" i="12"/>
  <c r="D312" i="12"/>
  <c r="D304" i="12"/>
  <c r="E146" i="1"/>
  <c r="E128" i="1"/>
  <c r="E146" i="10"/>
  <c r="E197" i="1"/>
  <c r="E1731" i="1"/>
  <c r="E1731" i="10"/>
  <c r="E109" i="1"/>
  <c r="D281" i="12"/>
  <c r="D407" i="12"/>
  <c r="D300" i="12"/>
  <c r="D293" i="12"/>
  <c r="D270" i="12"/>
  <c r="E118" i="6"/>
  <c r="D290" i="12"/>
  <c r="D654" i="12"/>
  <c r="D588" i="12"/>
  <c r="D586" i="12"/>
  <c r="D584" i="12"/>
  <c r="D570" i="12"/>
  <c r="D568" i="12"/>
  <c r="D514" i="12"/>
  <c r="D510" i="12"/>
  <c r="D504" i="12"/>
  <c r="D502" i="12"/>
  <c r="D496" i="12"/>
  <c r="D489" i="12"/>
  <c r="D487" i="12"/>
  <c r="D485" i="12"/>
  <c r="D482" i="12"/>
  <c r="D478" i="12"/>
  <c r="D462" i="12"/>
  <c r="D451" i="12"/>
  <c r="D449" i="12"/>
  <c r="D440" i="12"/>
  <c r="D436" i="12"/>
  <c r="D430" i="12"/>
  <c r="D428" i="12"/>
  <c r="D426" i="12"/>
  <c r="D422" i="12"/>
  <c r="D418" i="12"/>
  <c r="D411" i="12"/>
  <c r="D409" i="12"/>
  <c r="D404" i="12"/>
  <c r="D400" i="12"/>
  <c r="D393" i="12"/>
  <c r="D391" i="12"/>
  <c r="D386" i="12"/>
  <c r="D310" i="12"/>
  <c r="D385" i="12"/>
  <c r="D381" i="12"/>
  <c r="D313" i="12"/>
  <c r="D309" i="12"/>
  <c r="D328" i="12"/>
  <c r="D287" i="12"/>
  <c r="D276" i="12"/>
  <c r="D273" i="12"/>
  <c r="E143" i="6"/>
  <c r="D582" i="12"/>
  <c r="D580" i="12"/>
  <c r="D578" i="12"/>
  <c r="D576" i="12"/>
  <c r="D564" i="12"/>
  <c r="D562" i="12"/>
  <c r="D560" i="12"/>
  <c r="D520" i="12"/>
  <c r="D518" i="12"/>
  <c r="D463" i="12"/>
  <c r="D459" i="12"/>
  <c r="D457" i="12"/>
  <c r="D450" i="12"/>
  <c r="D446" i="12"/>
  <c r="D441" i="12"/>
  <c r="D437" i="12"/>
  <c r="D431" i="12"/>
  <c r="D427" i="12"/>
  <c r="D421" i="12"/>
  <c r="D417" i="12"/>
  <c r="D410" i="12"/>
  <c r="D319" i="12"/>
  <c r="D314" i="12"/>
  <c r="D467" i="12"/>
  <c r="D325" i="12"/>
  <c r="D305" i="12"/>
  <c r="D286" i="12"/>
  <c r="D324" i="12"/>
  <c r="D321" i="12"/>
  <c r="D103" i="12"/>
  <c r="D95" i="12"/>
  <c r="D93" i="12"/>
  <c r="D91" i="12"/>
  <c r="D89" i="12"/>
  <c r="F76" i="12"/>
  <c r="E1379" i="10"/>
  <c r="E1375" i="10"/>
  <c r="E1370" i="10"/>
  <c r="E1366" i="10"/>
  <c r="D707" i="12"/>
  <c r="D405" i="12"/>
  <c r="D401" i="12"/>
  <c r="D397" i="12"/>
  <c r="D390" i="12"/>
  <c r="D379" i="12"/>
  <c r="D102" i="12"/>
  <c r="D94" i="12"/>
  <c r="D704" i="12"/>
  <c r="D471" i="12"/>
  <c r="D458" i="12"/>
  <c r="D98" i="12"/>
  <c r="D706" i="12"/>
  <c r="D388" i="12"/>
  <c r="D297" i="12"/>
  <c r="D380" i="12"/>
  <c r="D288" i="12"/>
  <c r="E209" i="6"/>
  <c r="E293" i="6"/>
  <c r="E280" i="6"/>
  <c r="E291" i="6"/>
  <c r="E278" i="6"/>
  <c r="E292" i="6"/>
  <c r="E279" i="6"/>
  <c r="F290" i="6"/>
  <c r="F277" i="6"/>
  <c r="E290" i="6"/>
  <c r="E277" i="6"/>
  <c r="E302" i="6"/>
  <c r="E289" i="6"/>
  <c r="E276" i="6"/>
  <c r="F292" i="6"/>
  <c r="F279" i="6"/>
  <c r="F293" i="6"/>
  <c r="F291" i="6"/>
  <c r="F278" i="6"/>
  <c r="F302" i="6"/>
  <c r="F289" i="6"/>
  <c r="F276" i="6"/>
  <c r="F280" i="6"/>
  <c r="E189" i="1"/>
  <c r="E189" i="10"/>
  <c r="E1188" i="9"/>
  <c r="E151" i="9"/>
  <c r="E140" i="9"/>
  <c r="E152" i="9"/>
  <c r="E150" i="9"/>
  <c r="E150" i="10"/>
  <c r="E148" i="9"/>
  <c r="E356" i="12"/>
  <c r="E414" i="12"/>
  <c r="E543" i="12"/>
  <c r="E551" i="12"/>
  <c r="E553" i="12"/>
  <c r="E375" i="11"/>
  <c r="E352" i="11"/>
  <c r="E365" i="12"/>
  <c r="E434" i="12"/>
  <c r="E531" i="12"/>
  <c r="E532" i="12"/>
  <c r="E533" i="12"/>
  <c r="E535" i="12"/>
  <c r="E536" i="12"/>
  <c r="E547" i="12"/>
  <c r="E545" i="12"/>
  <c r="E208" i="11"/>
  <c r="F685" i="12"/>
  <c r="F689" i="12"/>
  <c r="F690" i="12"/>
  <c r="F703" i="12"/>
  <c r="E253" i="12"/>
  <c r="E358" i="12"/>
  <c r="E680" i="12"/>
  <c r="E690" i="12"/>
  <c r="D516" i="12"/>
  <c r="D508" i="12"/>
  <c r="D461" i="12"/>
  <c r="E357" i="12"/>
  <c r="E361" i="12"/>
  <c r="D448" i="12"/>
  <c r="E406" i="12"/>
  <c r="E1304" i="10"/>
  <c r="E1300" i="10"/>
  <c r="E796" i="10"/>
  <c r="E443" i="10"/>
  <c r="E966" i="10"/>
  <c r="E1296" i="10"/>
  <c r="E1217" i="10"/>
  <c r="E323" i="10"/>
  <c r="E1113" i="10"/>
  <c r="E382" i="10"/>
  <c r="E391" i="10"/>
  <c r="E389" i="10"/>
  <c r="E387" i="10"/>
  <c r="E378" i="10"/>
  <c r="E1431" i="10"/>
  <c r="E703" i="12"/>
  <c r="E693" i="11"/>
  <c r="E693" i="12"/>
  <c r="E686" i="11"/>
  <c r="E669" i="11"/>
  <c r="E685" i="12"/>
  <c r="E668" i="11"/>
  <c r="E683" i="12"/>
  <c r="E666" i="11"/>
  <c r="E681" i="12"/>
  <c r="E664" i="11"/>
  <c r="E692" i="11"/>
  <c r="E675" i="11"/>
  <c r="E709" i="12"/>
  <c r="E684" i="12"/>
  <c r="E667" i="11"/>
  <c r="E682" i="12"/>
  <c r="E665" i="11"/>
  <c r="E678" i="12"/>
  <c r="E661" i="11"/>
  <c r="E21" i="11"/>
  <c r="E542" i="9"/>
  <c r="E542" i="10"/>
  <c r="E557" i="10"/>
  <c r="E537" i="9"/>
  <c r="E550" i="10"/>
  <c r="E533" i="9"/>
  <c r="E533" i="10"/>
  <c r="E530" i="9"/>
  <c r="E547" i="10"/>
  <c r="E595" i="11"/>
  <c r="E125" i="11"/>
  <c r="E124" i="11"/>
  <c r="E192" i="11"/>
  <c r="E62" i="11"/>
  <c r="E189" i="11"/>
  <c r="E169" i="11"/>
  <c r="E230" i="12"/>
  <c r="E195" i="11"/>
  <c r="E170" i="11"/>
  <c r="E27" i="11"/>
  <c r="E523" i="11"/>
  <c r="E660" i="11"/>
  <c r="E165" i="11"/>
  <c r="E165" i="12"/>
  <c r="F82" i="12"/>
  <c r="E462" i="9"/>
  <c r="E469" i="9"/>
  <c r="E17" i="11"/>
  <c r="E16" i="11"/>
  <c r="E250" i="10"/>
  <c r="E199" i="1"/>
  <c r="E247" i="10"/>
  <c r="E245" i="10"/>
  <c r="E241" i="10"/>
  <c r="E190" i="1"/>
  <c r="E539" i="1"/>
  <c r="F80" i="12"/>
  <c r="F143" i="6"/>
  <c r="D648" i="12"/>
  <c r="D646" i="12"/>
  <c r="D423" i="12"/>
  <c r="D415" i="12"/>
  <c r="E142" i="12"/>
  <c r="E160" i="12"/>
  <c r="E1112" i="10"/>
  <c r="D256" i="12"/>
  <c r="D99" i="12"/>
  <c r="D468" i="12"/>
  <c r="E242" i="12"/>
  <c r="F603" i="11"/>
  <c r="F302" i="11"/>
  <c r="F302" i="12"/>
  <c r="F626" i="11"/>
  <c r="F609" i="11"/>
  <c r="F592" i="11"/>
  <c r="F592" i="12"/>
  <c r="F661" i="11"/>
  <c r="F661" i="12"/>
  <c r="D493" i="12"/>
  <c r="E367" i="12"/>
  <c r="D469" i="12"/>
  <c r="E453" i="12"/>
  <c r="E465" i="12"/>
  <c r="D470" i="12"/>
  <c r="F465" i="12"/>
  <c r="D384" i="12"/>
  <c r="D320" i="12"/>
  <c r="E920" i="10"/>
  <c r="E1560" i="10"/>
  <c r="E1509" i="1"/>
  <c r="E1475" i="1"/>
  <c r="E1308" i="10"/>
  <c r="E1286" i="1"/>
  <c r="E892" i="1"/>
  <c r="E875" i="1"/>
  <c r="E795" i="10"/>
  <c r="E747" i="10"/>
  <c r="E738" i="10"/>
  <c r="E538" i="1"/>
  <c r="E538" i="10"/>
  <c r="E490" i="10"/>
  <c r="E479" i="10"/>
  <c r="E204" i="10"/>
  <c r="E30" i="1"/>
  <c r="E29" i="1"/>
  <c r="E1212" i="10"/>
  <c r="E1178" i="1"/>
  <c r="E1009" i="10"/>
  <c r="E800" i="10"/>
  <c r="E154" i="10"/>
  <c r="E137" i="1"/>
  <c r="E137" i="10"/>
  <c r="E1188" i="1"/>
  <c r="E889" i="1"/>
  <c r="E872" i="1"/>
  <c r="E253" i="10"/>
  <c r="E202" i="1"/>
  <c r="E1777" i="1"/>
  <c r="E1777" i="10"/>
  <c r="E1794" i="10"/>
  <c r="E1694" i="10"/>
  <c r="E891" i="1"/>
  <c r="E239" i="10"/>
  <c r="E188" i="1"/>
  <c r="E188" i="10"/>
  <c r="E1874" i="1"/>
  <c r="E375" i="1"/>
  <c r="E375" i="10"/>
  <c r="E887" i="1"/>
  <c r="E870" i="1"/>
  <c r="E1749" i="10"/>
  <c r="E1732" i="1"/>
  <c r="E1732" i="10"/>
  <c r="E1517" i="10"/>
  <c r="E1329" i="10"/>
  <c r="E1310" i="10"/>
  <c r="E1293" i="1"/>
  <c r="E893" i="1"/>
  <c r="E876" i="1"/>
  <c r="E724" i="1"/>
  <c r="E1740" i="10"/>
  <c r="E1021" i="10"/>
  <c r="E902" i="1"/>
  <c r="E885" i="1"/>
  <c r="E486" i="10"/>
  <c r="E148" i="1"/>
  <c r="E165" i="10"/>
  <c r="E734" i="10"/>
  <c r="E1753" i="10"/>
  <c r="E895" i="1"/>
  <c r="E878" i="1"/>
  <c r="E1014" i="10"/>
  <c r="E537" i="1"/>
  <c r="E537" i="10"/>
  <c r="E554" i="10"/>
  <c r="E482" i="10"/>
  <c r="E340" i="1"/>
  <c r="E340" i="10"/>
  <c r="E357" i="10"/>
  <c r="E898" i="1"/>
  <c r="E536" i="1"/>
  <c r="E101" i="10"/>
  <c r="E1176" i="1"/>
  <c r="E1363" i="1"/>
  <c r="E470" i="1"/>
  <c r="E148" i="10"/>
  <c r="D299" i="12"/>
  <c r="D298" i="12"/>
  <c r="D295" i="12"/>
  <c r="D272" i="12"/>
  <c r="D444" i="12"/>
  <c r="D486" i="12"/>
  <c r="D274" i="12"/>
  <c r="D269" i="12"/>
  <c r="E465" i="9"/>
  <c r="D296" i="12"/>
  <c r="D291" i="12"/>
  <c r="E190" i="11"/>
  <c r="E168" i="11"/>
  <c r="E168" i="12"/>
  <c r="E180" i="11"/>
  <c r="D284" i="12"/>
  <c r="D279" i="12"/>
  <c r="D277" i="12"/>
  <c r="D275" i="12"/>
  <c r="D271" i="12"/>
  <c r="D257" i="12"/>
  <c r="D101" i="12"/>
  <c r="D92" i="12"/>
  <c r="D90" i="12"/>
  <c r="E167" i="12"/>
  <c r="D258" i="12"/>
  <c r="E222" i="12"/>
  <c r="E25" i="11"/>
  <c r="E25" i="12"/>
  <c r="E24" i="12"/>
  <c r="D713" i="12"/>
  <c r="D171" i="10"/>
  <c r="E354" i="8"/>
  <c r="E331" i="8"/>
  <c r="F368" i="8"/>
  <c r="F330" i="8"/>
  <c r="E353" i="8"/>
  <c r="E353" i="12"/>
  <c r="F354" i="8"/>
  <c r="F331" i="8"/>
  <c r="E605" i="11"/>
  <c r="E622" i="12"/>
  <c r="E541" i="9"/>
  <c r="E473" i="9"/>
  <c r="E1516" i="1"/>
  <c r="E1567" i="10"/>
  <c r="E1482" i="1"/>
  <c r="E1465" i="1"/>
  <c r="F104" i="11"/>
  <c r="F453" i="11"/>
  <c r="F473" i="11"/>
  <c r="F473" i="12"/>
  <c r="F347" i="11"/>
  <c r="F344" i="11"/>
  <c r="F433" i="11"/>
  <c r="F209" i="6"/>
  <c r="F473" i="8"/>
  <c r="F350" i="8"/>
  <c r="F211" i="8"/>
  <c r="F204" i="11"/>
  <c r="F201" i="11"/>
  <c r="F491" i="11"/>
  <c r="F573" i="11"/>
  <c r="F557" i="11"/>
  <c r="F626" i="12"/>
  <c r="F609" i="8"/>
  <c r="F606" i="8"/>
  <c r="F623" i="12"/>
  <c r="E473" i="8"/>
  <c r="E473" i="12"/>
  <c r="E490" i="8"/>
  <c r="E490" i="12"/>
  <c r="E452" i="8"/>
  <c r="F255" i="8"/>
  <c r="F255" i="12"/>
  <c r="F289" i="8"/>
  <c r="F592" i="8"/>
  <c r="E452" i="12"/>
  <c r="F254" i="8"/>
  <c r="F268" i="8"/>
  <c r="F301" i="8"/>
  <c r="F266" i="8"/>
  <c r="F231" i="8"/>
  <c r="F196" i="8"/>
  <c r="F289" i="12"/>
  <c r="F709" i="8"/>
  <c r="F692" i="8"/>
  <c r="F353" i="8"/>
  <c r="E368" i="8"/>
  <c r="E330" i="8"/>
  <c r="E330" i="12"/>
  <c r="F412" i="8"/>
  <c r="F452" i="8"/>
  <c r="E686" i="8"/>
  <c r="E432" i="8"/>
  <c r="E432" i="12"/>
  <c r="D425" i="12"/>
  <c r="D369" i="12"/>
  <c r="D361" i="12"/>
  <c r="D356" i="12"/>
  <c r="D414" i="12"/>
  <c r="D367" i="12"/>
  <c r="D357" i="12"/>
  <c r="D23" i="12"/>
  <c r="D434" i="12"/>
  <c r="E68" i="1"/>
  <c r="E67" i="1"/>
  <c r="E51" i="10"/>
  <c r="E345" i="8"/>
  <c r="E345" i="12"/>
  <c r="E368" i="12"/>
  <c r="E669" i="8"/>
  <c r="E686" i="12"/>
  <c r="D445" i="12"/>
  <c r="D370" i="12"/>
  <c r="D359" i="12"/>
  <c r="D1928" i="10"/>
  <c r="D1931" i="10"/>
  <c r="D716" i="12"/>
  <c r="D261" i="12"/>
  <c r="D263" i="12"/>
  <c r="D260" i="12"/>
  <c r="D322" i="12"/>
  <c r="D1791" i="10"/>
  <c r="E1799" i="10"/>
  <c r="D1799" i="10"/>
  <c r="D1884" i="10"/>
  <c r="F105" i="11"/>
  <c r="F69" i="12"/>
  <c r="F123" i="8"/>
  <c r="E69" i="12"/>
  <c r="F105" i="12"/>
  <c r="F164" i="11"/>
  <c r="F599" i="11"/>
  <c r="F541" i="11"/>
  <c r="F658" i="11"/>
  <c r="E97" i="12"/>
  <c r="E87" i="12"/>
  <c r="E86" i="12"/>
  <c r="E85" i="11"/>
  <c r="F123" i="11"/>
  <c r="F123" i="12"/>
  <c r="E106" i="12"/>
  <c r="E673" i="12"/>
  <c r="F589" i="8"/>
  <c r="E506" i="8"/>
  <c r="E472" i="8"/>
  <c r="E472" i="12"/>
  <c r="E395" i="8"/>
  <c r="E395" i="12"/>
  <c r="E394" i="8"/>
  <c r="E329" i="8"/>
  <c r="E329" i="12"/>
  <c r="E259" i="8"/>
  <c r="E123" i="8"/>
  <c r="E123" i="12"/>
  <c r="F67" i="8"/>
  <c r="F78" i="8"/>
  <c r="F104" i="8"/>
  <c r="E104" i="8"/>
  <c r="E85" i="8"/>
  <c r="F676" i="8"/>
  <c r="F572" i="8"/>
  <c r="F556" i="8"/>
  <c r="E572" i="8"/>
  <c r="F75" i="12"/>
  <c r="F74" i="12"/>
  <c r="F71" i="12"/>
  <c r="E74" i="12"/>
  <c r="E73" i="12"/>
  <c r="E70" i="12"/>
  <c r="D1795" i="10"/>
  <c r="D159" i="12"/>
  <c r="F523" i="11"/>
  <c r="F641" i="11"/>
  <c r="F658" i="12"/>
  <c r="D354" i="12"/>
  <c r="E394" i="12"/>
  <c r="E224" i="8"/>
  <c r="E259" i="12"/>
  <c r="E506" i="12"/>
  <c r="D104" i="12"/>
  <c r="D432" i="12"/>
  <c r="D625" i="12"/>
  <c r="E556" i="8"/>
  <c r="E556" i="12"/>
  <c r="E572" i="12"/>
  <c r="F660" i="8"/>
  <c r="D302" i="12"/>
  <c r="D679" i="12"/>
  <c r="D683" i="12"/>
  <c r="D687" i="12"/>
  <c r="D691" i="12"/>
  <c r="D709" i="12"/>
  <c r="D677" i="12"/>
  <c r="D673" i="12"/>
  <c r="D671" i="12"/>
  <c r="D667" i="12"/>
  <c r="D665" i="12"/>
  <c r="D663" i="12"/>
  <c r="D661" i="12"/>
  <c r="D652" i="12"/>
  <c r="D642" i="12"/>
  <c r="D639" i="12"/>
  <c r="D637" i="12"/>
  <c r="D635" i="12"/>
  <c r="D633" i="12"/>
  <c r="D631" i="12"/>
  <c r="D629" i="12"/>
  <c r="D627" i="12"/>
  <c r="D622" i="12"/>
  <c r="D620" i="12"/>
  <c r="D616" i="12"/>
  <c r="D614" i="12"/>
  <c r="D612" i="12"/>
  <c r="D610" i="12"/>
  <c r="D605" i="12"/>
  <c r="D603" i="12"/>
  <c r="D599" i="12"/>
  <c r="D597" i="12"/>
  <c r="D595" i="12"/>
  <c r="D593" i="12"/>
  <c r="D583" i="12"/>
  <c r="D566" i="12"/>
  <c r="D572" i="12"/>
  <c r="D554" i="12"/>
  <c r="D552" i="12"/>
  <c r="D548" i="12"/>
  <c r="D546" i="12"/>
  <c r="D544" i="12"/>
  <c r="D527" i="12"/>
  <c r="D525" i="12"/>
  <c r="D500" i="12"/>
  <c r="D506" i="12"/>
  <c r="D484" i="12"/>
  <c r="D490" i="12"/>
  <c r="D465" i="12"/>
  <c r="D472" i="12"/>
  <c r="D396" i="12"/>
  <c r="D395" i="12"/>
  <c r="D377" i="12"/>
  <c r="D376" i="12"/>
  <c r="D373" i="12"/>
  <c r="D371" i="12"/>
  <c r="D366" i="12"/>
  <c r="D364" i="12"/>
  <c r="D362" i="12"/>
  <c r="D360" i="12"/>
  <c r="D358" i="12"/>
  <c r="D349" i="12"/>
  <c r="D343" i="12"/>
  <c r="D341" i="12"/>
  <c r="D339" i="12"/>
  <c r="D337" i="12"/>
  <c r="D335" i="12"/>
  <c r="D294" i="12"/>
  <c r="D252" i="12"/>
  <c r="D250" i="12"/>
  <c r="D248" i="12"/>
  <c r="D246" i="12"/>
  <c r="D244" i="12"/>
  <c r="D242" i="12"/>
  <c r="D240" i="12"/>
  <c r="D238" i="12"/>
  <c r="D236" i="12"/>
  <c r="D234" i="12"/>
  <c r="D206" i="12"/>
  <c r="D204" i="12"/>
  <c r="D202" i="12"/>
  <c r="D200" i="12"/>
  <c r="D87" i="12"/>
  <c r="D22" i="12"/>
  <c r="D20" i="12"/>
  <c r="D658" i="12"/>
  <c r="D680" i="12"/>
  <c r="D684" i="12"/>
  <c r="D690" i="12"/>
  <c r="D643" i="12"/>
  <c r="D406" i="12"/>
  <c r="D387" i="12"/>
  <c r="D372" i="12"/>
  <c r="D573" i="12"/>
  <c r="D538" i="12"/>
  <c r="D530" i="12"/>
  <c r="D473" i="12"/>
  <c r="D350" i="12"/>
  <c r="D173" i="12"/>
  <c r="D681" i="12"/>
  <c r="D685" i="12"/>
  <c r="D689" i="12"/>
  <c r="D703" i="12"/>
  <c r="D712" i="12"/>
  <c r="D678" i="12"/>
  <c r="D682" i="12"/>
  <c r="D688" i="12"/>
  <c r="D694" i="12"/>
  <c r="D640" i="12"/>
  <c r="D638" i="12"/>
  <c r="D636" i="12"/>
  <c r="D634" i="12"/>
  <c r="D632" i="12"/>
  <c r="D630" i="12"/>
  <c r="D628" i="12"/>
  <c r="D626" i="12"/>
  <c r="D623" i="12"/>
  <c r="D621" i="12"/>
  <c r="D619" i="12"/>
  <c r="D617" i="12"/>
  <c r="D615" i="12"/>
  <c r="D613" i="12"/>
  <c r="D611" i="12"/>
  <c r="D606" i="12"/>
  <c r="D604" i="12"/>
  <c r="D602" i="12"/>
  <c r="D600" i="12"/>
  <c r="D598" i="12"/>
  <c r="D596" i="12"/>
  <c r="D594" i="12"/>
  <c r="D574" i="12"/>
  <c r="D558" i="12"/>
  <c r="D555" i="12"/>
  <c r="D553" i="12"/>
  <c r="D551" i="12"/>
  <c r="D549" i="12"/>
  <c r="D547" i="12"/>
  <c r="D545" i="12"/>
  <c r="D543" i="12"/>
  <c r="D522" i="12"/>
  <c r="D492" i="12"/>
  <c r="D474" i="12"/>
  <c r="D454" i="12"/>
  <c r="D365" i="12"/>
  <c r="D363" i="12"/>
  <c r="D355" i="12"/>
  <c r="D342" i="12"/>
  <c r="D303" i="12"/>
  <c r="D265" i="12"/>
  <c r="D262" i="12"/>
  <c r="D253" i="12"/>
  <c r="D251" i="12"/>
  <c r="D249" i="12"/>
  <c r="D245" i="12"/>
  <c r="D243" i="12"/>
  <c r="D241" i="12"/>
  <c r="D239" i="12"/>
  <c r="D237" i="12"/>
  <c r="D235" i="12"/>
  <c r="D97" i="12"/>
  <c r="D86" i="12"/>
  <c r="D51" i="12"/>
  <c r="D394" i="12"/>
  <c r="D541" i="12"/>
  <c r="D491" i="12"/>
  <c r="D453" i="12"/>
  <c r="D412" i="12"/>
  <c r="D348" i="12"/>
  <c r="D19" i="10"/>
  <c r="D158" i="12"/>
  <c r="F641" i="12"/>
  <c r="F624" i="11"/>
  <c r="D336" i="12"/>
  <c r="D344" i="12"/>
  <c r="D334" i="12"/>
  <c r="E189" i="8"/>
  <c r="E189" i="12"/>
  <c r="E224" i="12"/>
  <c r="F66" i="8"/>
  <c r="D347" i="12"/>
  <c r="D413" i="12"/>
  <c r="D289" i="12"/>
  <c r="D333" i="12"/>
  <c r="D255" i="12"/>
  <c r="D346" i="12"/>
  <c r="D641" i="12"/>
  <c r="D662" i="12"/>
  <c r="D666" i="12"/>
  <c r="D670" i="12"/>
  <c r="D674" i="12"/>
  <c r="D693" i="12"/>
  <c r="D353" i="12"/>
  <c r="D433" i="12"/>
  <c r="D659" i="12"/>
  <c r="D664" i="12"/>
  <c r="D668" i="12"/>
  <c r="D672" i="12"/>
  <c r="D686" i="12"/>
  <c r="D692" i="12"/>
  <c r="D523" i="12"/>
  <c r="D157" i="12"/>
  <c r="D28" i="12"/>
  <c r="F607" i="11"/>
  <c r="F624" i="12"/>
  <c r="D48" i="12"/>
  <c r="D217" i="12"/>
  <c r="D660" i="12"/>
  <c r="D254" i="12"/>
  <c r="D220" i="12"/>
  <c r="D618" i="12"/>
  <c r="D556" i="12"/>
  <c r="D267" i="12"/>
  <c r="D608" i="12"/>
  <c r="D259" i="12"/>
  <c r="D268" i="12"/>
  <c r="D624" i="12"/>
  <c r="D676" i="12"/>
  <c r="D675" i="12"/>
  <c r="D669" i="12"/>
  <c r="D156" i="12"/>
  <c r="D182" i="12"/>
  <c r="D65" i="12"/>
  <c r="D219" i="12"/>
  <c r="D301" i="12"/>
  <c r="D232" i="12"/>
  <c r="D601" i="12"/>
  <c r="D233" i="12"/>
  <c r="D185" i="12"/>
  <c r="D224" i="12"/>
  <c r="D591" i="12"/>
  <c r="D607" i="12"/>
  <c r="D155" i="12"/>
  <c r="D50" i="12"/>
  <c r="D197" i="12"/>
  <c r="D184" i="12"/>
  <c r="D189" i="12"/>
  <c r="D198" i="12"/>
  <c r="D54" i="12"/>
  <c r="D154" i="12"/>
  <c r="D53" i="12"/>
  <c r="D162" i="12"/>
  <c r="D153" i="12"/>
  <c r="D152" i="12"/>
  <c r="D151" i="12"/>
  <c r="D150" i="12"/>
  <c r="D149" i="12"/>
  <c r="D148" i="12"/>
  <c r="D147" i="12"/>
  <c r="D146" i="12"/>
  <c r="D145" i="12"/>
  <c r="D144" i="12"/>
  <c r="D143" i="12"/>
  <c r="D141" i="12"/>
  <c r="D140" i="12"/>
  <c r="D139" i="12"/>
  <c r="D138" i="12"/>
  <c r="D137" i="12"/>
  <c r="D135" i="12"/>
  <c r="D134" i="12"/>
  <c r="D133" i="12"/>
  <c r="D132" i="12"/>
  <c r="D131" i="12"/>
  <c r="D130" i="12"/>
  <c r="D129" i="12"/>
  <c r="D128" i="12"/>
  <c r="D127" i="12"/>
  <c r="D126" i="12"/>
  <c r="D122" i="12"/>
  <c r="D84" i="12"/>
  <c r="D121" i="12"/>
  <c r="D83" i="12"/>
  <c r="D120" i="12"/>
  <c r="D82" i="12"/>
  <c r="D119" i="12"/>
  <c r="D81" i="12"/>
  <c r="D118" i="12"/>
  <c r="D80" i="12"/>
  <c r="D117" i="12"/>
  <c r="D79" i="12"/>
  <c r="D115" i="12"/>
  <c r="D114" i="12"/>
  <c r="D77" i="12"/>
  <c r="D76" i="12"/>
  <c r="D113" i="12"/>
  <c r="D75" i="12"/>
  <c r="D112" i="12"/>
  <c r="D74" i="12"/>
  <c r="D111" i="12"/>
  <c r="D73" i="12"/>
  <c r="D110" i="12"/>
  <c r="D72" i="12"/>
  <c r="D109" i="12"/>
  <c r="D71" i="12"/>
  <c r="D108" i="12"/>
  <c r="D70" i="12"/>
  <c r="D107" i="12"/>
  <c r="D69" i="12"/>
  <c r="D106" i="12"/>
  <c r="D68" i="12"/>
  <c r="G1107" i="1"/>
  <c r="G1107" i="10"/>
  <c r="G954" i="1"/>
  <c r="G478" i="1"/>
  <c r="G274" i="6"/>
  <c r="G261" i="6"/>
  <c r="G248" i="6"/>
  <c r="G566" i="12"/>
  <c r="G589" i="11"/>
  <c r="G543" i="12"/>
  <c r="G574" i="12"/>
  <c r="G346" i="11"/>
  <c r="G368" i="11"/>
  <c r="G345" i="11"/>
  <c r="G394" i="11"/>
  <c r="G377" i="12"/>
  <c r="G506" i="11"/>
  <c r="G358" i="12"/>
  <c r="G492" i="12"/>
  <c r="G336" i="11"/>
  <c r="G472" i="11"/>
  <c r="G472" i="12"/>
  <c r="G454" i="12"/>
  <c r="G370" i="12"/>
  <c r="G344" i="11"/>
  <c r="G356" i="12"/>
  <c r="G230" i="11"/>
  <c r="G230" i="12"/>
  <c r="G191" i="11"/>
  <c r="G191" i="12"/>
  <c r="G329" i="11"/>
  <c r="G253" i="12"/>
  <c r="G202" i="11"/>
  <c r="G202" i="12"/>
  <c r="G303" i="12"/>
  <c r="G178" i="11"/>
  <c r="G248" i="12"/>
  <c r="G209" i="11"/>
  <c r="G205" i="11"/>
  <c r="G205" i="12"/>
  <c r="G203" i="11"/>
  <c r="G201" i="11"/>
  <c r="G199" i="11"/>
  <c r="G160" i="11"/>
  <c r="G142" i="11"/>
  <c r="G144" i="12"/>
  <c r="G78" i="11"/>
  <c r="G104" i="11"/>
  <c r="G87" i="12"/>
  <c r="G268" i="8"/>
  <c r="G233" i="8"/>
  <c r="G198" i="8"/>
  <c r="G163" i="8"/>
  <c r="G254" i="8"/>
  <c r="G219" i="8"/>
  <c r="G219" i="12"/>
  <c r="G557" i="8"/>
  <c r="F659" i="8"/>
  <c r="D105" i="12"/>
  <c r="D590" i="12"/>
  <c r="E661" i="8"/>
  <c r="E661" i="12"/>
  <c r="E658" i="8"/>
  <c r="E676" i="8"/>
  <c r="E660" i="8"/>
  <c r="E660" i="12"/>
  <c r="D589" i="12"/>
  <c r="E609" i="8"/>
  <c r="E604" i="8"/>
  <c r="E621" i="12"/>
  <c r="E625" i="8"/>
  <c r="F604" i="8"/>
  <c r="E233" i="8"/>
  <c r="E198" i="8"/>
  <c r="E163" i="8"/>
  <c r="E635" i="8"/>
  <c r="E412" i="8"/>
  <c r="E412" i="12"/>
  <c r="E589" i="8"/>
  <c r="E589" i="12"/>
  <c r="D557" i="12"/>
  <c r="D331" i="12"/>
  <c r="E594" i="8"/>
  <c r="E611" i="12"/>
  <c r="E600" i="8"/>
  <c r="E600" i="12"/>
  <c r="E617" i="12"/>
  <c r="E332" i="12"/>
  <c r="E526" i="12"/>
  <c r="E15" i="8"/>
  <c r="E14" i="8"/>
  <c r="E13" i="8"/>
  <c r="F593" i="11"/>
  <c r="F595" i="11"/>
  <c r="F617" i="12"/>
  <c r="F600" i="11"/>
  <c r="F604" i="11"/>
  <c r="F606" i="12"/>
  <c r="F594" i="11"/>
  <c r="F611" i="12"/>
  <c r="F601" i="11"/>
  <c r="E676" i="11"/>
  <c r="E173" i="11"/>
  <c r="E33" i="11"/>
  <c r="E616" i="12"/>
  <c r="E171" i="11"/>
  <c r="E179" i="11"/>
  <c r="E164" i="11"/>
  <c r="E181" i="11"/>
  <c r="E176" i="11"/>
  <c r="E175" i="11"/>
  <c r="E198" i="11"/>
  <c r="F693" i="11"/>
  <c r="F686" i="11"/>
  <c r="F669" i="11"/>
  <c r="F659" i="11"/>
  <c r="G123" i="11"/>
  <c r="G126" i="11"/>
  <c r="G126" i="12"/>
  <c r="G233" i="11"/>
  <c r="G259" i="11"/>
  <c r="G412" i="11"/>
  <c r="G412" i="12"/>
  <c r="G452" i="11"/>
  <c r="G452" i="12"/>
  <c r="G572" i="11"/>
  <c r="G658" i="11"/>
  <c r="G659" i="11"/>
  <c r="G659" i="12"/>
  <c r="G709" i="11"/>
  <c r="G85" i="11"/>
  <c r="D540" i="12"/>
  <c r="D609" i="12"/>
  <c r="E302" i="11"/>
  <c r="E302" i="12"/>
  <c r="E232" i="11"/>
  <c r="E197" i="11"/>
  <c r="D208" i="12"/>
  <c r="D160" i="12"/>
  <c r="E17" i="12"/>
  <c r="G1184" i="1"/>
  <c r="G1184" i="10"/>
  <c r="G1209" i="1"/>
  <c r="G1005" i="1"/>
  <c r="G1005" i="10"/>
  <c r="G68" i="9"/>
  <c r="G67" i="9"/>
  <c r="G724" i="9"/>
  <c r="G728" i="9"/>
  <c r="G732" i="9"/>
  <c r="G1653" i="9"/>
  <c r="G1551" i="9"/>
  <c r="G1500" i="9"/>
  <c r="G1466" i="9"/>
  <c r="G1559" i="9"/>
  <c r="G1508" i="9"/>
  <c r="G1474" i="9"/>
  <c r="G1457" i="9"/>
  <c r="E377" i="10"/>
  <c r="E164" i="10"/>
  <c r="E155" i="10"/>
  <c r="E105" i="10"/>
  <c r="E90" i="10"/>
  <c r="E62" i="10"/>
  <c r="E37" i="10"/>
  <c r="E254" i="10"/>
  <c r="E243" i="10"/>
  <c r="E240" i="10"/>
  <c r="E794" i="10"/>
  <c r="E110" i="10"/>
  <c r="G92" i="1"/>
  <c r="G109" i="1"/>
  <c r="G469" i="1"/>
  <c r="G546" i="1"/>
  <c r="D1908" i="10"/>
  <c r="D1883" i="10"/>
  <c r="D1875" i="10"/>
  <c r="D1823" i="10"/>
  <c r="D1790" i="10"/>
  <c r="G1789" i="1"/>
  <c r="D1888" i="10"/>
  <c r="D1879" i="10"/>
  <c r="D1857" i="10"/>
  <c r="D1802" i="10"/>
  <c r="G238" i="1"/>
  <c r="G409" i="1"/>
  <c r="G888" i="1"/>
  <c r="G890" i="1"/>
  <c r="D23" i="10"/>
  <c r="D558" i="10"/>
  <c r="D651" i="10"/>
  <c r="D659" i="10"/>
  <c r="D738" i="10"/>
  <c r="D741" i="10"/>
  <c r="D955" i="10"/>
  <c r="D988" i="10"/>
  <c r="D1022" i="10"/>
  <c r="D1056" i="10"/>
  <c r="D1109" i="10"/>
  <c r="D1113" i="10"/>
  <c r="D1187" i="10"/>
  <c r="D1215" i="10"/>
  <c r="D1188" i="10"/>
  <c r="D1689" i="10"/>
  <c r="D1891" i="10"/>
  <c r="D1740" i="10"/>
  <c r="D1691" i="10"/>
  <c r="D105" i="10"/>
  <c r="D289" i="10"/>
  <c r="D348" i="10"/>
  <c r="D356" i="10"/>
  <c r="D382" i="10"/>
  <c r="D392" i="10"/>
  <c r="D512" i="10"/>
  <c r="D551" i="10"/>
  <c r="D562" i="10"/>
  <c r="D745" i="10"/>
  <c r="D794" i="10"/>
  <c r="D818" i="10"/>
  <c r="D937" i="10"/>
  <c r="D1158" i="10"/>
  <c r="D1211" i="10"/>
  <c r="D1184" i="10"/>
  <c r="D1741" i="10"/>
  <c r="D1797" i="10"/>
  <c r="D1786" i="10"/>
  <c r="D1840" i="10"/>
  <c r="D37" i="10"/>
  <c r="D72" i="10"/>
  <c r="D204" i="10"/>
  <c r="D343" i="10"/>
  <c r="D351" i="10"/>
  <c r="D383" i="10"/>
  <c r="D391" i="10"/>
  <c r="D495" i="10"/>
  <c r="D549" i="10"/>
  <c r="D557" i="10"/>
  <c r="D563" i="10"/>
  <c r="D652" i="10"/>
  <c r="D660" i="10"/>
  <c r="D699" i="10"/>
  <c r="D740" i="10"/>
  <c r="D748" i="10"/>
  <c r="D789" i="10"/>
  <c r="D797" i="10"/>
  <c r="D960" i="10"/>
  <c r="D1108" i="10"/>
  <c r="D1118" i="10"/>
  <c r="D1213" i="10"/>
  <c r="D1221" i="10"/>
  <c r="D1260" i="10"/>
  <c r="D1602" i="10"/>
  <c r="D1690" i="10"/>
  <c r="D1739" i="10"/>
  <c r="G892" i="1"/>
  <c r="G894" i="1"/>
  <c r="G894" i="10"/>
  <c r="G896" i="1"/>
  <c r="G896" i="10"/>
  <c r="G898" i="1"/>
  <c r="G898" i="10"/>
  <c r="G900" i="1"/>
  <c r="G902" i="1"/>
  <c r="G902" i="10"/>
  <c r="G1551" i="1"/>
  <c r="G68" i="1"/>
  <c r="G68" i="10"/>
  <c r="G648" i="1"/>
  <c r="G717" i="1"/>
  <c r="G721" i="1"/>
  <c r="G725" i="1"/>
  <c r="G729" i="1"/>
  <c r="G784" i="1"/>
  <c r="G187" i="1"/>
  <c r="G1735" i="1"/>
  <c r="G1735" i="10"/>
  <c r="G1733" i="1"/>
  <c r="G1733" i="10"/>
  <c r="E42" i="10"/>
  <c r="E41" i="1"/>
  <c r="G556" i="11"/>
  <c r="G871" i="1"/>
  <c r="G715" i="8"/>
  <c r="G717" i="12"/>
  <c r="G195" i="11"/>
  <c r="G209" i="12"/>
  <c r="G174" i="11"/>
  <c r="G170" i="11"/>
  <c r="G27" i="11"/>
  <c r="G168" i="11"/>
  <c r="G25" i="11"/>
  <c r="G25" i="12"/>
  <c r="G203" i="12"/>
  <c r="G201" i="12"/>
  <c r="G166" i="11"/>
  <c r="G166" i="12"/>
  <c r="G164" i="11"/>
  <c r="G15" i="11"/>
  <c r="G301" i="8"/>
  <c r="D329" i="12"/>
  <c r="D264" i="12"/>
  <c r="D228" i="12"/>
  <c r="D223" i="12"/>
  <c r="D230" i="12"/>
  <c r="D226" i="12"/>
  <c r="D221" i="12"/>
  <c r="D507" i="12"/>
  <c r="D215" i="12"/>
  <c r="D207" i="12"/>
  <c r="D203" i="12"/>
  <c r="D199" i="12"/>
  <c r="E641" i="8"/>
  <c r="E641" i="12"/>
  <c r="E658" i="12"/>
  <c r="E604" i="12"/>
  <c r="D452" i="12"/>
  <c r="D214" i="12"/>
  <c r="D210" i="12"/>
  <c r="D205" i="12"/>
  <c r="D201" i="12"/>
  <c r="E608" i="8"/>
  <c r="E591" i="8"/>
  <c r="E590" i="8"/>
  <c r="E592" i="8"/>
  <c r="D116" i="12"/>
  <c r="E618" i="8"/>
  <c r="E635" i="12"/>
  <c r="E233" i="12"/>
  <c r="E375" i="8"/>
  <c r="E375" i="12"/>
  <c r="E49" i="11"/>
  <c r="F676" i="11"/>
  <c r="F676" i="12"/>
  <c r="E163" i="11"/>
  <c r="F48" i="11"/>
  <c r="D85" i="12"/>
  <c r="D123" i="12"/>
  <c r="D592" i="12"/>
  <c r="D171" i="12"/>
  <c r="G529" i="1"/>
  <c r="G875" i="1"/>
  <c r="G1772" i="1"/>
  <c r="G67" i="1"/>
  <c r="D1738" i="10"/>
  <c r="D1785" i="10"/>
  <c r="D1773" i="10"/>
  <c r="D1780" i="10"/>
  <c r="D163" i="10"/>
  <c r="D537" i="10"/>
  <c r="D1653" i="10"/>
  <c r="D155" i="10"/>
  <c r="D170" i="10"/>
  <c r="D154" i="10"/>
  <c r="D1687" i="10"/>
  <c r="D543" i="10"/>
  <c r="D790" i="10"/>
  <c r="D536" i="10"/>
  <c r="D540" i="10"/>
  <c r="D221" i="10"/>
  <c r="D801" i="10"/>
  <c r="D469" i="10"/>
  <c r="D478" i="10"/>
  <c r="D18" i="10"/>
  <c r="D542" i="10"/>
  <c r="D323" i="10"/>
  <c r="D238" i="10"/>
  <c r="D1186" i="10"/>
  <c r="D530" i="10"/>
  <c r="D1175" i="10"/>
  <c r="D1775" i="10"/>
  <c r="D733" i="10"/>
  <c r="D1776" i="10"/>
  <c r="D1721" i="10"/>
  <c r="D1189" i="10"/>
  <c r="D1561" i="10"/>
  <c r="D1566" i="10"/>
  <c r="D1696" i="10"/>
  <c r="D1698" i="10"/>
  <c r="D1700" i="10"/>
  <c r="D1702" i="10"/>
  <c r="D1729" i="10"/>
  <c r="D1732" i="10"/>
  <c r="D1737" i="10"/>
  <c r="D1748" i="10"/>
  <c r="D1750" i="10"/>
  <c r="D1752" i="10"/>
  <c r="D1754" i="10"/>
  <c r="D1557" i="10"/>
  <c r="D1556" i="10"/>
  <c r="D1504" i="10"/>
  <c r="D1554" i="10"/>
  <c r="D1502" i="10"/>
  <c r="D1515" i="10"/>
  <c r="D1511" i="10"/>
  <c r="D1507" i="10"/>
  <c r="D1503" i="10"/>
  <c r="D1467" i="10"/>
  <c r="D1363" i="10"/>
  <c r="D1378" i="10"/>
  <c r="D1376" i="10"/>
  <c r="D1374" i="10"/>
  <c r="D1372" i="10"/>
  <c r="D1370" i="10"/>
  <c r="D1368" i="10"/>
  <c r="D1366" i="10"/>
  <c r="D1364" i="10"/>
  <c r="D1295" i="10"/>
  <c r="D1310" i="10"/>
  <c r="D1309" i="10"/>
  <c r="D1291" i="10"/>
  <c r="D1306" i="10"/>
  <c r="D1305" i="10"/>
  <c r="D1287" i="10"/>
  <c r="D1302" i="10"/>
  <c r="D1301" i="10"/>
  <c r="D1283" i="10"/>
  <c r="D1298" i="10"/>
  <c r="D1297" i="10"/>
  <c r="D1279" i="10"/>
  <c r="D1292" i="10"/>
  <c r="D1288" i="10"/>
  <c r="D1284" i="10"/>
  <c r="D1280" i="10"/>
  <c r="D1123" i="10"/>
  <c r="D1021" i="10"/>
  <c r="D901" i="10"/>
  <c r="D1018" i="10"/>
  <c r="D1017" i="10"/>
  <c r="D897" i="10"/>
  <c r="D1014" i="10"/>
  <c r="D1013" i="10"/>
  <c r="D893" i="10"/>
  <c r="D1010" i="10"/>
  <c r="D1009" i="10"/>
  <c r="D889" i="10"/>
  <c r="D1006" i="10"/>
  <c r="D970" i="10"/>
  <c r="D968" i="10"/>
  <c r="D966" i="10"/>
  <c r="D875" i="10"/>
  <c r="D902" i="10"/>
  <c r="D898" i="10"/>
  <c r="D894" i="10"/>
  <c r="D890" i="10"/>
  <c r="D731" i="10"/>
  <c r="D727" i="10"/>
  <c r="D723" i="10"/>
  <c r="D719" i="10"/>
  <c r="D730" i="10"/>
  <c r="D726" i="10"/>
  <c r="D718" i="10"/>
  <c r="D494" i="10"/>
  <c r="D491" i="10"/>
  <c r="D490" i="10"/>
  <c r="D487" i="10"/>
  <c r="D486" i="10"/>
  <c r="D483" i="10"/>
  <c r="D482" i="10"/>
  <c r="D479" i="10"/>
  <c r="D477" i="10"/>
  <c r="D425" i="10"/>
  <c r="D423" i="10"/>
  <c r="D421" i="10"/>
  <c r="D419" i="10"/>
  <c r="D417" i="10"/>
  <c r="D415" i="10"/>
  <c r="D413" i="10"/>
  <c r="D411" i="10"/>
  <c r="D409" i="10"/>
  <c r="D253" i="10"/>
  <c r="D252" i="10"/>
  <c r="D200" i="10"/>
  <c r="D249" i="10"/>
  <c r="D248" i="10"/>
  <c r="D196" i="10"/>
  <c r="D245" i="10"/>
  <c r="D244" i="10"/>
  <c r="D192" i="10"/>
  <c r="D241" i="10"/>
  <c r="D189" i="10"/>
  <c r="D188" i="10"/>
  <c r="D203" i="10"/>
  <c r="D199" i="10"/>
  <c r="D195" i="10"/>
  <c r="D191" i="10"/>
  <c r="D167" i="10"/>
  <c r="D165" i="10"/>
  <c r="D162" i="10"/>
  <c r="D144" i="10"/>
  <c r="D160" i="10"/>
  <c r="D142" i="10"/>
  <c r="D157" i="10"/>
  <c r="D149" i="10"/>
  <c r="D145" i="10"/>
  <c r="D141" i="10"/>
  <c r="D70" i="10"/>
  <c r="D41" i="10"/>
  <c r="D30" i="10"/>
  <c r="D13" i="10"/>
  <c r="D1564" i="10"/>
  <c r="D1512" i="10"/>
  <c r="D1558" i="10"/>
  <c r="D1555" i="10"/>
  <c r="D1553" i="10"/>
  <c r="D1552" i="10"/>
  <c r="D1513" i="10"/>
  <c r="D1509" i="10"/>
  <c r="D1501" i="10"/>
  <c r="D1379" i="10"/>
  <c r="D1377" i="10"/>
  <c r="D1375" i="10"/>
  <c r="D1373" i="10"/>
  <c r="D1371" i="10"/>
  <c r="D1369" i="10"/>
  <c r="D1367" i="10"/>
  <c r="D1365" i="10"/>
  <c r="D1311" i="10"/>
  <c r="D1308" i="10"/>
  <c r="D1307" i="10"/>
  <c r="D1304" i="10"/>
  <c r="D1303" i="10"/>
  <c r="D1300" i="10"/>
  <c r="D1299" i="10"/>
  <c r="D1296" i="10"/>
  <c r="D1294" i="10"/>
  <c r="D1290" i="10"/>
  <c r="D1286" i="10"/>
  <c r="D1282" i="10"/>
  <c r="D1122" i="10"/>
  <c r="D1121" i="10"/>
  <c r="D1119" i="10"/>
  <c r="D1116" i="10"/>
  <c r="D1005" i="10"/>
  <c r="D1020" i="10"/>
  <c r="D1019" i="10"/>
  <c r="D168" i="10"/>
  <c r="D166" i="10"/>
  <c r="D164" i="10"/>
  <c r="D146" i="10"/>
  <c r="D161" i="10"/>
  <c r="D159" i="10"/>
  <c r="D158" i="10"/>
  <c r="D156" i="10"/>
  <c r="D151" i="10"/>
  <c r="D147" i="10"/>
  <c r="D139" i="10"/>
  <c r="D90" i="10"/>
  <c r="D61" i="10"/>
  <c r="D55" i="10"/>
  <c r="D42" i="10"/>
  <c r="D32" i="10"/>
  <c r="D14" i="10"/>
  <c r="D1506" i="10"/>
  <c r="D197" i="10"/>
  <c r="D194" i="10"/>
  <c r="D143" i="10"/>
  <c r="D140" i="10"/>
  <c r="D29" i="10"/>
  <c r="D1473" i="10"/>
  <c r="D891" i="10"/>
  <c r="D190" i="10"/>
  <c r="D148" i="10"/>
  <c r="D68" i="10"/>
  <c r="D1560" i="10"/>
  <c r="D1563" i="10"/>
  <c r="D1567" i="10"/>
  <c r="D1697" i="10"/>
  <c r="D1699" i="10"/>
  <c r="D1701" i="10"/>
  <c r="D1703" i="10"/>
  <c r="D1731" i="10"/>
  <c r="D1733" i="10"/>
  <c r="D1747" i="10"/>
  <c r="D1749" i="10"/>
  <c r="D1751" i="10"/>
  <c r="D1753" i="10"/>
  <c r="D1562" i="10"/>
  <c r="D1510" i="10"/>
  <c r="D1120" i="10"/>
  <c r="D1565" i="10"/>
  <c r="D1559" i="10"/>
  <c r="D1016" i="10"/>
  <c r="D1015" i="10"/>
  <c r="D1012" i="10"/>
  <c r="D1011" i="10"/>
  <c r="D1008" i="10"/>
  <c r="D1007" i="10"/>
  <c r="D969" i="10"/>
  <c r="D967" i="10"/>
  <c r="D896" i="10"/>
  <c r="D892" i="10"/>
  <c r="D888" i="10"/>
  <c r="D729" i="10"/>
  <c r="D725" i="10"/>
  <c r="D721" i="10"/>
  <c r="D728" i="10"/>
  <c r="D724" i="10"/>
  <c r="D717" i="10"/>
  <c r="D493" i="10"/>
  <c r="D492" i="10"/>
  <c r="D489" i="10"/>
  <c r="D488" i="10"/>
  <c r="D485" i="10"/>
  <c r="D484" i="10"/>
  <c r="D481" i="10"/>
  <c r="D480" i="10"/>
  <c r="D467" i="10"/>
  <c r="D463" i="10"/>
  <c r="D424" i="10"/>
  <c r="D422" i="10"/>
  <c r="D420" i="10"/>
  <c r="D418" i="10"/>
  <c r="D416" i="10"/>
  <c r="D414" i="10"/>
  <c r="D412" i="10"/>
  <c r="D410" i="10"/>
  <c r="D254" i="10"/>
  <c r="D251" i="10"/>
  <c r="D250" i="10"/>
  <c r="D247" i="10"/>
  <c r="D246" i="10"/>
  <c r="D243" i="10"/>
  <c r="D242" i="10"/>
  <c r="D240" i="10"/>
  <c r="D239" i="10"/>
  <c r="D1469" i="10"/>
  <c r="D1450" i="10"/>
  <c r="D1289" i="10"/>
  <c r="D1281" i="10"/>
  <c r="D887" i="10"/>
  <c r="D881" i="10"/>
  <c r="D873" i="10"/>
  <c r="D202" i="10"/>
  <c r="D1505" i="10"/>
  <c r="D1293" i="10"/>
  <c r="D1285" i="10"/>
  <c r="D900" i="10"/>
  <c r="D877" i="10"/>
  <c r="D201" i="10"/>
  <c r="D198" i="10"/>
  <c r="D193" i="10"/>
  <c r="D150" i="10"/>
  <c r="D1734" i="10"/>
  <c r="D1736" i="10"/>
  <c r="G540" i="11"/>
  <c r="G540" i="12"/>
  <c r="G715" i="12"/>
  <c r="G170" i="12"/>
  <c r="G168" i="12"/>
  <c r="D186" i="12"/>
  <c r="D191" i="12"/>
  <c r="D193" i="12"/>
  <c r="D266" i="12"/>
  <c r="D169" i="12"/>
  <c r="D195" i="12"/>
  <c r="D188" i="12"/>
  <c r="D179" i="12"/>
  <c r="D374" i="12"/>
  <c r="D180" i="12"/>
  <c r="D175" i="12"/>
  <c r="D375" i="12"/>
  <c r="E601" i="8"/>
  <c r="D209" i="12"/>
  <c r="D332" i="12"/>
  <c r="D340" i="12"/>
  <c r="D526" i="12"/>
  <c r="D535" i="12"/>
  <c r="D218" i="12"/>
  <c r="D542" i="12"/>
  <c r="D136" i="12"/>
  <c r="D78" i="12"/>
  <c r="D550" i="12"/>
  <c r="E352" i="8"/>
  <c r="E352" i="12"/>
  <c r="D338" i="12"/>
  <c r="D368" i="12"/>
  <c r="D531" i="12"/>
  <c r="D15" i="12"/>
  <c r="D168" i="12"/>
  <c r="D172" i="12"/>
  <c r="D222" i="12"/>
  <c r="D528" i="12"/>
  <c r="D532" i="12"/>
  <c r="D536" i="12"/>
  <c r="D211" i="12"/>
  <c r="D225" i="12"/>
  <c r="D533" i="12"/>
  <c r="D167" i="12"/>
  <c r="D166" i="12"/>
  <c r="D170" i="12"/>
  <c r="D213" i="12"/>
  <c r="D227" i="12"/>
  <c r="D539" i="12"/>
  <c r="D216" i="12"/>
  <c r="D229" i="12"/>
  <c r="D529" i="12"/>
  <c r="D537" i="12"/>
  <c r="D142" i="12"/>
  <c r="D24" i="12"/>
  <c r="D31" i="12"/>
  <c r="D26" i="12"/>
  <c r="D17" i="12"/>
  <c r="D181" i="12"/>
  <c r="D163" i="12"/>
  <c r="D165" i="12"/>
  <c r="G66" i="1"/>
  <c r="D1472" i="10"/>
  <c r="D1481" i="10"/>
  <c r="D1470" i="10"/>
  <c r="D1475" i="10"/>
  <c r="D1479" i="10"/>
  <c r="D1551" i="10"/>
  <c r="D1468" i="10"/>
  <c r="D1477" i="10"/>
  <c r="D539" i="10"/>
  <c r="D532" i="10"/>
  <c r="D152" i="10"/>
  <c r="D1778" i="10"/>
  <c r="D544" i="10"/>
  <c r="D1517" i="10"/>
  <c r="D462" i="10"/>
  <c r="D874" i="10"/>
  <c r="D1787" i="10"/>
  <c r="D468" i="10"/>
  <c r="D870" i="10"/>
  <c r="D878" i="10"/>
  <c r="D883" i="10"/>
  <c r="D1774" i="10"/>
  <c r="D1782" i="10"/>
  <c r="D648" i="10"/>
  <c r="D375" i="10"/>
  <c r="D1874" i="10"/>
  <c r="D340" i="10"/>
  <c r="D1478" i="10"/>
  <c r="D876" i="10"/>
  <c r="D1735" i="10"/>
  <c r="D1452" i="10"/>
  <c r="D899" i="10"/>
  <c r="D1514" i="10"/>
  <c r="D884" i="10"/>
  <c r="D1476" i="10"/>
  <c r="D1516" i="10"/>
  <c r="D1730" i="10"/>
  <c r="D67" i="10"/>
  <c r="D1456" i="10"/>
  <c r="D1471" i="10"/>
  <c r="D1508" i="10"/>
  <c r="G14" i="11"/>
  <c r="G13" i="11"/>
  <c r="D231" i="12"/>
  <c r="D63" i="12"/>
  <c r="D55" i="12"/>
  <c r="D57" i="12"/>
  <c r="D351" i="12"/>
  <c r="D36" i="12"/>
  <c r="D38" i="12"/>
  <c r="D352" i="12"/>
  <c r="D46" i="12"/>
  <c r="D67" i="12"/>
  <c r="D125" i="12"/>
  <c r="D524" i="12"/>
  <c r="D183" i="12"/>
  <c r="D330" i="12"/>
  <c r="D345" i="12"/>
  <c r="D33" i="12"/>
  <c r="D534" i="12"/>
  <c r="D174" i="12"/>
  <c r="D60" i="12"/>
  <c r="D176" i="12"/>
  <c r="D61" i="12"/>
  <c r="D21" i="12"/>
  <c r="D194" i="12"/>
  <c r="D64" i="12"/>
  <c r="D178" i="12"/>
  <c r="D32" i="12"/>
  <c r="D25" i="12"/>
  <c r="D190" i="12"/>
  <c r="D187" i="12"/>
  <c r="D27" i="12"/>
  <c r="D49" i="12"/>
  <c r="D192" i="12"/>
  <c r="D30" i="12"/>
  <c r="D19" i="12"/>
  <c r="D14" i="12"/>
  <c r="D43" i="12"/>
  <c r="D1451" i="10"/>
  <c r="D1458" i="10"/>
  <c r="D1460" i="10"/>
  <c r="D1453" i="10"/>
  <c r="D1464" i="10"/>
  <c r="D464" i="10"/>
  <c r="D470" i="10"/>
  <c r="D784" i="10"/>
  <c r="D471" i="10"/>
  <c r="D12" i="10"/>
  <c r="D1500" i="10"/>
  <c r="D880" i="10"/>
  <c r="D476" i="10"/>
  <c r="D129" i="10"/>
  <c r="D885" i="10"/>
  <c r="D886" i="10"/>
  <c r="D722" i="10"/>
  <c r="D472" i="10"/>
  <c r="D466" i="10"/>
  <c r="D475" i="10"/>
  <c r="D872" i="10"/>
  <c r="D1781" i="10"/>
  <c r="D1772" i="10"/>
  <c r="D869" i="10"/>
  <c r="D122" i="10"/>
  <c r="D187" i="10"/>
  <c r="D716" i="10"/>
  <c r="D461" i="10"/>
  <c r="D136" i="10"/>
  <c r="D1459" i="10"/>
  <c r="D1480" i="10"/>
  <c r="D1461" i="10"/>
  <c r="D1455" i="10"/>
  <c r="D1482" i="10"/>
  <c r="D133" i="10"/>
  <c r="D125" i="10"/>
  <c r="D1474" i="10"/>
  <c r="D1454" i="10"/>
  <c r="D123" i="10"/>
  <c r="D121" i="10"/>
  <c r="D196" i="12"/>
  <c r="D45" i="12"/>
  <c r="D35" i="12"/>
  <c r="D66" i="12"/>
  <c r="D58" i="12"/>
  <c r="D161" i="12"/>
  <c r="D52" i="12"/>
  <c r="D124" i="12"/>
  <c r="D13" i="12"/>
  <c r="D41" i="12"/>
  <c r="D56" i="12"/>
  <c r="D42" i="12"/>
  <c r="D37" i="12"/>
  <c r="D62" i="12"/>
  <c r="D16" i="12"/>
  <c r="D66" i="10"/>
  <c r="D1465" i="10"/>
  <c r="D130" i="10"/>
  <c r="D1463" i="10"/>
  <c r="D29" i="12"/>
  <c r="D18" i="12"/>
  <c r="D34" i="12"/>
  <c r="D47" i="12"/>
  <c r="D59" i="12"/>
  <c r="D40" i="12"/>
  <c r="D134" i="10"/>
  <c r="D12" i="12"/>
  <c r="D44" i="12"/>
  <c r="D39" i="12"/>
  <c r="D11" i="12"/>
  <c r="D10" i="12"/>
  <c r="D1932" i="10"/>
  <c r="D9" i="12"/>
  <c r="D1930" i="10"/>
  <c r="D1925" i="10"/>
  <c r="D717" i="12"/>
  <c r="D715" i="12"/>
  <c r="D710" i="12"/>
  <c r="G109" i="9"/>
  <c r="G61" i="9"/>
  <c r="G55" i="9"/>
  <c r="E1787" i="9"/>
  <c r="E242" i="10"/>
  <c r="E474" i="9"/>
  <c r="E1176" i="10"/>
  <c r="E968" i="10"/>
  <c r="E1283" i="10"/>
  <c r="E18" i="9"/>
  <c r="E92" i="9"/>
  <c r="E1214" i="10"/>
  <c r="E1210" i="10"/>
  <c r="E1158" i="10"/>
  <c r="E1124" i="10"/>
  <c r="E1120" i="10"/>
  <c r="E1115" i="10"/>
  <c r="E1111" i="10"/>
  <c r="E1109" i="10"/>
  <c r="E1056" i="10"/>
  <c r="E1022" i="10"/>
  <c r="E970" i="10"/>
  <c r="E961" i="10"/>
  <c r="E959" i="10"/>
  <c r="E957" i="10"/>
  <c r="E955" i="10"/>
  <c r="E661" i="10"/>
  <c r="E659" i="10"/>
  <c r="E656" i="10"/>
  <c r="E652" i="10"/>
  <c r="E631" i="10"/>
  <c r="E597" i="10"/>
  <c r="E563" i="10"/>
  <c r="E552" i="10"/>
  <c r="E425" i="10"/>
  <c r="E423" i="10"/>
  <c r="E421" i="10"/>
  <c r="E418" i="10"/>
  <c r="E416" i="10"/>
  <c r="E414" i="10"/>
  <c r="E412" i="10"/>
  <c r="E410" i="10"/>
  <c r="E384" i="10"/>
  <c r="E380" i="10"/>
  <c r="E376" i="10"/>
  <c r="E32" i="10"/>
  <c r="E19" i="10"/>
  <c r="E730" i="9"/>
  <c r="E728" i="9"/>
  <c r="E725" i="9"/>
  <c r="E721" i="9"/>
  <c r="E719" i="9"/>
  <c r="E717" i="9"/>
  <c r="E163" i="10"/>
  <c r="G717" i="9"/>
  <c r="G719" i="9"/>
  <c r="G721" i="9"/>
  <c r="G723" i="9"/>
  <c r="G725" i="9"/>
  <c r="G727" i="9"/>
  <c r="G729" i="9"/>
  <c r="G731" i="9"/>
  <c r="G733" i="9"/>
  <c r="G877" i="9"/>
  <c r="G881" i="9"/>
  <c r="G885" i="9"/>
  <c r="G648" i="9"/>
  <c r="E881" i="9"/>
  <c r="G92" i="9"/>
  <c r="E68" i="9"/>
  <c r="E68" i="10"/>
  <c r="E898" i="10"/>
  <c r="E729" i="9"/>
  <c r="E720" i="9"/>
  <c r="E374" i="9"/>
  <c r="E954" i="9"/>
  <c r="E886" i="9"/>
  <c r="E724" i="9"/>
  <c r="E724" i="10"/>
  <c r="E546" i="9"/>
  <c r="E529" i="9"/>
  <c r="E67" i="9"/>
  <c r="E244" i="10"/>
  <c r="E193" i="9"/>
  <c r="E190" i="10"/>
  <c r="E199" i="10"/>
  <c r="E1312" i="10"/>
  <c r="E144" i="9"/>
  <c r="E141" i="10"/>
  <c r="E1653" i="10"/>
  <c r="E1908" i="10"/>
  <c r="E963" i="10"/>
  <c r="E818" i="10"/>
  <c r="E798" i="10"/>
  <c r="E793" i="10"/>
  <c r="E789" i="10"/>
  <c r="E787" i="10"/>
  <c r="E785" i="10"/>
  <c r="E748" i="10"/>
  <c r="E739" i="10"/>
  <c r="E699" i="10"/>
  <c r="E1661" i="10"/>
  <c r="E1559" i="9"/>
  <c r="E1508" i="9"/>
  <c r="E1474" i="9"/>
  <c r="E548" i="10"/>
  <c r="E531" i="9"/>
  <c r="E463" i="9"/>
  <c r="E238" i="9"/>
  <c r="E187" i="9"/>
  <c r="E289" i="10"/>
  <c r="E251" i="10"/>
  <c r="E246" i="10"/>
  <c r="E197" i="10"/>
  <c r="E145" i="10"/>
  <c r="E1890" i="10"/>
  <c r="E1888" i="10"/>
  <c r="E1886" i="10"/>
  <c r="E1883" i="10"/>
  <c r="E1881" i="10"/>
  <c r="E1879" i="10"/>
  <c r="E1877" i="10"/>
  <c r="E1875" i="10"/>
  <c r="E1840" i="10"/>
  <c r="E1806" i="10"/>
  <c r="E1800" i="10"/>
  <c r="E1797" i="10"/>
  <c r="E1555" i="10"/>
  <c r="E1534" i="10"/>
  <c r="E1346" i="10"/>
  <c r="E1303" i="10"/>
  <c r="E1299" i="10"/>
  <c r="E1297" i="10"/>
  <c r="E1260" i="10"/>
  <c r="E1226" i="10"/>
  <c r="E1220" i="10"/>
  <c r="E1213" i="10"/>
  <c r="E1211" i="10"/>
  <c r="E1141" i="10"/>
  <c r="E664" i="10"/>
  <c r="E662" i="10"/>
  <c r="E660" i="10"/>
  <c r="E655" i="10"/>
  <c r="E653" i="10"/>
  <c r="E651" i="10"/>
  <c r="E649" i="10"/>
  <c r="E614" i="10"/>
  <c r="E580" i="10"/>
  <c r="E551" i="10"/>
  <c r="E549" i="10"/>
  <c r="E272" i="10"/>
  <c r="E221" i="10"/>
  <c r="E170" i="10"/>
  <c r="E97" i="10"/>
  <c r="E72" i="10"/>
  <c r="E24" i="10"/>
  <c r="E47" i="10"/>
  <c r="E203" i="10"/>
  <c r="E196" i="10"/>
  <c r="E385" i="10"/>
  <c r="E114" i="10"/>
  <c r="E30" i="10"/>
  <c r="E1742" i="10"/>
  <c r="E1215" i="10"/>
  <c r="E1561" i="10"/>
  <c r="E1190" i="1"/>
  <c r="E1190" i="10"/>
  <c r="E720" i="1"/>
  <c r="E720" i="10"/>
  <c r="E23" i="1"/>
  <c r="E1504" i="1"/>
  <c r="E1470" i="1"/>
  <c r="E1453" i="1"/>
  <c r="E881" i="1"/>
  <c r="E881" i="10"/>
  <c r="E471" i="1"/>
  <c r="E1481" i="1"/>
  <c r="E1515" i="10"/>
  <c r="E1785" i="1"/>
  <c r="E1783" i="1"/>
  <c r="E1776" i="1"/>
  <c r="E1793" i="10"/>
  <c r="E1557" i="10"/>
  <c r="E1506" i="1"/>
  <c r="E1472" i="1"/>
  <c r="E1019" i="10"/>
  <c r="E900" i="1"/>
  <c r="E883" i="1"/>
  <c r="E790" i="10"/>
  <c r="E722" i="1"/>
  <c r="E786" i="10"/>
  <c r="E718" i="1"/>
  <c r="E562" i="10"/>
  <c r="E545" i="1"/>
  <c r="E512" i="10"/>
  <c r="E478" i="1"/>
  <c r="E166" i="10"/>
  <c r="E149" i="1"/>
  <c r="E159" i="10"/>
  <c r="E142" i="1"/>
  <c r="E124" i="1"/>
  <c r="E142" i="10"/>
  <c r="E249" i="10"/>
  <c r="E198" i="1"/>
  <c r="E14" i="1"/>
  <c r="E13" i="1"/>
  <c r="E15" i="10"/>
  <c r="E1223" i="10"/>
  <c r="E1189" i="1"/>
  <c r="E1189" i="10"/>
  <c r="E1221" i="10"/>
  <c r="E1187" i="1"/>
  <c r="E1187" i="10"/>
  <c r="E1218" i="10"/>
  <c r="E1184" i="1"/>
  <c r="E1184" i="10"/>
  <c r="E1219" i="10"/>
  <c r="E1185" i="1"/>
  <c r="E1305" i="10"/>
  <c r="E1288" i="1"/>
  <c r="E890" i="1"/>
  <c r="E728" i="1"/>
  <c r="E728" i="10"/>
  <c r="G533" i="1"/>
  <c r="G1178" i="1"/>
  <c r="G1728" i="1"/>
  <c r="G1728" i="10"/>
  <c r="G1732" i="1"/>
  <c r="G1732" i="10"/>
  <c r="G1736" i="1"/>
  <c r="G1736" i="10"/>
  <c r="G1778" i="1"/>
  <c r="E1781" i="1"/>
  <c r="G541" i="1"/>
  <c r="G731" i="1"/>
  <c r="G731" i="10"/>
  <c r="G1176" i="1"/>
  <c r="G1176" i="10"/>
  <c r="G1180" i="1"/>
  <c r="G1180" i="10"/>
  <c r="G1502" i="1"/>
  <c r="G1503" i="1"/>
  <c r="G1504" i="1"/>
  <c r="G1504" i="10"/>
  <c r="G1505" i="1"/>
  <c r="G1506" i="1"/>
  <c r="G1506" i="10"/>
  <c r="G1507" i="1"/>
  <c r="G1730" i="1"/>
  <c r="G1730" i="10"/>
  <c r="G1721" i="1"/>
  <c r="G1731" i="1"/>
  <c r="G1731" i="10"/>
  <c r="G1786" i="1"/>
  <c r="G545" i="1"/>
  <c r="G722" i="1"/>
  <c r="G722" i="10"/>
  <c r="G901" i="1"/>
  <c r="G901" i="10"/>
  <c r="G1177" i="1"/>
  <c r="G1179" i="1"/>
  <c r="G1181" i="1"/>
  <c r="G1181" i="10"/>
  <c r="G1183" i="1"/>
  <c r="G1187" i="1"/>
  <c r="G1191" i="1"/>
  <c r="G1286" i="1"/>
  <c r="G1286" i="10"/>
  <c r="E1177" i="1"/>
  <c r="E1177" i="10"/>
  <c r="E1179" i="1"/>
  <c r="E1179" i="10"/>
  <c r="E888" i="1"/>
  <c r="E532" i="1"/>
  <c r="E464" i="1"/>
  <c r="E719" i="1"/>
  <c r="E719" i="10"/>
  <c r="E1295" i="1"/>
  <c r="G873" i="1"/>
  <c r="E954" i="1"/>
  <c r="E474" i="1"/>
  <c r="E474" i="10"/>
  <c r="G45" i="1"/>
  <c r="G61" i="1"/>
  <c r="G140" i="1"/>
  <c r="G141" i="1"/>
  <c r="G142" i="1"/>
  <c r="G143" i="1"/>
  <c r="G723" i="1"/>
  <c r="G723" i="10"/>
  <c r="G732" i="1"/>
  <c r="G732" i="10"/>
  <c r="G733" i="1"/>
  <c r="G733" i="10"/>
  <c r="G899" i="1"/>
  <c r="G1186" i="1"/>
  <c r="G1186" i="10"/>
  <c r="G1188" i="1"/>
  <c r="G1188" i="10"/>
  <c r="G1190" i="1"/>
  <c r="G1190" i="10"/>
  <c r="G1281" i="1"/>
  <c r="G1289" i="1"/>
  <c r="G1293" i="1"/>
  <c r="G1295" i="1"/>
  <c r="G1282" i="1"/>
  <c r="G1294" i="1"/>
  <c r="D135" i="10"/>
  <c r="D1181" i="10"/>
  <c r="D1723" i="10"/>
  <c r="D1190" i="10"/>
  <c r="D1178" i="10"/>
  <c r="D45" i="10"/>
  <c r="D533" i="10"/>
  <c r="D1724" i="10"/>
  <c r="D137" i="10"/>
  <c r="G883" i="1"/>
  <c r="G881" i="1"/>
  <c r="G881" i="10"/>
  <c r="G879" i="1"/>
  <c r="G877" i="1"/>
  <c r="G877" i="10"/>
  <c r="D1746" i="10"/>
  <c r="D1803" i="10"/>
  <c r="D1878" i="10"/>
  <c r="D1882" i="10"/>
  <c r="D1887" i="10"/>
  <c r="D1794" i="10"/>
  <c r="D1755" i="10"/>
  <c r="D1704" i="10"/>
  <c r="D1694" i="10"/>
  <c r="D1688" i="10"/>
  <c r="D1670" i="10"/>
  <c r="D1568" i="10"/>
  <c r="D1483" i="10"/>
  <c r="D1414" i="10"/>
  <c r="D1226" i="10"/>
  <c r="D1225" i="10"/>
  <c r="D1218" i="10"/>
  <c r="D1217" i="10"/>
  <c r="D1210" i="10"/>
  <c r="D1192" i="10"/>
  <c r="D1114" i="10"/>
  <c r="D1112" i="10"/>
  <c r="D1073" i="10"/>
  <c r="D1039" i="10"/>
  <c r="D971" i="10"/>
  <c r="D965" i="10"/>
  <c r="D959" i="10"/>
  <c r="D957" i="10"/>
  <c r="D835" i="10"/>
  <c r="D795" i="10"/>
  <c r="D793" i="10"/>
  <c r="D787" i="10"/>
  <c r="D785" i="10"/>
  <c r="D747" i="10"/>
  <c r="D744" i="10"/>
  <c r="D739" i="10"/>
  <c r="D736" i="10"/>
  <c r="D665" i="10"/>
  <c r="D664" i="10"/>
  <c r="D658" i="10"/>
  <c r="D656" i="10"/>
  <c r="D650" i="10"/>
  <c r="D631" i="10"/>
  <c r="D561" i="10"/>
  <c r="D560" i="10"/>
  <c r="D556" i="10"/>
  <c r="D553" i="10"/>
  <c r="D548" i="10"/>
  <c r="D535" i="10"/>
  <c r="D389" i="10"/>
  <c r="D387" i="10"/>
  <c r="D381" i="10"/>
  <c r="D379" i="10"/>
  <c r="D353" i="10"/>
  <c r="D345" i="10"/>
  <c r="D272" i="10"/>
  <c r="D93" i="10"/>
  <c r="D51" i="10"/>
  <c r="D1806" i="10"/>
  <c r="D1777" i="10"/>
  <c r="D1209" i="10"/>
  <c r="D1224" i="10"/>
  <c r="D1219" i="10"/>
  <c r="D1183" i="10"/>
  <c r="D895" i="10"/>
  <c r="D961" i="10"/>
  <c r="D956" i="10"/>
  <c r="D852" i="10"/>
  <c r="D796" i="10"/>
  <c r="D786" i="10"/>
  <c r="D750" i="10"/>
  <c r="D742" i="10"/>
  <c r="D737" i="10"/>
  <c r="D734" i="10"/>
  <c r="D545" i="10"/>
  <c r="D390" i="10"/>
  <c r="D388" i="10"/>
  <c r="D380" i="10"/>
  <c r="D378" i="10"/>
  <c r="D354" i="10"/>
  <c r="D352" i="10"/>
  <c r="D346" i="10"/>
  <c r="D344" i="10"/>
  <c r="D255" i="10"/>
  <c r="D97" i="10"/>
  <c r="D92" i="10"/>
  <c r="D1796" i="10"/>
  <c r="D1805" i="10"/>
  <c r="D1793" i="10"/>
  <c r="D1722" i="10"/>
  <c r="D1619" i="10"/>
  <c r="D1346" i="10"/>
  <c r="D1312" i="10"/>
  <c r="D1223" i="10"/>
  <c r="D1179" i="10"/>
  <c r="D1117" i="10"/>
  <c r="D1111" i="10"/>
  <c r="D964" i="10"/>
  <c r="D749" i="10"/>
  <c r="D746" i="10"/>
  <c r="D661" i="10"/>
  <c r="D653" i="10"/>
  <c r="D580" i="10"/>
  <c r="D546" i="10"/>
  <c r="D550" i="10"/>
  <c r="D547" i="10"/>
  <c r="D426" i="10"/>
  <c r="D357" i="10"/>
  <c r="D110" i="10"/>
  <c r="D169" i="10"/>
  <c r="D10" i="10"/>
  <c r="D1457" i="10"/>
  <c r="D132" i="10"/>
  <c r="D11" i="10"/>
  <c r="D460" i="10"/>
  <c r="D127" i="10"/>
  <c r="D124" i="10"/>
  <c r="D882" i="10"/>
  <c r="D126" i="10"/>
  <c r="D119" i="10"/>
  <c r="D28" i="10"/>
  <c r="D374" i="10"/>
  <c r="D36" i="10"/>
  <c r="D473" i="10"/>
  <c r="D474" i="10"/>
  <c r="D465" i="10"/>
  <c r="D538" i="10"/>
  <c r="D1779" i="10"/>
  <c r="D153" i="10"/>
  <c r="D541" i="10"/>
  <c r="D534" i="10"/>
  <c r="D1107" i="10"/>
  <c r="D1182" i="10"/>
  <c r="D1784" i="10"/>
  <c r="D109" i="10"/>
  <c r="D529" i="10"/>
  <c r="D954" i="10"/>
  <c r="D1728" i="10"/>
  <c r="D1788" i="10"/>
  <c r="D1177" i="10"/>
  <c r="D1185" i="10"/>
  <c r="D1727" i="10"/>
  <c r="D138" i="10"/>
  <c r="D1789" i="10"/>
  <c r="D1742" i="10"/>
  <c r="D1798" i="10"/>
  <c r="D1876" i="10"/>
  <c r="D1880" i="10"/>
  <c r="D1885" i="10"/>
  <c r="D1889" i="10"/>
  <c r="D1743" i="10"/>
  <c r="D1692" i="10"/>
  <c r="D1636" i="10"/>
  <c r="D1329" i="10"/>
  <c r="D1222" i="10"/>
  <c r="D1214" i="10"/>
  <c r="D1141" i="10"/>
  <c r="D1110" i="10"/>
  <c r="D962" i="10"/>
  <c r="D920" i="10"/>
  <c r="D799" i="10"/>
  <c r="D791" i="10"/>
  <c r="D767" i="10"/>
  <c r="D743" i="10"/>
  <c r="D735" i="10"/>
  <c r="D662" i="10"/>
  <c r="D654" i="10"/>
  <c r="D597" i="10"/>
  <c r="D552" i="10"/>
  <c r="D531" i="10"/>
  <c r="D443" i="10"/>
  <c r="D385" i="10"/>
  <c r="D377" i="10"/>
  <c r="D355" i="10"/>
  <c r="D349" i="10"/>
  <c r="D347" i="10"/>
  <c r="D341" i="10"/>
  <c r="D306" i="10"/>
  <c r="D114" i="10"/>
  <c r="D101" i="10"/>
  <c r="D62" i="10"/>
  <c r="D56" i="10"/>
  <c r="D24" i="10"/>
  <c r="D15" i="10"/>
  <c r="D1695" i="10"/>
  <c r="D1744" i="10"/>
  <c r="D1800" i="10"/>
  <c r="D1804" i="10"/>
  <c r="D1877" i="10"/>
  <c r="D1881" i="10"/>
  <c r="D1886" i="10"/>
  <c r="D1890" i="10"/>
  <c r="D1801" i="10"/>
  <c r="D1792" i="10"/>
  <c r="D1726" i="10"/>
  <c r="D1725" i="10"/>
  <c r="D1534" i="10"/>
  <c r="D1431" i="10"/>
  <c r="D1380" i="10"/>
  <c r="D1243" i="10"/>
  <c r="D1216" i="10"/>
  <c r="D1176" i="10"/>
  <c r="D1191" i="10"/>
  <c r="D1124" i="10"/>
  <c r="D963" i="10"/>
  <c r="D958" i="10"/>
  <c r="D903" i="10"/>
  <c r="D800" i="10"/>
  <c r="D798" i="10"/>
  <c r="D792" i="10"/>
  <c r="D788" i="10"/>
  <c r="D720" i="10"/>
  <c r="D559" i="10"/>
  <c r="D554" i="10"/>
  <c r="D386" i="10"/>
  <c r="D384" i="10"/>
  <c r="D376" i="10"/>
  <c r="D350" i="10"/>
  <c r="D342" i="10"/>
  <c r="D84" i="10"/>
  <c r="D47" i="10"/>
  <c r="D1783" i="10"/>
  <c r="D1745" i="10"/>
  <c r="D1693" i="10"/>
  <c r="D1585" i="10"/>
  <c r="D1220" i="10"/>
  <c r="D1180" i="10"/>
  <c r="D1212" i="10"/>
  <c r="D1115" i="10"/>
  <c r="D1090" i="10"/>
  <c r="D732" i="10"/>
  <c r="D682" i="10"/>
  <c r="D663" i="10"/>
  <c r="D657" i="10"/>
  <c r="D655" i="10"/>
  <c r="D649" i="10"/>
  <c r="D614" i="10"/>
  <c r="D555" i="10"/>
  <c r="D1918" i="10"/>
  <c r="D1910" i="10"/>
  <c r="D1906" i="10"/>
  <c r="D1898" i="10"/>
  <c r="D1867" i="10"/>
  <c r="D1859" i="10"/>
  <c r="D1855" i="10"/>
  <c r="D1847" i="10"/>
  <c r="D1833" i="10"/>
  <c r="D1825" i="10"/>
  <c r="D1821" i="10"/>
  <c r="D1813" i="10"/>
  <c r="D1685" i="10"/>
  <c r="D1677" i="10"/>
  <c r="D89" i="10"/>
  <c r="D87" i="10"/>
  <c r="D80" i="10"/>
  <c r="D76" i="10"/>
  <c r="D74" i="10"/>
  <c r="D71" i="10"/>
  <c r="G1482" i="1"/>
  <c r="E143" i="1"/>
  <c r="E125" i="1"/>
  <c r="E1290" i="1"/>
  <c r="E1285" i="1"/>
  <c r="E1285" i="10"/>
  <c r="E1281" i="1"/>
  <c r="E1724" i="1"/>
  <c r="E1724" i="10"/>
  <c r="E1737" i="1"/>
  <c r="E1737" i="10"/>
  <c r="E1556" i="10"/>
  <c r="E1790" i="10"/>
  <c r="E543" i="1"/>
  <c r="E543" i="10"/>
  <c r="E534" i="1"/>
  <c r="E466" i="1"/>
  <c r="E409" i="1"/>
  <c r="E374" i="1"/>
  <c r="E374" i="10"/>
  <c r="E723" i="1"/>
  <c r="E200" i="1"/>
  <c r="E201" i="1"/>
  <c r="E201" i="10"/>
  <c r="E535" i="1"/>
  <c r="E1107" i="1"/>
  <c r="E1107" i="10"/>
  <c r="E1511" i="1"/>
  <c r="E1180" i="1"/>
  <c r="E1180" i="10"/>
  <c r="E1175" i="1"/>
  <c r="E901" i="1"/>
  <c r="E899" i="1"/>
  <c r="E729" i="1"/>
  <c r="E729" i="10"/>
  <c r="E727" i="1"/>
  <c r="E725" i="1"/>
  <c r="E725" i="10"/>
  <c r="E465" i="1"/>
  <c r="E462" i="1"/>
  <c r="E1476" i="1"/>
  <c r="D85" i="10"/>
  <c r="D50" i="10"/>
  <c r="D48" i="10"/>
  <c r="G534" i="1"/>
  <c r="G535" i="1"/>
  <c r="G535" i="10"/>
  <c r="G536" i="1"/>
  <c r="G536" i="10"/>
  <c r="G726" i="1"/>
  <c r="G727" i="1"/>
  <c r="G727" i="10"/>
  <c r="G728" i="1"/>
  <c r="G728" i="10"/>
  <c r="G1290" i="1"/>
  <c r="G716" i="1"/>
  <c r="G1500" i="1"/>
  <c r="E152" i="10"/>
  <c r="E473" i="1"/>
  <c r="E558" i="10"/>
  <c r="E717" i="1"/>
  <c r="E717" i="10"/>
  <c r="E469" i="1"/>
  <c r="E469" i="10"/>
  <c r="E468" i="1"/>
  <c r="E92" i="1"/>
  <c r="E92" i="10"/>
  <c r="E894" i="1"/>
  <c r="E877" i="1"/>
  <c r="E1564" i="10"/>
  <c r="E1789" i="1"/>
  <c r="E648" i="1"/>
  <c r="E732" i="1"/>
  <c r="E732" i="10"/>
  <c r="E1216" i="10"/>
  <c r="E742" i="10"/>
  <c r="E1301" i="10"/>
  <c r="E1192" i="10"/>
  <c r="E1755" i="10"/>
  <c r="E167" i="10"/>
  <c r="E463" i="1"/>
  <c r="E1553" i="10"/>
  <c r="E1552" i="10"/>
  <c r="E1558" i="10"/>
  <c r="E1559" i="10"/>
  <c r="E1795" i="10"/>
  <c r="E1280" i="1"/>
  <c r="E55" i="1"/>
  <c r="E55" i="10"/>
  <c r="E238" i="1"/>
  <c r="E238" i="10"/>
  <c r="E546" i="1"/>
  <c r="E546" i="10"/>
  <c r="E153" i="1"/>
  <c r="E153" i="10"/>
  <c r="E733" i="1"/>
  <c r="E1551" i="1"/>
  <c r="E1727" i="1"/>
  <c r="E1727" i="10"/>
  <c r="E1186" i="1"/>
  <c r="G41" i="1"/>
  <c r="G55" i="1"/>
  <c r="G55" i="10"/>
  <c r="G139" i="1"/>
  <c r="G145" i="1"/>
  <c r="G145" i="10"/>
  <c r="G146" i="1"/>
  <c r="G149" i="1"/>
  <c r="G150" i="1"/>
  <c r="G190" i="1"/>
  <c r="G191" i="1"/>
  <c r="G193" i="1"/>
  <c r="G194" i="1"/>
  <c r="G195" i="1"/>
  <c r="G201" i="1"/>
  <c r="G201" i="10"/>
  <c r="G202" i="1"/>
  <c r="G202" i="10"/>
  <c r="G203" i="1"/>
  <c r="G340" i="1"/>
  <c r="G1513" i="1"/>
  <c r="G1514" i="1"/>
  <c r="G1514" i="10"/>
  <c r="G530" i="1"/>
  <c r="G532" i="1"/>
  <c r="G532" i="10"/>
  <c r="G539" i="1"/>
  <c r="G539" i="10"/>
  <c r="G542" i="1"/>
  <c r="G543" i="1"/>
  <c r="G544" i="1"/>
  <c r="G544" i="10"/>
  <c r="G476" i="1"/>
  <c r="G718" i="1"/>
  <c r="G719" i="1"/>
  <c r="G719" i="10"/>
  <c r="G720" i="1"/>
  <c r="G724" i="1"/>
  <c r="G724" i="10"/>
  <c r="G730" i="1"/>
  <c r="G730" i="10"/>
  <c r="G887" i="1"/>
  <c r="G889" i="1"/>
  <c r="G872" i="1"/>
  <c r="G891" i="1"/>
  <c r="G893" i="1"/>
  <c r="G895" i="1"/>
  <c r="G895" i="10"/>
  <c r="G1279" i="1"/>
  <c r="G1283" i="1"/>
  <c r="G1287" i="1"/>
  <c r="G1280" i="1"/>
  <c r="G1284" i="1"/>
  <c r="G1288" i="1"/>
  <c r="G1292" i="1"/>
  <c r="G1363" i="1"/>
  <c r="G1501" i="1"/>
  <c r="G1509" i="1"/>
  <c r="G1510" i="1"/>
  <c r="G1511" i="1"/>
  <c r="G1512" i="1"/>
  <c r="G1512" i="10"/>
  <c r="G1515" i="1"/>
  <c r="G1515" i="10"/>
  <c r="G1687" i="1"/>
  <c r="G1722" i="1"/>
  <c r="G1722" i="10"/>
  <c r="G1726" i="1"/>
  <c r="G1726" i="10"/>
  <c r="G1723" i="1"/>
  <c r="G1723" i="10"/>
  <c r="G1727" i="1"/>
  <c r="G1727" i="10"/>
  <c r="G1737" i="1"/>
  <c r="G1737" i="10"/>
  <c r="G1779" i="1"/>
  <c r="G1779" i="10"/>
  <c r="G1780" i="1"/>
  <c r="G1787" i="1"/>
  <c r="G1787" i="10"/>
  <c r="G1874" i="1"/>
  <c r="E66" i="9"/>
  <c r="E193" i="10"/>
  <c r="E144" i="10"/>
  <c r="E882" i="1"/>
  <c r="E23" i="10"/>
  <c r="E18" i="1"/>
  <c r="E18" i="10"/>
  <c r="G465" i="1"/>
  <c r="E873" i="1"/>
  <c r="E890" i="10"/>
  <c r="E1464" i="1"/>
  <c r="E477" i="1"/>
  <c r="E134" i="1"/>
  <c r="G473" i="1"/>
  <c r="G1470" i="1"/>
  <c r="G884" i="1"/>
  <c r="G1473" i="1"/>
  <c r="G1471" i="1"/>
  <c r="G1469" i="1"/>
  <c r="E871" i="1"/>
  <c r="G477" i="1"/>
  <c r="G477" i="10"/>
  <c r="G1278" i="1"/>
  <c r="E1278" i="1"/>
  <c r="E1277" i="1"/>
  <c r="E954" i="10"/>
  <c r="D1462" i="10"/>
  <c r="D879" i="10"/>
  <c r="G467" i="1"/>
  <c r="G467" i="10"/>
  <c r="E1459" i="1"/>
  <c r="E465" i="10"/>
  <c r="D1466" i="10"/>
  <c r="D871" i="10"/>
  <c r="G468" i="1"/>
  <c r="G468" i="10"/>
  <c r="G466" i="1"/>
  <c r="E1477" i="1"/>
  <c r="E1460" i="1"/>
  <c r="E467" i="1"/>
  <c r="E409" i="10"/>
  <c r="G1477" i="1"/>
  <c r="G1453" i="1"/>
  <c r="G878" i="1"/>
  <c r="G878" i="10"/>
  <c r="G475" i="1"/>
  <c r="G1476" i="1"/>
  <c r="G876" i="1"/>
  <c r="G464" i="1"/>
  <c r="G464" i="10"/>
  <c r="E529" i="1"/>
  <c r="E1500" i="1"/>
  <c r="G1466" i="1"/>
  <c r="G471" i="1"/>
  <c r="G462" i="1"/>
  <c r="E1186" i="10"/>
  <c r="E136" i="1"/>
  <c r="D1278" i="10"/>
  <c r="D9" i="10"/>
  <c r="D131" i="10"/>
  <c r="D120" i="10"/>
  <c r="D118" i="10"/>
  <c r="D128" i="10"/>
  <c r="D1277" i="10"/>
  <c r="G1459" i="1"/>
  <c r="G1460" i="1"/>
  <c r="D1449" i="10"/>
  <c r="D1448" i="10"/>
  <c r="G469" i="9"/>
  <c r="E463" i="10"/>
  <c r="E532" i="10"/>
  <c r="G470" i="9"/>
  <c r="E531" i="10"/>
  <c r="E470" i="10"/>
  <c r="E1182" i="10"/>
  <c r="G409" i="9"/>
  <c r="G471" i="9"/>
  <c r="G720" i="9"/>
  <c r="G784" i="9"/>
  <c r="G784" i="10"/>
  <c r="G888" i="9"/>
  <c r="G888" i="10"/>
  <c r="E1874" i="9"/>
  <c r="E1874" i="10"/>
  <c r="E718" i="9"/>
  <c r="G529" i="9"/>
  <c r="E109" i="10"/>
  <c r="E1279" i="10"/>
  <c r="E721" i="10"/>
  <c r="E461" i="1"/>
  <c r="G1456" i="1"/>
  <c r="G1480" i="1"/>
  <c r="G1480" i="10"/>
  <c r="G882" i="1"/>
  <c r="G882" i="10"/>
  <c r="E36" i="1"/>
  <c r="E462" i="10"/>
  <c r="G1472" i="1"/>
  <c r="E730" i="1"/>
  <c r="E730" i="10"/>
  <c r="G199" i="1"/>
  <c r="G199" i="10"/>
  <c r="G1773" i="1"/>
  <c r="G1773" i="10"/>
  <c r="G885" i="1"/>
  <c r="G885" i="10"/>
  <c r="G461" i="1"/>
  <c r="E1786" i="1"/>
  <c r="E1784" i="1"/>
  <c r="E1801" i="10"/>
  <c r="E1736" i="1"/>
  <c r="E1734" i="1"/>
  <c r="E1734" i="10"/>
  <c r="E1729" i="1"/>
  <c r="E1730" i="1"/>
  <c r="E1730" i="10"/>
  <c r="E1747" i="10"/>
  <c r="E1514" i="1"/>
  <c r="E1480" i="1"/>
  <c r="E1463" i="1"/>
  <c r="E1565" i="10"/>
  <c r="E1512" i="1"/>
  <c r="G1175" i="1"/>
  <c r="G886" i="1"/>
  <c r="E874" i="1"/>
  <c r="E891" i="10"/>
  <c r="E1787" i="1"/>
  <c r="E1804" i="10"/>
  <c r="E1779" i="1"/>
  <c r="E1779" i="10"/>
  <c r="E1796" i="10"/>
  <c r="E1792" i="10"/>
  <c r="E1775" i="1"/>
  <c r="E1735" i="1"/>
  <c r="E1735" i="10"/>
  <c r="E1752" i="10"/>
  <c r="E1311" i="10"/>
  <c r="E1294" i="1"/>
  <c r="E1005" i="1"/>
  <c r="E886" i="1"/>
  <c r="E869" i="1"/>
  <c r="E1090" i="10"/>
  <c r="E897" i="1"/>
  <c r="E880" i="1"/>
  <c r="E852" i="10"/>
  <c r="E784" i="1"/>
  <c r="E716" i="1"/>
  <c r="G188" i="1"/>
  <c r="G192" i="1"/>
  <c r="G192" i="10"/>
  <c r="G196" i="1"/>
  <c r="G196" i="10"/>
  <c r="G13" i="1"/>
  <c r="G13" i="10"/>
  <c r="F53" i="6"/>
  <c r="E196" i="6"/>
  <c r="E183" i="6"/>
  <c r="E103" i="6"/>
  <c r="E90" i="6"/>
  <c r="E111" i="6"/>
  <c r="F313" i="6"/>
  <c r="F300" i="6"/>
  <c r="F287" i="6"/>
  <c r="E175" i="8"/>
  <c r="E210" i="12"/>
  <c r="G178" i="8"/>
  <c r="G213" i="12"/>
  <c r="G217" i="12"/>
  <c r="G182" i="8"/>
  <c r="G195" i="8"/>
  <c r="G195" i="12"/>
  <c r="E528" i="12"/>
  <c r="E67" i="8"/>
  <c r="E66" i="8"/>
  <c r="G46" i="12"/>
  <c r="G215" i="12"/>
  <c r="G28" i="8"/>
  <c r="G572" i="8"/>
  <c r="G542" i="8"/>
  <c r="G524" i="8"/>
  <c r="G709" i="8"/>
  <c r="G692" i="8"/>
  <c r="G677" i="8"/>
  <c r="G27" i="12"/>
  <c r="G178" i="12"/>
  <c r="E116" i="12"/>
  <c r="G180" i="12"/>
  <c r="G226" i="12"/>
  <c r="G220" i="8"/>
  <c r="G222" i="8"/>
  <c r="G222" i="12"/>
  <c r="G394" i="8"/>
  <c r="G354" i="8"/>
  <c r="G516" i="12"/>
  <c r="G507" i="8"/>
  <c r="G507" i="12"/>
  <c r="G366" i="8"/>
  <c r="G366" i="12"/>
  <c r="G658" i="8"/>
  <c r="G658" i="12"/>
  <c r="G626" i="8"/>
  <c r="G609" i="8"/>
  <c r="G434" i="12"/>
  <c r="G473" i="12"/>
  <c r="G500" i="12"/>
  <c r="G530" i="12"/>
  <c r="G535" i="12"/>
  <c r="G539" i="12"/>
  <c r="G545" i="12"/>
  <c r="G547" i="12"/>
  <c r="G549" i="12"/>
  <c r="G558" i="12"/>
  <c r="G610" i="12"/>
  <c r="G620" i="12"/>
  <c r="G627" i="12"/>
  <c r="G629" i="12"/>
  <c r="G637" i="12"/>
  <c r="G639" i="12"/>
  <c r="G643" i="12"/>
  <c r="G665" i="12"/>
  <c r="G688" i="12"/>
  <c r="G690" i="12"/>
  <c r="G694" i="12"/>
  <c r="G19" i="8"/>
  <c r="G123" i="8"/>
  <c r="G123" i="12"/>
  <c r="G506" i="8"/>
  <c r="G589" i="8"/>
  <c r="G589" i="12"/>
  <c r="E659" i="12"/>
  <c r="F598" i="8"/>
  <c r="F598" i="12"/>
  <c r="E615" i="12"/>
  <c r="E598" i="8"/>
  <c r="E182" i="8"/>
  <c r="E50" i="8"/>
  <c r="E50" i="12"/>
  <c r="E217" i="12"/>
  <c r="G85" i="8"/>
  <c r="G65" i="8"/>
  <c r="G394" i="12"/>
  <c r="E48" i="8"/>
  <c r="E48" i="12"/>
  <c r="G506" i="12"/>
  <c r="E21" i="12"/>
  <c r="G68" i="8"/>
  <c r="E68" i="12"/>
  <c r="E675" i="8"/>
  <c r="E692" i="12"/>
  <c r="G184" i="8"/>
  <c r="G184" i="12"/>
  <c r="G254" i="12"/>
  <c r="G169" i="11"/>
  <c r="G26" i="11"/>
  <c r="G172" i="11"/>
  <c r="G172" i="12"/>
  <c r="G175" i="11"/>
  <c r="G175" i="12"/>
  <c r="G38" i="11"/>
  <c r="G200" i="11"/>
  <c r="G211" i="11"/>
  <c r="G176" i="11"/>
  <c r="G228" i="11"/>
  <c r="G228" i="12"/>
  <c r="G340" i="11"/>
  <c r="G432" i="11"/>
  <c r="G491" i="11"/>
  <c r="G491" i="12"/>
  <c r="G573" i="11"/>
  <c r="G573" i="12"/>
  <c r="G593" i="11"/>
  <c r="G661" i="11"/>
  <c r="G661" i="12"/>
  <c r="G677" i="11"/>
  <c r="G662" i="11"/>
  <c r="F693" i="12"/>
  <c r="F607" i="12"/>
  <c r="F205" i="11"/>
  <c r="F209" i="11"/>
  <c r="F211" i="11"/>
  <c r="F214" i="11"/>
  <c r="F332" i="11"/>
  <c r="F334" i="11"/>
  <c r="F336" i="11"/>
  <c r="F528" i="11"/>
  <c r="F532" i="11"/>
  <c r="F536" i="11"/>
  <c r="F538" i="11"/>
  <c r="F596" i="11"/>
  <c r="F614" i="11"/>
  <c r="F602" i="11"/>
  <c r="F622" i="11"/>
  <c r="F605" i="11"/>
  <c r="F674" i="11"/>
  <c r="G617" i="11"/>
  <c r="F573" i="12"/>
  <c r="F166" i="11"/>
  <c r="F169" i="11"/>
  <c r="F78" i="11"/>
  <c r="F200" i="11"/>
  <c r="F206" i="11"/>
  <c r="F208" i="11"/>
  <c r="F225" i="11"/>
  <c r="F333" i="11"/>
  <c r="F335" i="11"/>
  <c r="F529" i="11"/>
  <c r="F531" i="11"/>
  <c r="F533" i="11"/>
  <c r="F535" i="11"/>
  <c r="F537" i="11"/>
  <c r="F539" i="11"/>
  <c r="F550" i="11"/>
  <c r="F662" i="11"/>
  <c r="F667" i="12"/>
  <c r="F709" i="11"/>
  <c r="E105" i="11"/>
  <c r="E105" i="12"/>
  <c r="G603" i="11"/>
  <c r="G603" i="12"/>
  <c r="F534" i="11"/>
  <c r="G615" i="11"/>
  <c r="G615" i="12"/>
  <c r="G622" i="11"/>
  <c r="G642" i="11"/>
  <c r="G635" i="11"/>
  <c r="G618" i="11"/>
  <c r="G601" i="11"/>
  <c r="G601" i="12"/>
  <c r="G671" i="11"/>
  <c r="G666" i="11"/>
  <c r="G672" i="11"/>
  <c r="G673" i="11"/>
  <c r="G674" i="11"/>
  <c r="G693" i="11"/>
  <c r="G693" i="12"/>
  <c r="G686" i="11"/>
  <c r="G686" i="12"/>
  <c r="G692" i="11"/>
  <c r="G302" i="11"/>
  <c r="G302" i="12"/>
  <c r="G341" i="11"/>
  <c r="G341" i="12"/>
  <c r="G343" i="11"/>
  <c r="G343" i="12"/>
  <c r="G349" i="11"/>
  <c r="G349" i="12"/>
  <c r="G376" i="11"/>
  <c r="G414" i="12"/>
  <c r="E183" i="11"/>
  <c r="E218" i="12"/>
  <c r="E529" i="12"/>
  <c r="F225" i="12"/>
  <c r="D164" i="12"/>
  <c r="F686" i="12"/>
  <c r="G675" i="11"/>
  <c r="G641" i="11"/>
  <c r="G624" i="11"/>
  <c r="G607" i="11"/>
  <c r="G607" i="12"/>
  <c r="G301" i="11"/>
  <c r="G268" i="12"/>
  <c r="G355" i="12"/>
  <c r="G332" i="11"/>
  <c r="G332" i="12"/>
  <c r="G360" i="12"/>
  <c r="G337" i="11"/>
  <c r="G337" i="12"/>
  <c r="G362" i="12"/>
  <c r="G339" i="11"/>
  <c r="G339" i="12"/>
  <c r="G351" i="11"/>
  <c r="G628" i="12"/>
  <c r="G611" i="11"/>
  <c r="G631" i="12"/>
  <c r="G614" i="11"/>
  <c r="G617" i="12"/>
  <c r="G600" i="11"/>
  <c r="G638" i="12"/>
  <c r="G621" i="11"/>
  <c r="G640" i="12"/>
  <c r="G623" i="11"/>
  <c r="G660" i="11"/>
  <c r="G660" i="12"/>
  <c r="G685" i="12"/>
  <c r="G668" i="11"/>
  <c r="G361" i="12"/>
  <c r="G338" i="11"/>
  <c r="G33" i="11"/>
  <c r="G465" i="12"/>
  <c r="G453" i="11"/>
  <c r="G453" i="12"/>
  <c r="G550" i="11"/>
  <c r="G557" i="11"/>
  <c r="G557" i="12"/>
  <c r="G541" i="11"/>
  <c r="G541" i="12"/>
  <c r="G626" i="12"/>
  <c r="G609" i="11"/>
  <c r="G592" i="11"/>
  <c r="G598" i="11"/>
  <c r="G633" i="12"/>
  <c r="G616" i="11"/>
  <c r="G636" i="12"/>
  <c r="G619" i="11"/>
  <c r="G622" i="12"/>
  <c r="G605" i="11"/>
  <c r="G635" i="12"/>
  <c r="G681" i="12"/>
  <c r="G664" i="11"/>
  <c r="G687" i="12"/>
  <c r="G670" i="11"/>
  <c r="G684" i="12"/>
  <c r="G680" i="12"/>
  <c r="G374" i="9"/>
  <c r="G1455" i="1"/>
  <c r="G1463" i="1"/>
  <c r="G1463" i="10"/>
  <c r="E1294" i="10"/>
  <c r="G869" i="1"/>
  <c r="E1729" i="10"/>
  <c r="E1736" i="10"/>
  <c r="E784" i="10"/>
  <c r="E897" i="10"/>
  <c r="E1005" i="10"/>
  <c r="E1478" i="1"/>
  <c r="E1461" i="1"/>
  <c r="E130" i="1"/>
  <c r="E1514" i="10"/>
  <c r="F173" i="11"/>
  <c r="G331" i="8"/>
  <c r="G220" i="12"/>
  <c r="G185" i="8"/>
  <c r="G556" i="8"/>
  <c r="G556" i="12"/>
  <c r="G572" i="12"/>
  <c r="G709" i="12"/>
  <c r="G182" i="12"/>
  <c r="G50" i="8"/>
  <c r="G50" i="12"/>
  <c r="G187" i="8"/>
  <c r="G56" i="8"/>
  <c r="G56" i="12"/>
  <c r="E182" i="12"/>
  <c r="G53" i="8"/>
  <c r="G53" i="12"/>
  <c r="G593" i="12"/>
  <c r="G211" i="12"/>
  <c r="G193" i="11"/>
  <c r="G200" i="12"/>
  <c r="G165" i="11"/>
  <c r="G17" i="11"/>
  <c r="G26" i="12"/>
  <c r="E67" i="11"/>
  <c r="F531" i="12"/>
  <c r="F333" i="12"/>
  <c r="F692" i="11"/>
  <c r="F537" i="12"/>
  <c r="F674" i="12"/>
  <c r="F597" i="11"/>
  <c r="F538" i="12"/>
  <c r="F528" i="12"/>
  <c r="F332" i="12"/>
  <c r="G669" i="11"/>
  <c r="G669" i="12"/>
  <c r="G676" i="11"/>
  <c r="G676" i="12"/>
  <c r="G671" i="12"/>
  <c r="G618" i="12"/>
  <c r="G605" i="12"/>
  <c r="G619" i="12"/>
  <c r="G602" i="11"/>
  <c r="G599" i="11"/>
  <c r="G598" i="12"/>
  <c r="G523" i="11"/>
  <c r="G523" i="12"/>
  <c r="G534" i="11"/>
  <c r="G534" i="12"/>
  <c r="G266" i="11"/>
  <c r="G231" i="11"/>
  <c r="G196" i="11"/>
  <c r="G338" i="12"/>
  <c r="G623" i="12"/>
  <c r="G606" i="11"/>
  <c r="G606" i="12"/>
  <c r="G621" i="12"/>
  <c r="G604" i="11"/>
  <c r="G62" i="11"/>
  <c r="G600" i="12"/>
  <c r="G48" i="11"/>
  <c r="G614" i="12"/>
  <c r="G597" i="11"/>
  <c r="G597" i="12"/>
  <c r="G611" i="12"/>
  <c r="G594" i="11"/>
  <c r="G65" i="11"/>
  <c r="G35" i="11"/>
  <c r="E183" i="12"/>
  <c r="E52" i="11"/>
  <c r="G132" i="1"/>
  <c r="G187" i="12"/>
  <c r="G185" i="12"/>
  <c r="G54" i="8"/>
  <c r="G54" i="12"/>
  <c r="G165" i="12"/>
  <c r="F675" i="11"/>
  <c r="E66" i="11"/>
  <c r="E66" i="12"/>
  <c r="G64" i="11"/>
  <c r="E52" i="12"/>
  <c r="E47" i="11"/>
  <c r="G594" i="12"/>
  <c r="G624" i="12"/>
  <c r="G43" i="11"/>
  <c r="G602" i="12"/>
  <c r="G604" i="12"/>
  <c r="G136" i="1"/>
  <c r="G221" i="6"/>
  <c r="G334" i="11"/>
  <c r="G334" i="12"/>
  <c r="G413" i="12"/>
  <c r="G395" i="11"/>
  <c r="G395" i="12"/>
  <c r="H42" i="24"/>
  <c r="G222" i="6"/>
  <c r="G234" i="6"/>
  <c r="E313" i="6"/>
  <c r="E300" i="6"/>
  <c r="E287" i="6"/>
  <c r="G313" i="6"/>
  <c r="G300" i="6"/>
  <c r="G287" i="6"/>
  <c r="E189" i="6"/>
  <c r="F170" i="6"/>
  <c r="E221" i="6"/>
  <c r="F274" i="6"/>
  <c r="F261" i="6"/>
  <c r="F248" i="6"/>
  <c r="F46" i="6"/>
  <c r="F275" i="6"/>
  <c r="F236" i="6"/>
  <c r="F144" i="6"/>
  <c r="F111" i="6"/>
  <c r="F285" i="6"/>
  <c r="F237" i="6"/>
  <c r="F246" i="6"/>
  <c r="F244" i="6"/>
  <c r="F241" i="6"/>
  <c r="F239" i="6"/>
  <c r="F208" i="6"/>
  <c r="G196" i="6"/>
  <c r="G183" i="6"/>
  <c r="F87" i="6"/>
  <c r="G675" i="8"/>
  <c r="G675" i="12"/>
  <c r="G692" i="12"/>
  <c r="E198" i="12"/>
  <c r="F541" i="8"/>
  <c r="F523" i="8"/>
  <c r="F523" i="12"/>
  <c r="F550" i="8"/>
  <c r="F557" i="8"/>
  <c r="F542" i="8"/>
  <c r="F366" i="8"/>
  <c r="F522" i="8"/>
  <c r="F522" i="12"/>
  <c r="F343" i="8"/>
  <c r="F507" i="8"/>
  <c r="F491" i="8"/>
  <c r="F506" i="8"/>
  <c r="F453" i="8"/>
  <c r="F453" i="12"/>
  <c r="F472" i="8"/>
  <c r="E550" i="8"/>
  <c r="E534" i="8"/>
  <c r="E534" i="12"/>
  <c r="E541" i="8"/>
  <c r="E541" i="12"/>
  <c r="E31" i="8"/>
  <c r="F666" i="12"/>
  <c r="F670" i="12"/>
  <c r="G37" i="8"/>
  <c r="F248" i="12"/>
  <c r="F356" i="12"/>
  <c r="F233" i="8"/>
  <c r="F198" i="8"/>
  <c r="F163" i="8"/>
  <c r="G673" i="12"/>
  <c r="G666" i="12"/>
  <c r="G625" i="11"/>
  <c r="G642" i="12"/>
  <c r="G31" i="11"/>
  <c r="E607" i="11"/>
  <c r="E607" i="12"/>
  <c r="E624" i="12"/>
  <c r="F608" i="11"/>
  <c r="G218" i="12"/>
  <c r="G183" i="11"/>
  <c r="G143" i="11"/>
  <c r="F365" i="12"/>
  <c r="F361" i="12"/>
  <c r="F213" i="11"/>
  <c r="F263" i="12"/>
  <c r="F362" i="11"/>
  <c r="F195" i="11"/>
  <c r="F154" i="11"/>
  <c r="F215" i="11"/>
  <c r="F250" i="12"/>
  <c r="F268" i="11"/>
  <c r="F210" i="11"/>
  <c r="F245" i="12"/>
  <c r="F303" i="11"/>
  <c r="F377" i="11"/>
  <c r="F379" i="12"/>
  <c r="F360" i="11"/>
  <c r="F399" i="12"/>
  <c r="F372" i="11"/>
  <c r="F391" i="12"/>
  <c r="F406" i="11"/>
  <c r="F369" i="11"/>
  <c r="F414" i="11"/>
  <c r="F415" i="12"/>
  <c r="F434" i="11"/>
  <c r="F454" i="11"/>
  <c r="F474" i="11"/>
  <c r="F492" i="11"/>
  <c r="F558" i="11"/>
  <c r="F543" i="11"/>
  <c r="F22" i="11"/>
  <c r="F574" i="11"/>
  <c r="F527" i="11"/>
  <c r="F227" i="11"/>
  <c r="F262" i="12"/>
  <c r="F229" i="11"/>
  <c r="F264" i="12"/>
  <c r="F68" i="11"/>
  <c r="F87" i="12"/>
  <c r="G460" i="1"/>
  <c r="F174" i="11"/>
  <c r="F15" i="11"/>
  <c r="F14" i="11"/>
  <c r="F218" i="11"/>
  <c r="F253" i="12"/>
  <c r="F294" i="12"/>
  <c r="F259" i="11"/>
  <c r="F259" i="12"/>
  <c r="F329" i="11"/>
  <c r="F322" i="12"/>
  <c r="F136" i="11"/>
  <c r="F143" i="11"/>
  <c r="F97" i="12"/>
  <c r="F86" i="11"/>
  <c r="F86" i="12"/>
  <c r="F181" i="11"/>
  <c r="F216" i="12"/>
  <c r="F377" i="12"/>
  <c r="F414" i="12"/>
  <c r="F434" i="12"/>
  <c r="F195" i="6"/>
  <c r="E523" i="8"/>
  <c r="F541" i="12"/>
  <c r="F550" i="12"/>
  <c r="E550" i="12"/>
  <c r="F591" i="11"/>
  <c r="F590" i="11"/>
  <c r="G52" i="11"/>
  <c r="G625" i="12"/>
  <c r="G608" i="11"/>
  <c r="F354" i="11"/>
  <c r="F339" i="11"/>
  <c r="F160" i="11"/>
  <c r="F142" i="11"/>
  <c r="F194" i="11"/>
  <c r="F192" i="11"/>
  <c r="F574" i="12"/>
  <c r="F589" i="11"/>
  <c r="F543" i="12"/>
  <c r="F492" i="12"/>
  <c r="F506" i="11"/>
  <c r="F472" i="11"/>
  <c r="F454" i="12"/>
  <c r="F369" i="12"/>
  <c r="F346" i="11"/>
  <c r="F527" i="12"/>
  <c r="F28" i="11"/>
  <c r="F558" i="12"/>
  <c r="F572" i="11"/>
  <c r="F542" i="11"/>
  <c r="F474" i="12"/>
  <c r="F490" i="11"/>
  <c r="F490" i="12"/>
  <c r="F353" i="11"/>
  <c r="F406" i="12"/>
  <c r="F368" i="11"/>
  <c r="F412" i="11"/>
  <c r="F412" i="12"/>
  <c r="F349" i="11"/>
  <c r="F337" i="11"/>
  <c r="F301" i="11"/>
  <c r="F233" i="11"/>
  <c r="F233" i="12"/>
  <c r="F268" i="12"/>
  <c r="F180" i="11"/>
  <c r="F46" i="11"/>
  <c r="F45" i="11"/>
  <c r="F339" i="12"/>
  <c r="F49" i="11"/>
  <c r="F160" i="12"/>
  <c r="F183" i="11"/>
  <c r="F52" i="11"/>
  <c r="F67" i="11"/>
  <c r="F67" i="12"/>
  <c r="F125" i="11"/>
  <c r="F329" i="12"/>
  <c r="G591" i="11"/>
  <c r="G608" i="12"/>
  <c r="G52" i="12"/>
  <c r="G47" i="11"/>
  <c r="F266" i="11"/>
  <c r="F524" i="11"/>
  <c r="F572" i="12"/>
  <c r="F556" i="11"/>
  <c r="F198" i="11"/>
  <c r="F231" i="11"/>
  <c r="F124" i="11"/>
  <c r="F66" i="11"/>
  <c r="G590" i="11"/>
  <c r="G590" i="12"/>
  <c r="F540" i="11"/>
  <c r="E718" i="10"/>
  <c r="E468" i="9"/>
  <c r="E468" i="10"/>
  <c r="E536" i="10"/>
  <c r="E878" i="9"/>
  <c r="E895" i="10"/>
  <c r="E471" i="9"/>
  <c r="E539" i="10"/>
  <c r="E1183" i="10"/>
  <c r="E467" i="9"/>
  <c r="E535" i="10"/>
  <c r="E14" i="10"/>
  <c r="E13" i="9"/>
  <c r="E872" i="9"/>
  <c r="E889" i="10"/>
  <c r="G86" i="11"/>
  <c r="G86" i="12"/>
  <c r="E12" i="9"/>
  <c r="E467" i="10"/>
  <c r="E471" i="10"/>
  <c r="G67" i="11"/>
  <c r="G66" i="11"/>
  <c r="E1463" i="9"/>
  <c r="E1464" i="9"/>
  <c r="E1481" i="10"/>
  <c r="E1477" i="9"/>
  <c r="E1460" i="9"/>
  <c r="E1511" i="10"/>
  <c r="E1454" i="9"/>
  <c r="E1470" i="9"/>
  <c r="E1504" i="10"/>
  <c r="E1451" i="9"/>
  <c r="E135" i="9"/>
  <c r="E136" i="10"/>
  <c r="E1482" i="9"/>
  <c r="E1516" i="10"/>
  <c r="E1475" i="9"/>
  <c r="E1509" i="10"/>
  <c r="E529" i="10"/>
  <c r="E1464" i="10"/>
  <c r="E1280" i="10"/>
  <c r="E873" i="9"/>
  <c r="E873" i="10"/>
  <c r="E45" i="10"/>
  <c r="E1805" i="10"/>
  <c r="E1788" i="1"/>
  <c r="E561" i="10"/>
  <c r="E544" i="1"/>
  <c r="E151" i="1"/>
  <c r="E140" i="1"/>
  <c r="E122" i="1"/>
  <c r="E1453" i="9"/>
  <c r="E1477" i="10"/>
  <c r="E1458" i="9"/>
  <c r="E1482" i="10"/>
  <c r="E1465" i="9"/>
  <c r="E140" i="10"/>
  <c r="E476" i="1"/>
  <c r="E476" i="10"/>
  <c r="E544" i="10"/>
  <c r="E151" i="10"/>
  <c r="G353" i="11"/>
  <c r="G490" i="11"/>
  <c r="G490" i="12"/>
  <c r="G330" i="11"/>
  <c r="G125" i="1"/>
  <c r="G1478" i="1"/>
  <c r="G1478" i="10"/>
  <c r="G1452" i="1"/>
  <c r="G1454" i="1"/>
  <c r="E187" i="1"/>
  <c r="E1772" i="1"/>
  <c r="G36" i="1"/>
  <c r="G1479" i="1"/>
  <c r="E475" i="1"/>
  <c r="E884" i="1"/>
  <c r="G1465" i="1"/>
  <c r="G1783" i="1"/>
  <c r="G1783" i="10"/>
  <c r="F409" i="1"/>
  <c r="F478" i="1"/>
  <c r="F476" i="1"/>
  <c r="F474" i="1"/>
  <c r="F472" i="1"/>
  <c r="F470" i="1"/>
  <c r="F468" i="1"/>
  <c r="F466" i="1"/>
  <c r="E1455" i="1"/>
  <c r="G1724" i="1"/>
  <c r="G1724" i="10"/>
  <c r="G144" i="1"/>
  <c r="G144" i="10"/>
  <c r="G1725" i="1"/>
  <c r="G1725" i="10"/>
  <c r="G1729" i="1"/>
  <c r="G1729" i="10"/>
  <c r="G1734" i="1"/>
  <c r="G1734" i="10"/>
  <c r="G1777" i="1"/>
  <c r="G1777" i="10"/>
  <c r="G1785" i="1"/>
  <c r="G1785" i="10"/>
  <c r="F109" i="1"/>
  <c r="F109" i="10"/>
  <c r="F648" i="1"/>
  <c r="F1734" i="1"/>
  <c r="F1734" i="10"/>
  <c r="F1730" i="1"/>
  <c r="F1730" i="10"/>
  <c r="F1551" i="1"/>
  <c r="F1481" i="1"/>
  <c r="F1479" i="1"/>
  <c r="F1473" i="1"/>
  <c r="F1471" i="1"/>
  <c r="F92" i="1"/>
  <c r="F464" i="1"/>
  <c r="F462" i="1"/>
  <c r="F1363" i="1"/>
  <c r="F1500" i="1"/>
  <c r="F1466" i="1"/>
  <c r="F1735" i="1"/>
  <c r="F1735" i="10"/>
  <c r="F1005" i="1"/>
  <c r="F902" i="1"/>
  <c r="F902" i="10"/>
  <c r="F900" i="1"/>
  <c r="F900" i="10"/>
  <c r="F898" i="1"/>
  <c r="F898" i="10"/>
  <c r="F896" i="1"/>
  <c r="F896" i="10"/>
  <c r="F894" i="1"/>
  <c r="F894" i="10"/>
  <c r="F892" i="1"/>
  <c r="F892" i="10"/>
  <c r="F890" i="1"/>
  <c r="F890" i="10"/>
  <c r="F888" i="1"/>
  <c r="F888" i="10"/>
  <c r="F716" i="1"/>
  <c r="F731" i="1"/>
  <c r="F729" i="1"/>
  <c r="F729" i="10"/>
  <c r="F727" i="1"/>
  <c r="F725" i="1"/>
  <c r="F725" i="10"/>
  <c r="F723" i="1"/>
  <c r="F721" i="1"/>
  <c r="F721" i="10"/>
  <c r="F719" i="1"/>
  <c r="F717" i="1"/>
  <c r="F717" i="10"/>
  <c r="F477" i="1"/>
  <c r="F475" i="1"/>
  <c r="F473" i="1"/>
  <c r="F471" i="1"/>
  <c r="F469" i="1"/>
  <c r="F467" i="1"/>
  <c r="F465" i="1"/>
  <c r="F463" i="1"/>
  <c r="F546" i="1"/>
  <c r="F374" i="1"/>
  <c r="F238" i="1"/>
  <c r="F238" i="10"/>
  <c r="F187" i="1"/>
  <c r="F68" i="1"/>
  <c r="F67" i="1"/>
  <c r="G1462" i="1"/>
  <c r="E187" i="10"/>
  <c r="E135" i="1"/>
  <c r="E135" i="10"/>
  <c r="G1461" i="1"/>
  <c r="G1461" i="10"/>
  <c r="G134" i="1"/>
  <c r="E133" i="1"/>
  <c r="E460" i="1"/>
  <c r="G122" i="1"/>
  <c r="G374" i="1"/>
  <c r="G374" i="10"/>
  <c r="G716" i="9"/>
  <c r="G716" i="10"/>
  <c r="E744" i="10"/>
  <c r="E750" i="10"/>
  <c r="E743" i="10"/>
  <c r="G726" i="9"/>
  <c r="E723" i="10"/>
  <c r="G187" i="9"/>
  <c r="G187" i="10"/>
  <c r="F343" i="11"/>
  <c r="G136" i="9"/>
  <c r="G66" i="9"/>
  <c r="E12" i="1"/>
  <c r="E12" i="10"/>
  <c r="E13" i="10"/>
  <c r="E872" i="10"/>
  <c r="E29" i="10"/>
  <c r="E28" i="1"/>
  <c r="E1474" i="1"/>
  <c r="E1457" i="1"/>
  <c r="E1508" i="10"/>
  <c r="E131" i="1"/>
  <c r="E126" i="1"/>
  <c r="E66" i="1"/>
  <c r="E66" i="10"/>
  <c r="E67" i="10"/>
  <c r="E1458" i="1"/>
  <c r="E1475" i="10"/>
  <c r="E1471" i="1"/>
  <c r="E1505" i="10"/>
  <c r="E1470" i="10"/>
  <c r="E1787" i="10"/>
  <c r="E1453" i="10"/>
  <c r="G128" i="1"/>
  <c r="E1784" i="10"/>
  <c r="E1891" i="10"/>
  <c r="E1887" i="10"/>
  <c r="E1885" i="10"/>
  <c r="E1882" i="10"/>
  <c r="E1878" i="10"/>
  <c r="E1876" i="10"/>
  <c r="E1857" i="10"/>
  <c r="E1788" i="10"/>
  <c r="E1636" i="10"/>
  <c r="E1602" i="10"/>
  <c r="E1554" i="10"/>
  <c r="E1293" i="10"/>
  <c r="E1291" i="10"/>
  <c r="E1286" i="10"/>
  <c r="E1284" i="10"/>
  <c r="E1282" i="10"/>
  <c r="E967" i="10"/>
  <c r="E1288" i="10"/>
  <c r="E1783" i="10"/>
  <c r="E1780" i="10"/>
  <c r="E1778" i="10"/>
  <c r="E1775" i="10"/>
  <c r="E1309" i="10"/>
  <c r="E1191" i="10"/>
  <c r="E1178" i="10"/>
  <c r="E1123" i="10"/>
  <c r="E1121" i="10"/>
  <c r="E1114" i="10"/>
  <c r="E874" i="10"/>
  <c r="E1108" i="10"/>
  <c r="E1039" i="10"/>
  <c r="E988" i="10"/>
  <c r="E903" i="10"/>
  <c r="E495" i="10"/>
  <c r="E900" i="10"/>
  <c r="E1510" i="10"/>
  <c r="E1185" i="10"/>
  <c r="E1414" i="10"/>
  <c r="G148" i="1"/>
  <c r="G148" i="10"/>
  <c r="G124" i="1"/>
  <c r="F1721" i="1"/>
  <c r="F1728" i="1"/>
  <c r="F1728" i="10"/>
  <c r="F1727" i="1"/>
  <c r="F1727" i="10"/>
  <c r="F1726" i="1"/>
  <c r="F1726" i="10"/>
  <c r="F1725" i="1"/>
  <c r="F1725" i="10"/>
  <c r="F1724" i="1"/>
  <c r="F1724" i="10"/>
  <c r="F1723" i="1"/>
  <c r="F1723" i="10"/>
  <c r="F1722" i="1"/>
  <c r="F1722" i="10"/>
  <c r="F1787" i="9"/>
  <c r="F1779" i="9"/>
  <c r="G1467" i="9"/>
  <c r="G1477" i="9"/>
  <c r="E1501" i="10"/>
  <c r="E1467" i="9"/>
  <c r="E1450" i="9"/>
  <c r="E1450" i="10"/>
  <c r="G1475" i="9"/>
  <c r="G1455" i="9"/>
  <c r="G1454" i="9"/>
  <c r="E1295" i="9"/>
  <c r="E1278" i="9"/>
  <c r="E1472" i="9"/>
  <c r="E1506" i="10"/>
  <c r="G1449" i="9"/>
  <c r="E1473" i="9"/>
  <c r="E1507" i="10"/>
  <c r="E1786" i="9"/>
  <c r="E1786" i="10"/>
  <c r="E1803" i="10"/>
  <c r="E1512" i="9"/>
  <c r="E1563" i="10"/>
  <c r="E1397" i="10"/>
  <c r="E1363" i="9"/>
  <c r="E1363" i="10"/>
  <c r="E1295" i="10"/>
  <c r="E1307" i="10"/>
  <c r="E1290" i="9"/>
  <c r="E1290" i="10"/>
  <c r="G1280" i="9"/>
  <c r="G1293" i="9"/>
  <c r="G1468" i="9"/>
  <c r="G1470" i="9"/>
  <c r="G1507" i="9"/>
  <c r="G1510" i="9"/>
  <c r="G1479" i="9"/>
  <c r="G1774" i="9"/>
  <c r="G1788" i="9"/>
  <c r="E1457" i="9"/>
  <c r="E1474" i="10"/>
  <c r="E1292" i="9"/>
  <c r="E1292" i="10"/>
  <c r="E1785" i="9"/>
  <c r="E1785" i="10"/>
  <c r="E1802" i="10"/>
  <c r="E1798" i="10"/>
  <c r="E1781" i="9"/>
  <c r="E1781" i="10"/>
  <c r="E1774" i="9"/>
  <c r="E1774" i="10"/>
  <c r="E1791" i="10"/>
  <c r="E1568" i="10"/>
  <c r="E1551" i="9"/>
  <c r="E1479" i="9"/>
  <c r="E1513" i="10"/>
  <c r="E1483" i="10"/>
  <c r="E1289" i="9"/>
  <c r="E1289" i="10"/>
  <c r="E1306" i="10"/>
  <c r="E1298" i="10"/>
  <c r="E1281" i="9"/>
  <c r="E1281" i="10"/>
  <c r="E1476" i="9"/>
  <c r="G1281" i="9"/>
  <c r="G1285" i="9"/>
  <c r="G1288" i="9"/>
  <c r="G1292" i="9"/>
  <c r="G1295" i="9"/>
  <c r="G1363" i="9"/>
  <c r="G1465" i="9"/>
  <c r="G1503" i="9"/>
  <c r="F1481" i="9"/>
  <c r="F1477" i="9"/>
  <c r="F1473" i="9"/>
  <c r="F1469" i="9"/>
  <c r="F1479" i="9"/>
  <c r="F1475" i="9"/>
  <c r="F1471" i="9"/>
  <c r="F1467" i="9"/>
  <c r="F1516" i="9"/>
  <c r="F1514" i="9"/>
  <c r="F1512" i="9"/>
  <c r="F1510" i="9"/>
  <c r="F1508" i="9"/>
  <c r="F1506" i="9"/>
  <c r="F1504" i="9"/>
  <c r="F1502" i="9"/>
  <c r="F1789" i="9"/>
  <c r="F1785" i="9"/>
  <c r="F1781" i="9"/>
  <c r="F1777" i="9"/>
  <c r="F1773" i="9"/>
  <c r="F1783" i="9"/>
  <c r="F1775" i="9"/>
  <c r="F1363" i="9"/>
  <c r="F1551" i="9"/>
  <c r="F1874" i="9"/>
  <c r="E1721" i="9"/>
  <c r="E1738" i="10"/>
  <c r="G1721" i="9"/>
  <c r="F1294" i="9"/>
  <c r="F1290" i="9"/>
  <c r="F1286" i="9"/>
  <c r="F1282" i="9"/>
  <c r="F1292" i="9"/>
  <c r="F1288" i="9"/>
  <c r="F1284" i="9"/>
  <c r="F1280" i="9"/>
  <c r="E1175" i="9"/>
  <c r="E1175" i="10"/>
  <c r="E1209" i="10"/>
  <c r="G130" i="9"/>
  <c r="G1175" i="9"/>
  <c r="F1209" i="9"/>
  <c r="E121" i="9"/>
  <c r="F1175" i="9"/>
  <c r="E885" i="9"/>
  <c r="E885" i="10"/>
  <c r="E880" i="9"/>
  <c r="E893" i="10"/>
  <c r="E876" i="9"/>
  <c r="G872" i="9"/>
  <c r="E877" i="9"/>
  <c r="E877" i="10"/>
  <c r="E894" i="10"/>
  <c r="E892" i="10"/>
  <c r="E875" i="9"/>
  <c r="E875" i="10"/>
  <c r="G873" i="9"/>
  <c r="G875" i="9"/>
  <c r="G875" i="10"/>
  <c r="G879" i="9"/>
  <c r="G883" i="9"/>
  <c r="E127" i="9"/>
  <c r="G126" i="9"/>
  <c r="E902" i="10"/>
  <c r="E965" i="10"/>
  <c r="E899" i="9"/>
  <c r="E882" i="9"/>
  <c r="E960" i="10"/>
  <c r="G954" i="9"/>
  <c r="E880" i="10"/>
  <c r="E899" i="10"/>
  <c r="G123" i="9"/>
  <c r="E122" i="9"/>
  <c r="E869" i="9"/>
  <c r="E869" i="10"/>
  <c r="G133" i="9"/>
  <c r="E901" i="9"/>
  <c r="E969" i="10"/>
  <c r="E888" i="9"/>
  <c r="E956" i="10"/>
  <c r="E964" i="10"/>
  <c r="E896" i="9"/>
  <c r="F1107" i="9"/>
  <c r="E883" i="9"/>
  <c r="G870" i="9"/>
  <c r="F954" i="9"/>
  <c r="F901" i="9"/>
  <c r="F899" i="9"/>
  <c r="F897" i="9"/>
  <c r="F895" i="9"/>
  <c r="F893" i="9"/>
  <c r="F891" i="9"/>
  <c r="F889" i="9"/>
  <c r="F887" i="9"/>
  <c r="F1005" i="9"/>
  <c r="F733" i="9"/>
  <c r="G124" i="9"/>
  <c r="E126" i="9"/>
  <c r="F731" i="9"/>
  <c r="F727" i="9"/>
  <c r="F723" i="9"/>
  <c r="F719" i="9"/>
  <c r="E648" i="9"/>
  <c r="E648" i="10"/>
  <c r="F648" i="9"/>
  <c r="E473" i="10"/>
  <c r="E665" i="10"/>
  <c r="E461" i="9"/>
  <c r="E478" i="10"/>
  <c r="G478" i="9"/>
  <c r="G461" i="9"/>
  <c r="F478" i="9"/>
  <c r="G135" i="9"/>
  <c r="F340" i="9"/>
  <c r="F1721" i="9"/>
  <c r="F1500" i="9"/>
  <c r="F1464" i="9"/>
  <c r="F1462" i="9"/>
  <c r="F1460" i="9"/>
  <c r="F1458" i="9"/>
  <c r="F1456" i="9"/>
  <c r="F1454" i="9"/>
  <c r="F1452" i="9"/>
  <c r="F1450" i="9"/>
  <c r="F882" i="9"/>
  <c r="F876" i="9"/>
  <c r="F885" i="9"/>
  <c r="F883" i="9"/>
  <c r="F881" i="9"/>
  <c r="F879" i="9"/>
  <c r="F877" i="9"/>
  <c r="F875" i="9"/>
  <c r="F873" i="9"/>
  <c r="F871" i="9"/>
  <c r="F784" i="9"/>
  <c r="F732" i="9"/>
  <c r="F730" i="9"/>
  <c r="F728" i="9"/>
  <c r="F726" i="9"/>
  <c r="F724" i="9"/>
  <c r="F722" i="9"/>
  <c r="F720" i="9"/>
  <c r="F718" i="9"/>
  <c r="F716" i="9"/>
  <c r="F477" i="9"/>
  <c r="F473" i="9"/>
  <c r="F469" i="9"/>
  <c r="F465" i="9"/>
  <c r="F546" i="9"/>
  <c r="F529" i="9"/>
  <c r="F476" i="9"/>
  <c r="F470" i="9"/>
  <c r="F468" i="9"/>
  <c r="F462" i="9"/>
  <c r="F187" i="9"/>
  <c r="F68" i="9"/>
  <c r="F13" i="9"/>
  <c r="F125" i="9"/>
  <c r="E1471" i="10"/>
  <c r="E1454" i="1"/>
  <c r="E1454" i="10"/>
  <c r="E127" i="1"/>
  <c r="E127" i="10"/>
  <c r="E1458" i="10"/>
  <c r="E11" i="1"/>
  <c r="G1450" i="9"/>
  <c r="G1460" i="9"/>
  <c r="E1467" i="10"/>
  <c r="G1458" i="9"/>
  <c r="G134" i="9"/>
  <c r="G134" i="10"/>
  <c r="G1469" i="9"/>
  <c r="E1476" i="10"/>
  <c r="E1459" i="9"/>
  <c r="E1459" i="10"/>
  <c r="E1462" i="9"/>
  <c r="E1462" i="10"/>
  <c r="E1479" i="10"/>
  <c r="F1772" i="9"/>
  <c r="F1468" i="9"/>
  <c r="F1470" i="9"/>
  <c r="F1472" i="9"/>
  <c r="F1474" i="9"/>
  <c r="F1476" i="9"/>
  <c r="F1478" i="9"/>
  <c r="F1480" i="9"/>
  <c r="F1482" i="9"/>
  <c r="G1278" i="9"/>
  <c r="E1551" i="10"/>
  <c r="E1500" i="9"/>
  <c r="G1462" i="9"/>
  <c r="G1476" i="9"/>
  <c r="G1473" i="9"/>
  <c r="G1453" i="9"/>
  <c r="G1451" i="9"/>
  <c r="E1478" i="9"/>
  <c r="E1512" i="10"/>
  <c r="E1456" i="9"/>
  <c r="E1456" i="10"/>
  <c r="E1473" i="10"/>
  <c r="E1455" i="9"/>
  <c r="E1472" i="10"/>
  <c r="G1448" i="9"/>
  <c r="E1721" i="10"/>
  <c r="G886" i="9"/>
  <c r="E882" i="10"/>
  <c r="G132" i="9"/>
  <c r="G122" i="9"/>
  <c r="E876" i="10"/>
  <c r="F886" i="9"/>
  <c r="E883" i="10"/>
  <c r="E132" i="9"/>
  <c r="E879" i="9"/>
  <c r="E896" i="10"/>
  <c r="F870" i="9"/>
  <c r="F872" i="9"/>
  <c r="F874" i="9"/>
  <c r="F878" i="9"/>
  <c r="F880" i="9"/>
  <c r="F884" i="9"/>
  <c r="G119" i="9"/>
  <c r="E888" i="10"/>
  <c r="E871" i="9"/>
  <c r="E901" i="10"/>
  <c r="E884" i="9"/>
  <c r="E461" i="10"/>
  <c r="F1466" i="9"/>
  <c r="F461" i="9"/>
  <c r="E123" i="1"/>
  <c r="E10" i="1"/>
  <c r="E9" i="1"/>
  <c r="G129" i="9"/>
  <c r="E125" i="9"/>
  <c r="E125" i="10"/>
  <c r="G127" i="9"/>
  <c r="E131" i="9"/>
  <c r="E131" i="10"/>
  <c r="E1455" i="10"/>
  <c r="E1461" i="9"/>
  <c r="E1478" i="10"/>
  <c r="G131" i="9"/>
  <c r="G1277" i="9"/>
  <c r="F1463" i="9"/>
  <c r="F1459" i="9"/>
  <c r="F1455" i="9"/>
  <c r="F1451" i="9"/>
  <c r="G1452" i="9"/>
  <c r="G1456" i="9"/>
  <c r="G1459" i="9"/>
  <c r="E1500" i="10"/>
  <c r="E1466" i="9"/>
  <c r="F1465" i="9"/>
  <c r="F1461" i="9"/>
  <c r="F1457" i="9"/>
  <c r="F1453" i="9"/>
  <c r="G869" i="9"/>
  <c r="F869" i="9"/>
  <c r="E884" i="10"/>
  <c r="E120" i="9"/>
  <c r="E871" i="10"/>
  <c r="F133" i="9"/>
  <c r="E128" i="9"/>
  <c r="E128" i="10"/>
  <c r="E879" i="10"/>
  <c r="F1449" i="9"/>
  <c r="G125" i="9"/>
  <c r="G121" i="9"/>
  <c r="E1461" i="10"/>
  <c r="E130" i="9"/>
  <c r="E130" i="10"/>
  <c r="E1449" i="9"/>
  <c r="G128" i="9"/>
  <c r="F460" i="9"/>
  <c r="F1448" i="9"/>
  <c r="G136" i="11"/>
  <c r="G1468" i="1"/>
  <c r="G1449" i="1"/>
  <c r="G118" i="1"/>
  <c r="G1467" i="1"/>
  <c r="G897" i="1"/>
  <c r="G880" i="1"/>
  <c r="G880" i="10"/>
  <c r="F364" i="12"/>
  <c r="F341" i="11"/>
  <c r="F341" i="12"/>
  <c r="G135" i="1"/>
  <c r="G135" i="10"/>
  <c r="G125" i="11"/>
  <c r="G1449" i="10"/>
  <c r="G1448" i="1"/>
  <c r="G1448" i="10"/>
  <c r="G1468" i="10"/>
  <c r="G1451" i="1"/>
  <c r="G1450" i="1"/>
  <c r="G1450" i="10"/>
  <c r="G1467" i="10"/>
  <c r="G897" i="10"/>
  <c r="G124" i="11"/>
  <c r="G1451" i="10"/>
  <c r="G536" i="11"/>
  <c r="G532" i="11"/>
  <c r="G335" i="12"/>
  <c r="G21" i="11"/>
  <c r="G21" i="12"/>
  <c r="G375" i="11"/>
  <c r="G352" i="11"/>
  <c r="G433" i="11"/>
  <c r="G433" i="12"/>
  <c r="G333" i="12"/>
  <c r="G28" i="11"/>
  <c r="G224" i="11"/>
  <c r="G189" i="11"/>
  <c r="G225" i="11"/>
  <c r="G267" i="11"/>
  <c r="G232" i="11"/>
  <c r="G532" i="12"/>
  <c r="G42" i="11"/>
  <c r="G225" i="12"/>
  <c r="G190" i="11"/>
  <c r="G190" i="12"/>
  <c r="G41" i="11"/>
  <c r="G40" i="11"/>
  <c r="G197" i="11"/>
  <c r="G162" i="11"/>
  <c r="G161" i="11"/>
  <c r="G58" i="11"/>
  <c r="E12" i="8"/>
  <c r="E16" i="12"/>
  <c r="E124" i="8"/>
  <c r="E125" i="12"/>
  <c r="E136" i="12"/>
  <c r="G154" i="12"/>
  <c r="G62" i="10"/>
  <c r="G61" i="10"/>
  <c r="G354" i="11"/>
  <c r="E1277" i="9"/>
  <c r="E1277" i="10"/>
  <c r="E1278" i="10"/>
  <c r="E887" i="10"/>
  <c r="E870" i="9"/>
  <c r="E119" i="9"/>
  <c r="E41" i="10"/>
  <c r="E36" i="9"/>
  <c r="G36" i="10"/>
  <c r="G1511" i="10"/>
  <c r="G1283" i="10"/>
  <c r="G889" i="10"/>
  <c r="G542" i="10"/>
  <c r="G149" i="10"/>
  <c r="G1482" i="10"/>
  <c r="G45" i="10"/>
  <c r="G541" i="10"/>
  <c r="G1778" i="10"/>
  <c r="G1551" i="10"/>
  <c r="E731" i="9"/>
  <c r="E133" i="9"/>
  <c r="E133" i="10"/>
  <c r="E722" i="9"/>
  <c r="E124" i="9"/>
  <c r="E124" i="10"/>
  <c r="E726" i="10"/>
  <c r="G151" i="10"/>
  <c r="G1185" i="10"/>
  <c r="F1293" i="10"/>
  <c r="F1289" i="10"/>
  <c r="F1285" i="10"/>
  <c r="F1281" i="10"/>
  <c r="F1505" i="10"/>
  <c r="G1472" i="10"/>
  <c r="G1687" i="10"/>
  <c r="G1284" i="10"/>
  <c r="G1287" i="10"/>
  <c r="G893" i="10"/>
  <c r="G150" i="10"/>
  <c r="G146" i="10"/>
  <c r="G41" i="10"/>
  <c r="G1282" i="10"/>
  <c r="E464" i="10"/>
  <c r="G1786" i="10"/>
  <c r="E198" i="10"/>
  <c r="G890" i="10"/>
  <c r="G1789" i="10"/>
  <c r="E61" i="10"/>
  <c r="E733" i="9"/>
  <c r="G12" i="9"/>
  <c r="G11" i="9"/>
  <c r="G28" i="9"/>
  <c r="F151" i="10"/>
  <c r="F143" i="10"/>
  <c r="F375" i="10"/>
  <c r="F530" i="10"/>
  <c r="F1786" i="10"/>
  <c r="F1780" i="10"/>
  <c r="F1778" i="10"/>
  <c r="F1513" i="10"/>
  <c r="E1460" i="10"/>
  <c r="E129" i="9"/>
  <c r="G118" i="9"/>
  <c r="G460" i="9"/>
  <c r="G460" i="10"/>
  <c r="G124" i="10"/>
  <c r="G128" i="10"/>
  <c r="E1457" i="10"/>
  <c r="F187" i="10"/>
  <c r="F716" i="10"/>
  <c r="F1500" i="10"/>
  <c r="F462" i="10"/>
  <c r="F1473" i="10"/>
  <c r="F1481" i="10"/>
  <c r="F648" i="10"/>
  <c r="F470" i="10"/>
  <c r="F478" i="10"/>
  <c r="G1454" i="10"/>
  <c r="E122" i="10"/>
  <c r="G132" i="10"/>
  <c r="G869" i="10"/>
  <c r="G1455" i="10"/>
  <c r="G886" i="10"/>
  <c r="G461" i="10"/>
  <c r="G1456" i="10"/>
  <c r="G871" i="9"/>
  <c r="G120" i="9"/>
  <c r="G1460" i="10"/>
  <c r="G471" i="10"/>
  <c r="G1476" i="10"/>
  <c r="G1477" i="10"/>
  <c r="G118" i="10"/>
  <c r="F67" i="9"/>
  <c r="F1721" i="10"/>
  <c r="E126" i="10"/>
  <c r="G122" i="10"/>
  <c r="G1462" i="10"/>
  <c r="F68" i="10"/>
  <c r="F465" i="10"/>
  <c r="F469" i="10"/>
  <c r="F473" i="10"/>
  <c r="F477" i="10"/>
  <c r="F719" i="10"/>
  <c r="F723" i="10"/>
  <c r="F727" i="10"/>
  <c r="F731" i="10"/>
  <c r="F1005" i="10"/>
  <c r="F1466" i="10"/>
  <c r="F1363" i="10"/>
  <c r="F1471" i="10"/>
  <c r="F1479" i="10"/>
  <c r="F1551" i="10"/>
  <c r="F468" i="10"/>
  <c r="F476" i="10"/>
  <c r="G1465" i="10"/>
  <c r="G1479" i="10"/>
  <c r="G1452" i="10"/>
  <c r="G125" i="10"/>
  <c r="G136" i="10"/>
  <c r="G1175" i="10"/>
  <c r="G1459" i="10"/>
  <c r="G1469" i="10"/>
  <c r="G1473" i="10"/>
  <c r="G1470" i="10"/>
  <c r="E1789" i="10"/>
  <c r="E1772" i="9"/>
  <c r="E545" i="10"/>
  <c r="E477" i="9"/>
  <c r="E134" i="9"/>
  <c r="E134" i="10"/>
  <c r="E534" i="10"/>
  <c r="E466" i="9"/>
  <c r="G1874" i="10"/>
  <c r="G1780" i="10"/>
  <c r="G1509" i="10"/>
  <c r="G1363" i="10"/>
  <c r="G1288" i="10"/>
  <c r="G1280" i="10"/>
  <c r="G891" i="10"/>
  <c r="G720" i="10"/>
  <c r="G718" i="10"/>
  <c r="G340" i="10"/>
  <c r="G195" i="10"/>
  <c r="G191" i="10"/>
  <c r="G139" i="10"/>
  <c r="G726" i="10"/>
  <c r="E727" i="10"/>
  <c r="G1293" i="10"/>
  <c r="G1281" i="10"/>
  <c r="G899" i="10"/>
  <c r="G143" i="10"/>
  <c r="G141" i="10"/>
  <c r="G1187" i="10"/>
  <c r="G545" i="10"/>
  <c r="G533" i="10"/>
  <c r="G66" i="10"/>
  <c r="G1772" i="10"/>
  <c r="G729" i="10"/>
  <c r="G721" i="10"/>
  <c r="G648" i="10"/>
  <c r="G900" i="10"/>
  <c r="G892" i="10"/>
  <c r="G409" i="10"/>
  <c r="G546" i="10"/>
  <c r="G109" i="10"/>
  <c r="G954" i="10"/>
  <c r="E1465" i="10"/>
  <c r="E878" i="10"/>
  <c r="E1188" i="10"/>
  <c r="E731" i="10"/>
  <c r="E195" i="10"/>
  <c r="E1773" i="10"/>
  <c r="E541" i="10"/>
  <c r="E530" i="10"/>
  <c r="E138" i="10"/>
  <c r="E194" i="10"/>
  <c r="G153" i="10"/>
  <c r="G1285" i="10"/>
  <c r="G1788" i="10"/>
  <c r="E1782" i="10"/>
  <c r="G1884" i="10"/>
  <c r="G1799" i="10"/>
  <c r="F340" i="10"/>
  <c r="F535" i="10"/>
  <c r="F475" i="9"/>
  <c r="F471" i="9"/>
  <c r="G462" i="10"/>
  <c r="G1466" i="10"/>
  <c r="G876" i="10"/>
  <c r="G475" i="10"/>
  <c r="G1453" i="10"/>
  <c r="G466" i="10"/>
  <c r="G1278" i="10"/>
  <c r="G1471" i="10"/>
  <c r="G884" i="10"/>
  <c r="G473" i="10"/>
  <c r="G465" i="10"/>
  <c r="G1510" i="10"/>
  <c r="G1501" i="10"/>
  <c r="G1292" i="10"/>
  <c r="G1279" i="10"/>
  <c r="G872" i="10"/>
  <c r="G887" i="10"/>
  <c r="G476" i="10"/>
  <c r="G543" i="10"/>
  <c r="G530" i="10"/>
  <c r="G1513" i="10"/>
  <c r="G203" i="10"/>
  <c r="G194" i="10"/>
  <c r="G190" i="10"/>
  <c r="G1500" i="10"/>
  <c r="G1290" i="10"/>
  <c r="G534" i="10"/>
  <c r="G879" i="10"/>
  <c r="G883" i="10"/>
  <c r="G1294" i="10"/>
  <c r="G1295" i="10"/>
  <c r="G1289" i="10"/>
  <c r="G142" i="10"/>
  <c r="G140" i="10"/>
  <c r="G873" i="10"/>
  <c r="G1183" i="10"/>
  <c r="G1179" i="10"/>
  <c r="G1721" i="10"/>
  <c r="G1507" i="10"/>
  <c r="G1505" i="10"/>
  <c r="G1503" i="10"/>
  <c r="G1178" i="10"/>
  <c r="E722" i="10"/>
  <c r="G67" i="10"/>
  <c r="G529" i="10"/>
  <c r="G871" i="10"/>
  <c r="G725" i="10"/>
  <c r="G717" i="10"/>
  <c r="G238" i="10"/>
  <c r="G469" i="10"/>
  <c r="G92" i="10"/>
  <c r="G1209" i="10"/>
  <c r="G478" i="10"/>
  <c r="E1181" i="10"/>
  <c r="E192" i="10"/>
  <c r="E1376" i="10"/>
  <c r="G14" i="10"/>
  <c r="G197" i="10"/>
  <c r="G375" i="10"/>
  <c r="G472" i="10"/>
  <c r="G540" i="10"/>
  <c r="G1653" i="10"/>
  <c r="G1774" i="10"/>
  <c r="G1781" i="10"/>
  <c r="G1782" i="10"/>
  <c r="F467" i="9"/>
  <c r="F463" i="9"/>
  <c r="F533" i="10"/>
  <c r="F531" i="10"/>
  <c r="F733" i="10"/>
  <c r="F732" i="10"/>
  <c r="F724" i="10"/>
  <c r="F784" i="10"/>
  <c r="F884" i="10"/>
  <c r="F882" i="10"/>
  <c r="F880" i="10"/>
  <c r="F878" i="10"/>
  <c r="F876" i="10"/>
  <c r="F874" i="10"/>
  <c r="F872" i="10"/>
  <c r="F870" i="10"/>
  <c r="F1482" i="10"/>
  <c r="F1508" i="10"/>
  <c r="F1789" i="10"/>
  <c r="F1787" i="10"/>
  <c r="F1785" i="10"/>
  <c r="F1784" i="10"/>
  <c r="F1783" i="10"/>
  <c r="F1782" i="10"/>
  <c r="F1781" i="10"/>
  <c r="F1779" i="10"/>
  <c r="F1777" i="10"/>
  <c r="F1776" i="10"/>
  <c r="F1775" i="10"/>
  <c r="F1774" i="10"/>
  <c r="F1773" i="10"/>
  <c r="F1738" i="10"/>
  <c r="F18" i="9"/>
  <c r="F56" i="10"/>
  <c r="F62" i="10"/>
  <c r="F84" i="10"/>
  <c r="F92" i="9"/>
  <c r="F150" i="9"/>
  <c r="F146" i="9"/>
  <c r="F142" i="9"/>
  <c r="F138" i="9"/>
  <c r="F1295" i="9"/>
  <c r="F728" i="10"/>
  <c r="F720" i="10"/>
  <c r="F901" i="10"/>
  <c r="F899" i="10"/>
  <c r="F897" i="10"/>
  <c r="F895" i="10"/>
  <c r="F893" i="10"/>
  <c r="F891" i="10"/>
  <c r="F889" i="10"/>
  <c r="F887" i="10"/>
  <c r="F1294" i="10"/>
  <c r="F1292" i="10"/>
  <c r="F1290" i="10"/>
  <c r="F1288" i="10"/>
  <c r="F1286" i="10"/>
  <c r="F1284" i="10"/>
  <c r="F1282" i="10"/>
  <c r="F1280" i="10"/>
  <c r="F1516" i="10"/>
  <c r="F1474" i="10"/>
  <c r="F30" i="9"/>
  <c r="F45" i="9"/>
  <c r="F55" i="9"/>
  <c r="F61" i="9"/>
  <c r="F153" i="9"/>
  <c r="F149" i="9"/>
  <c r="F145" i="9"/>
  <c r="F141" i="9"/>
  <c r="F137" i="9"/>
  <c r="F152" i="9"/>
  <c r="F148" i="9"/>
  <c r="F144" i="9"/>
  <c r="F140" i="9"/>
  <c r="F542" i="9"/>
  <c r="F542" i="10"/>
  <c r="F540" i="9"/>
  <c r="F534" i="9"/>
  <c r="F532" i="9"/>
  <c r="F409" i="9"/>
  <c r="E1463" i="10"/>
  <c r="E132" i="1"/>
  <c r="E132" i="10"/>
  <c r="E886" i="10"/>
  <c r="E1480" i="10"/>
  <c r="F67" i="10"/>
  <c r="F66" i="1"/>
  <c r="F546" i="10"/>
  <c r="F529" i="1"/>
  <c r="E1468" i="1"/>
  <c r="E1502" i="10"/>
  <c r="E540" i="10"/>
  <c r="E472" i="1"/>
  <c r="G1508" i="10"/>
  <c r="G1474" i="1"/>
  <c r="F1470" i="10"/>
  <c r="F1453" i="1"/>
  <c r="F1453" i="10"/>
  <c r="F1472" i="10"/>
  <c r="F1455" i="1"/>
  <c r="F1455" i="10"/>
  <c r="E870" i="10"/>
  <c r="E119" i="1"/>
  <c r="E119" i="10"/>
  <c r="E1687" i="10"/>
  <c r="E1466" i="1"/>
  <c r="E1503" i="10"/>
  <c r="E1469" i="1"/>
  <c r="F1478" i="10"/>
  <c r="F1461" i="1"/>
  <c r="F1461" i="10"/>
  <c r="F1480" i="10"/>
  <c r="F1463" i="1"/>
  <c r="F1463" i="10"/>
  <c r="F871" i="1"/>
  <c r="F871" i="10"/>
  <c r="F873" i="1"/>
  <c r="F873" i="10"/>
  <c r="F875" i="1"/>
  <c r="F875" i="10"/>
  <c r="F877" i="1"/>
  <c r="F877" i="10"/>
  <c r="F879" i="1"/>
  <c r="F879" i="10"/>
  <c r="F881" i="1"/>
  <c r="F881" i="10"/>
  <c r="F883" i="1"/>
  <c r="F883" i="10"/>
  <c r="F885" i="1"/>
  <c r="F885" i="10"/>
  <c r="F1449" i="1"/>
  <c r="F1454" i="1"/>
  <c r="F1454" i="10"/>
  <c r="F1456" i="1"/>
  <c r="F1456" i="10"/>
  <c r="F1462" i="1"/>
  <c r="F1462" i="10"/>
  <c r="F1464" i="1"/>
  <c r="F1464" i="10"/>
  <c r="G1277" i="1"/>
  <c r="G1277" i="10"/>
  <c r="E477" i="10"/>
  <c r="G1481" i="1"/>
  <c r="G1475" i="1"/>
  <c r="G874" i="1"/>
  <c r="G874" i="10"/>
  <c r="G121" i="1"/>
  <c r="G121" i="10"/>
  <c r="G870" i="1"/>
  <c r="G870" i="10"/>
  <c r="G474" i="1"/>
  <c r="G474" i="10"/>
  <c r="E143" i="10"/>
  <c r="G23" i="1"/>
  <c r="G30" i="1"/>
  <c r="G137" i="1"/>
  <c r="G138" i="1"/>
  <c r="G147" i="1"/>
  <c r="G189" i="1"/>
  <c r="G189" i="10"/>
  <c r="G200" i="1"/>
  <c r="G531" i="1"/>
  <c r="G538" i="1"/>
  <c r="G1784" i="1"/>
  <c r="G1559" i="10"/>
  <c r="F1514" i="10"/>
  <c r="F1512" i="10"/>
  <c r="F1506" i="10"/>
  <c r="F1504" i="10"/>
  <c r="G123" i="1"/>
  <c r="G123" i="10"/>
  <c r="G1291" i="1"/>
  <c r="G1291" i="10"/>
  <c r="F13" i="1"/>
  <c r="F23" i="1"/>
  <c r="F29" i="1"/>
  <c r="F41" i="1"/>
  <c r="F136" i="1"/>
  <c r="F203" i="1"/>
  <c r="F199" i="1"/>
  <c r="F195" i="1"/>
  <c r="F191" i="1"/>
  <c r="F730" i="1"/>
  <c r="F726" i="1"/>
  <c r="F722" i="1"/>
  <c r="F718" i="1"/>
  <c r="F954" i="1"/>
  <c r="F1107" i="1"/>
  <c r="F1107" i="10"/>
  <c r="F1209" i="1"/>
  <c r="F1191" i="1"/>
  <c r="F1191" i="10"/>
  <c r="F1190" i="1"/>
  <c r="F1189" i="1"/>
  <c r="F1189" i="10"/>
  <c r="F1188" i="1"/>
  <c r="F1188" i="10"/>
  <c r="F1187" i="1"/>
  <c r="F1187" i="10"/>
  <c r="F1186" i="1"/>
  <c r="F1185" i="1"/>
  <c r="F1185" i="10"/>
  <c r="F1184" i="1"/>
  <c r="F1183" i="1"/>
  <c r="F1183" i="10"/>
  <c r="F1182" i="1"/>
  <c r="F1181" i="1"/>
  <c r="F1181" i="10"/>
  <c r="F1180" i="1"/>
  <c r="F1179" i="1"/>
  <c r="F1179" i="10"/>
  <c r="F1178" i="1"/>
  <c r="F1177" i="1"/>
  <c r="F1177" i="10"/>
  <c r="F1176" i="1"/>
  <c r="F1295" i="1"/>
  <c r="F1465" i="1"/>
  <c r="F1465" i="10"/>
  <c r="F1457" i="1"/>
  <c r="F1457" i="10"/>
  <c r="F1772" i="1"/>
  <c r="F1772" i="10"/>
  <c r="F1511" i="1"/>
  <c r="F1510" i="1"/>
  <c r="F1509" i="1"/>
  <c r="F1503" i="1"/>
  <c r="F1502" i="1"/>
  <c r="F1501" i="1"/>
  <c r="F1874" i="1"/>
  <c r="F1874" i="10"/>
  <c r="E716" i="9"/>
  <c r="E733" i="10"/>
  <c r="E36" i="10"/>
  <c r="E28" i="9"/>
  <c r="G10" i="9"/>
  <c r="G9" i="9"/>
  <c r="G1929" i="9"/>
  <c r="F464" i="9"/>
  <c r="F472" i="9"/>
  <c r="F122" i="9"/>
  <c r="F130" i="9"/>
  <c r="F119" i="9"/>
  <c r="F127" i="9"/>
  <c r="F136" i="9"/>
  <c r="F29" i="9"/>
  <c r="F1278" i="9"/>
  <c r="F124" i="9"/>
  <c r="F132" i="9"/>
  <c r="F12" i="9"/>
  <c r="F532" i="10"/>
  <c r="F137" i="10"/>
  <c r="F140" i="10"/>
  <c r="F142" i="10"/>
  <c r="F145" i="10"/>
  <c r="F148" i="10"/>
  <c r="F150" i="10"/>
  <c r="F153" i="10"/>
  <c r="F30" i="10"/>
  <c r="F471" i="10"/>
  <c r="F463" i="10"/>
  <c r="F374" i="9"/>
  <c r="F466" i="9"/>
  <c r="F474" i="9"/>
  <c r="F126" i="9"/>
  <c r="F134" i="9"/>
  <c r="F123" i="9"/>
  <c r="F131" i="9"/>
  <c r="F61" i="10"/>
  <c r="F45" i="10"/>
  <c r="F36" i="9"/>
  <c r="F120" i="9"/>
  <c r="F128" i="9"/>
  <c r="F534" i="10"/>
  <c r="F540" i="10"/>
  <c r="F138" i="10"/>
  <c r="F141" i="10"/>
  <c r="F144" i="10"/>
  <c r="F146" i="10"/>
  <c r="F149" i="10"/>
  <c r="F152" i="10"/>
  <c r="F55" i="10"/>
  <c r="E466" i="10"/>
  <c r="E123" i="9"/>
  <c r="E123" i="10"/>
  <c r="E1772" i="10"/>
  <c r="E1448" i="9"/>
  <c r="E118" i="9"/>
  <c r="F409" i="10"/>
  <c r="F66" i="9"/>
  <c r="F92" i="10"/>
  <c r="F475" i="10"/>
  <c r="F467" i="10"/>
  <c r="F1475" i="1"/>
  <c r="F1509" i="10"/>
  <c r="F1467" i="1"/>
  <c r="F1501" i="10"/>
  <c r="F1469" i="1"/>
  <c r="F1503" i="10"/>
  <c r="F1510" i="10"/>
  <c r="F1476" i="1"/>
  <c r="F1176" i="10"/>
  <c r="F1178" i="10"/>
  <c r="F1180" i="10"/>
  <c r="F123" i="1"/>
  <c r="F1182" i="10"/>
  <c r="F125" i="1"/>
  <c r="F125" i="10"/>
  <c r="F1184" i="10"/>
  <c r="F1186" i="10"/>
  <c r="F1190" i="10"/>
  <c r="F133" i="1"/>
  <c r="F133" i="10"/>
  <c r="F1209" i="10"/>
  <c r="F1175" i="1"/>
  <c r="F1175" i="10"/>
  <c r="F954" i="10"/>
  <c r="F886" i="1"/>
  <c r="F722" i="10"/>
  <c r="F124" i="1"/>
  <c r="F124" i="10"/>
  <c r="F730" i="10"/>
  <c r="F132" i="1"/>
  <c r="F132" i="10"/>
  <c r="F195" i="10"/>
  <c r="F126" i="1"/>
  <c r="F126" i="10"/>
  <c r="F203" i="10"/>
  <c r="F134" i="1"/>
  <c r="F134" i="10"/>
  <c r="F41" i="10"/>
  <c r="F36" i="1"/>
  <c r="F36" i="10"/>
  <c r="F23" i="10"/>
  <c r="F18" i="1"/>
  <c r="F18" i="10"/>
  <c r="G538" i="10"/>
  <c r="G470" i="1"/>
  <c r="G200" i="10"/>
  <c r="G131" i="1"/>
  <c r="G131" i="10"/>
  <c r="G147" i="10"/>
  <c r="G129" i="1"/>
  <c r="G129" i="10"/>
  <c r="G137" i="10"/>
  <c r="G119" i="1"/>
  <c r="G119" i="10"/>
  <c r="G23" i="10"/>
  <c r="G18" i="1"/>
  <c r="G1481" i="10"/>
  <c r="G1464" i="1"/>
  <c r="F131" i="1"/>
  <c r="F131" i="10"/>
  <c r="E1451" i="1"/>
  <c r="E1468" i="10"/>
  <c r="F1502" i="10"/>
  <c r="F1468" i="1"/>
  <c r="F1477" i="1"/>
  <c r="F1511" i="10"/>
  <c r="F1295" i="10"/>
  <c r="F1278" i="1"/>
  <c r="F718" i="10"/>
  <c r="F726" i="10"/>
  <c r="F191" i="10"/>
  <c r="F122" i="1"/>
  <c r="F122" i="10"/>
  <c r="F199" i="10"/>
  <c r="F130" i="1"/>
  <c r="F130" i="10"/>
  <c r="F136" i="10"/>
  <c r="F135" i="1"/>
  <c r="F29" i="10"/>
  <c r="F28" i="1"/>
  <c r="F13" i="10"/>
  <c r="F12" i="1"/>
  <c r="G1784" i="10"/>
  <c r="G130" i="1"/>
  <c r="G130" i="10"/>
  <c r="G531" i="10"/>
  <c r="G463" i="1"/>
  <c r="G463" i="10"/>
  <c r="G138" i="10"/>
  <c r="G120" i="1"/>
  <c r="G120" i="10"/>
  <c r="G30" i="10"/>
  <c r="G29" i="1"/>
  <c r="G1458" i="1"/>
  <c r="G1458" i="10"/>
  <c r="G1475" i="10"/>
  <c r="F1449" i="10"/>
  <c r="F1448" i="1"/>
  <c r="F1448" i="10"/>
  <c r="E1452" i="1"/>
  <c r="E1469" i="10"/>
  <c r="E1449" i="1"/>
  <c r="E1466" i="10"/>
  <c r="G1457" i="1"/>
  <c r="G1474" i="10"/>
  <c r="E472" i="10"/>
  <c r="E129" i="1"/>
  <c r="E129" i="10"/>
  <c r="F529" i="10"/>
  <c r="F461" i="1"/>
  <c r="G1929" i="10"/>
  <c r="G1927" i="9"/>
  <c r="G1925" i="9"/>
  <c r="E28" i="10"/>
  <c r="E11" i="9"/>
  <c r="E716" i="10"/>
  <c r="E460" i="9"/>
  <c r="E460" i="10"/>
  <c r="F474" i="10"/>
  <c r="F466" i="10"/>
  <c r="F374" i="10"/>
  <c r="F66" i="10"/>
  <c r="F1277" i="9"/>
  <c r="F28" i="9"/>
  <c r="F135" i="9"/>
  <c r="F118" i="9"/>
  <c r="F129" i="9"/>
  <c r="F472" i="10"/>
  <c r="F121" i="9"/>
  <c r="F464" i="10"/>
  <c r="F135" i="10"/>
  <c r="F123" i="10"/>
  <c r="G29" i="10"/>
  <c r="G28" i="1"/>
  <c r="G28" i="10"/>
  <c r="F12" i="10"/>
  <c r="F11" i="1"/>
  <c r="F1477" i="10"/>
  <c r="F1460" i="1"/>
  <c r="E120" i="1"/>
  <c r="E120" i="10"/>
  <c r="E1451" i="10"/>
  <c r="G1464" i="10"/>
  <c r="G133" i="1"/>
  <c r="G133" i="10"/>
  <c r="G18" i="10"/>
  <c r="G12" i="1"/>
  <c r="G470" i="10"/>
  <c r="G127" i="1"/>
  <c r="G127" i="10"/>
  <c r="F886" i="10"/>
  <c r="F869" i="1"/>
  <c r="F869" i="10"/>
  <c r="F1476" i="10"/>
  <c r="F1459" i="1"/>
  <c r="F461" i="10"/>
  <c r="F460" i="1"/>
  <c r="F460" i="10"/>
  <c r="G1457" i="10"/>
  <c r="G126" i="1"/>
  <c r="G126" i="10"/>
  <c r="E1448" i="1"/>
  <c r="E1448" i="10"/>
  <c r="E1449" i="10"/>
  <c r="E118" i="1"/>
  <c r="E118" i="10"/>
  <c r="E121" i="1"/>
  <c r="E121" i="10"/>
  <c r="E1452" i="10"/>
  <c r="F1278" i="10"/>
  <c r="F1277" i="1"/>
  <c r="F1277" i="10"/>
  <c r="F1451" i="1"/>
  <c r="F1468" i="10"/>
  <c r="F1469" i="10"/>
  <c r="F1452" i="1"/>
  <c r="F1467" i="10"/>
  <c r="F1450" i="1"/>
  <c r="F1475" i="10"/>
  <c r="F1458" i="1"/>
  <c r="E10" i="9"/>
  <c r="E10" i="10"/>
  <c r="E11" i="10"/>
  <c r="E9" i="9"/>
  <c r="E9" i="10"/>
  <c r="F11" i="9"/>
  <c r="F28" i="10"/>
  <c r="G12" i="10"/>
  <c r="G11" i="1"/>
  <c r="F1460" i="10"/>
  <c r="F129" i="1"/>
  <c r="F129" i="10"/>
  <c r="F11" i="10"/>
  <c r="F9" i="1"/>
  <c r="F10" i="1"/>
  <c r="F118" i="1"/>
  <c r="F118" i="10"/>
  <c r="F1458" i="10"/>
  <c r="F127" i="1"/>
  <c r="F127" i="10"/>
  <c r="F1450" i="10"/>
  <c r="F119" i="1"/>
  <c r="F119" i="10"/>
  <c r="F1452" i="10"/>
  <c r="F121" i="1"/>
  <c r="F121" i="10"/>
  <c r="F1451" i="10"/>
  <c r="F120" i="1"/>
  <c r="F120" i="10"/>
  <c r="F1459" i="10"/>
  <c r="F128" i="1"/>
  <c r="F128" i="10"/>
  <c r="F9" i="10"/>
  <c r="F9" i="9"/>
  <c r="F10" i="9"/>
  <c r="G11" i="10"/>
  <c r="G10" i="1"/>
  <c r="G10" i="10"/>
  <c r="G9" i="1"/>
  <c r="F1932" i="9"/>
  <c r="F10" i="10"/>
  <c r="G9" i="10"/>
  <c r="G1928" i="1"/>
  <c r="F1932" i="10"/>
  <c r="F1930" i="9"/>
  <c r="G1927" i="1"/>
  <c r="G1928" i="10"/>
  <c r="F1930" i="10"/>
  <c r="F1925" i="9"/>
  <c r="G1925" i="1"/>
  <c r="G1925" i="10"/>
  <c r="G1927" i="10"/>
  <c r="F1925" i="10"/>
  <c r="G61" i="11"/>
  <c r="G347" i="12"/>
  <c r="E592" i="11"/>
  <c r="E592" i="12"/>
  <c r="E609" i="12"/>
  <c r="G331" i="11"/>
  <c r="G331" i="12"/>
  <c r="G354" i="12"/>
  <c r="E591" i="11"/>
  <c r="E591" i="12"/>
  <c r="E608" i="12"/>
  <c r="E42" i="11"/>
  <c r="E598" i="12"/>
  <c r="G45" i="12"/>
  <c r="G44" i="11"/>
  <c r="G612" i="12"/>
  <c r="G595" i="11"/>
  <c r="G60" i="11"/>
  <c r="G59" i="11"/>
  <c r="G677" i="12"/>
  <c r="E625" i="12"/>
  <c r="E674" i="12"/>
  <c r="E672" i="12"/>
  <c r="E671" i="12"/>
  <c r="E670" i="12"/>
  <c r="E667" i="12"/>
  <c r="E666" i="12"/>
  <c r="E642" i="12"/>
  <c r="E626" i="12"/>
  <c r="F621" i="12"/>
  <c r="F619" i="12"/>
  <c r="F615" i="12"/>
  <c r="F612" i="12"/>
  <c r="E343" i="12"/>
  <c r="E491" i="12"/>
  <c r="E376" i="12"/>
  <c r="E350" i="12"/>
  <c r="E346" i="12"/>
  <c r="E336" i="12"/>
  <c r="E335" i="12"/>
  <c r="E334" i="12"/>
  <c r="E333" i="12"/>
  <c r="E195" i="12"/>
  <c r="G70" i="12"/>
  <c r="G72" i="12"/>
  <c r="G74" i="12"/>
  <c r="G104" i="12"/>
  <c r="G38" i="12"/>
  <c r="G234" i="12"/>
  <c r="G236" i="12"/>
  <c r="G238" i="12"/>
  <c r="G240" i="12"/>
  <c r="G242" i="12"/>
  <c r="G528" i="12"/>
  <c r="G599" i="12"/>
  <c r="G662" i="12"/>
  <c r="G664" i="12"/>
  <c r="G668" i="12"/>
  <c r="G670" i="12"/>
  <c r="G689" i="12"/>
  <c r="G674" i="12"/>
  <c r="G301" i="12"/>
  <c r="E594" i="12"/>
  <c r="E163" i="12"/>
  <c r="F604" i="12"/>
  <c r="F659" i="12"/>
  <c r="E669" i="12"/>
  <c r="F609" i="12"/>
  <c r="F671" i="12"/>
  <c r="F668" i="12"/>
  <c r="F635" i="12"/>
  <c r="E605" i="12"/>
  <c r="E573" i="12"/>
  <c r="E539" i="12"/>
  <c r="E173" i="12"/>
  <c r="E171" i="12"/>
  <c r="G613" i="11"/>
  <c r="G20" i="12"/>
  <c r="G23" i="12"/>
  <c r="G531" i="12"/>
  <c r="G552" i="12"/>
  <c r="E184" i="6"/>
  <c r="G46" i="6"/>
  <c r="F38" i="6"/>
  <c r="E169" i="6"/>
  <c r="E170" i="6"/>
  <c r="F156" i="6"/>
  <c r="G169" i="6"/>
  <c r="G170" i="6"/>
  <c r="F93" i="6"/>
  <c r="F80" i="6"/>
  <c r="F117" i="6"/>
  <c r="F98" i="6"/>
  <c r="F85" i="6"/>
  <c r="E38" i="6"/>
  <c r="F19" i="6"/>
  <c r="F18" i="6"/>
  <c r="F17" i="6"/>
  <c r="F16" i="6"/>
  <c r="G93" i="6"/>
  <c r="G80" i="6"/>
  <c r="F169" i="6"/>
  <c r="F184" i="6"/>
  <c r="G208" i="6"/>
  <c r="G195" i="6"/>
  <c r="F189" i="6"/>
  <c r="E98" i="6"/>
  <c r="E85" i="6"/>
  <c r="E208" i="6"/>
  <c r="E195" i="6"/>
  <c r="E262" i="6"/>
  <c r="E249" i="6"/>
  <c r="E236" i="6"/>
  <c r="E235" i="6"/>
  <c r="E117" i="6"/>
  <c r="E104" i="6"/>
  <c r="E91" i="6"/>
  <c r="G19" i="6"/>
  <c r="G18" i="6"/>
  <c r="G17" i="6"/>
  <c r="G16" i="6"/>
  <c r="G78" i="6"/>
  <c r="F183" i="6"/>
  <c r="E36" i="6"/>
  <c r="F34" i="6"/>
  <c r="F30" i="6"/>
  <c r="F29" i="6"/>
  <c r="F28" i="6"/>
  <c r="F23" i="6"/>
  <c r="F22" i="6"/>
  <c r="F21" i="6"/>
  <c r="E19" i="6"/>
  <c r="E18" i="6"/>
  <c r="E17" i="6"/>
  <c r="E16" i="6"/>
  <c r="F41" i="6"/>
  <c r="F35" i="6"/>
  <c r="G54" i="6"/>
  <c r="G41" i="6"/>
  <c r="E46" i="6"/>
  <c r="F78" i="6"/>
  <c r="F52" i="6"/>
  <c r="F20" i="6"/>
  <c r="F37" i="6"/>
  <c r="F36" i="6"/>
  <c r="F40" i="6"/>
  <c r="F39" i="6"/>
  <c r="E54" i="6"/>
  <c r="F15" i="6"/>
  <c r="F14" i="6"/>
  <c r="F13" i="6"/>
  <c r="F12" i="6"/>
  <c r="F11" i="6"/>
  <c r="E66" i="6"/>
  <c r="E40" i="6"/>
  <c r="E39" i="6"/>
  <c r="E34" i="6"/>
  <c r="E30" i="6"/>
  <c r="E29" i="6"/>
  <c r="E28" i="6"/>
  <c r="E23" i="6"/>
  <c r="E22" i="6"/>
  <c r="E21" i="6"/>
  <c r="E20" i="6"/>
  <c r="E15" i="6"/>
  <c r="E14" i="6"/>
  <c r="E13" i="6"/>
  <c r="E12" i="6"/>
  <c r="E11" i="6"/>
  <c r="G23" i="6"/>
  <c r="G22" i="6"/>
  <c r="G21" i="6"/>
  <c r="G20" i="6"/>
  <c r="G15" i="6"/>
  <c r="G14" i="6"/>
  <c r="G13" i="6"/>
  <c r="G12" i="6"/>
  <c r="G11" i="6"/>
  <c r="G34" i="6"/>
  <c r="G36" i="6"/>
  <c r="G37" i="6"/>
  <c r="G30" i="6"/>
  <c r="G29" i="6"/>
  <c r="G28" i="6"/>
  <c r="G35" i="6"/>
  <c r="F105" i="6"/>
  <c r="G117" i="6"/>
  <c r="G104" i="6"/>
  <c r="G91" i="6"/>
  <c r="G98" i="6"/>
  <c r="G85" i="6"/>
  <c r="G105" i="6"/>
  <c r="G92" i="6"/>
  <c r="G79" i="6"/>
  <c r="G33" i="6"/>
  <c r="G103" i="6"/>
  <c r="G90" i="6"/>
  <c r="G38" i="6"/>
  <c r="E105" i="6"/>
  <c r="E92" i="6"/>
  <c r="E79" i="6"/>
  <c r="F118" i="6"/>
  <c r="G592" i="8"/>
  <c r="G592" i="12"/>
  <c r="G609" i="12"/>
  <c r="E197" i="8"/>
  <c r="E162" i="8"/>
  <c r="E161" i="8"/>
  <c r="E232" i="12"/>
  <c r="G42" i="12"/>
  <c r="F675" i="8"/>
  <c r="F675" i="12"/>
  <c r="F692" i="12"/>
  <c r="G28" i="12"/>
  <c r="G591" i="12"/>
  <c r="G183" i="12"/>
  <c r="G641" i="8"/>
  <c r="G641" i="12"/>
  <c r="E67" i="12"/>
  <c r="G550" i="12"/>
  <c r="G616" i="12"/>
  <c r="F709" i="12"/>
  <c r="G169" i="12"/>
  <c r="G85" i="12"/>
  <c r="G174" i="12"/>
  <c r="E676" i="12"/>
  <c r="E374" i="8"/>
  <c r="E104" i="12"/>
  <c r="E593" i="8"/>
  <c r="E593" i="12"/>
  <c r="E610" i="12"/>
  <c r="E193" i="8"/>
  <c r="E193" i="12"/>
  <c r="E228" i="12"/>
  <c r="E170" i="8"/>
  <c r="E27" i="8"/>
  <c r="E27" i="12"/>
  <c r="E205" i="12"/>
  <c r="E344" i="12"/>
  <c r="E215" i="12"/>
  <c r="E60" i="8"/>
  <c r="G67" i="8"/>
  <c r="G66" i="8"/>
  <c r="G32" i="8"/>
  <c r="G188" i="8"/>
  <c r="G199" i="8"/>
  <c r="G164" i="8"/>
  <c r="G42" i="8"/>
  <c r="E668" i="12"/>
  <c r="E126" i="12"/>
  <c r="E199" i="12"/>
  <c r="G171" i="12"/>
  <c r="G177" i="12"/>
  <c r="F366" i="12"/>
  <c r="G66" i="12"/>
  <c r="F542" i="12"/>
  <c r="F374" i="8"/>
  <c r="F491" i="12"/>
  <c r="F507" i="12"/>
  <c r="F524" i="8"/>
  <c r="F557" i="12"/>
  <c r="F534" i="8"/>
  <c r="G65" i="12"/>
  <c r="E266" i="8"/>
  <c r="E301" i="12"/>
  <c r="E220" i="12"/>
  <c r="E185" i="8"/>
  <c r="E603" i="8"/>
  <c r="E603" i="12"/>
  <c r="E620" i="12"/>
  <c r="E613" i="12"/>
  <c r="E596" i="8"/>
  <c r="E596" i="12"/>
  <c r="E542" i="12"/>
  <c r="E524" i="8"/>
  <c r="E227" i="12"/>
  <c r="E192" i="8"/>
  <c r="E192" i="12"/>
  <c r="E223" i="12"/>
  <c r="E188" i="8"/>
  <c r="E186" i="8"/>
  <c r="E221" i="12"/>
  <c r="E49" i="8"/>
  <c r="E181" i="12"/>
  <c r="E179" i="8"/>
  <c r="E43" i="8"/>
  <c r="E214" i="12"/>
  <c r="E178" i="8"/>
  <c r="E213" i="12"/>
  <c r="E176" i="8"/>
  <c r="E211" i="12"/>
  <c r="E209" i="12"/>
  <c r="E174" i="8"/>
  <c r="E170" i="12"/>
  <c r="G173" i="12"/>
  <c r="G33" i="8"/>
  <c r="G33" i="12"/>
  <c r="G61" i="12"/>
  <c r="E65" i="8"/>
  <c r="E65" i="12"/>
  <c r="E85" i="12"/>
  <c r="E254" i="12"/>
  <c r="E219" i="8"/>
  <c r="E606" i="8"/>
  <c r="E623" i="12"/>
  <c r="E595" i="8"/>
  <c r="E595" i="12"/>
  <c r="E612" i="12"/>
  <c r="E194" i="8"/>
  <c r="E194" i="12"/>
  <c r="E229" i="12"/>
  <c r="E226" i="12"/>
  <c r="E191" i="8"/>
  <c r="E187" i="12"/>
  <c r="E56" i="8"/>
  <c r="E56" i="12"/>
  <c r="E204" i="12"/>
  <c r="E169" i="8"/>
  <c r="E26" i="8"/>
  <c r="G227" i="12"/>
  <c r="G192" i="8"/>
  <c r="G192" i="12"/>
  <c r="F85" i="8"/>
  <c r="E664" i="12"/>
  <c r="E208" i="12"/>
  <c r="E206" i="12"/>
  <c r="E225" i="12"/>
  <c r="E599" i="12"/>
  <c r="E524" i="12"/>
  <c r="E663" i="12"/>
  <c r="E38" i="12"/>
  <c r="E62" i="8"/>
  <c r="E62" i="12"/>
  <c r="F229" i="8"/>
  <c r="F215" i="8"/>
  <c r="F180" i="8"/>
  <c r="F214" i="8"/>
  <c r="F204" i="8"/>
  <c r="F204" i="12"/>
  <c r="F201" i="8"/>
  <c r="G68" i="12"/>
  <c r="G43" i="8"/>
  <c r="G43" i="12"/>
  <c r="G76" i="12"/>
  <c r="G78" i="8"/>
  <c r="G78" i="12"/>
  <c r="G63" i="8"/>
  <c r="G160" i="8"/>
  <c r="G329" i="8"/>
  <c r="G329" i="12"/>
  <c r="G353" i="8"/>
  <c r="G353" i="12"/>
  <c r="G36" i="8"/>
  <c r="G34" i="8"/>
  <c r="G64" i="8"/>
  <c r="G368" i="8"/>
  <c r="G330" i="8"/>
  <c r="G330" i="12"/>
  <c r="G432" i="8"/>
  <c r="G522" i="8"/>
  <c r="G522" i="12"/>
  <c r="G536" i="8"/>
  <c r="G61" i="8"/>
  <c r="G537" i="8"/>
  <c r="G537" i="12"/>
  <c r="G553" i="12"/>
  <c r="G672" i="8"/>
  <c r="G672" i="12"/>
  <c r="F254" i="12"/>
  <c r="F219" i="8"/>
  <c r="F220" i="8"/>
  <c r="F176" i="8"/>
  <c r="E124" i="12"/>
  <c r="E665" i="12"/>
  <c r="E675" i="12"/>
  <c r="E662" i="12"/>
  <c r="F142" i="8"/>
  <c r="F142" i="12"/>
  <c r="F232" i="8"/>
  <c r="F224" i="8"/>
  <c r="F669" i="8"/>
  <c r="F664" i="8"/>
  <c r="F663" i="8"/>
  <c r="F662" i="8"/>
  <c r="F625" i="8"/>
  <c r="F618" i="8"/>
  <c r="F622" i="8"/>
  <c r="F620" i="8"/>
  <c r="F602" i="8"/>
  <c r="F600" i="8"/>
  <c r="F616" i="8"/>
  <c r="F614" i="8"/>
  <c r="F614" i="12"/>
  <c r="F613" i="8"/>
  <c r="F595" i="8"/>
  <c r="F594" i="8"/>
  <c r="F610" i="8"/>
  <c r="F539" i="8"/>
  <c r="E35" i="8"/>
  <c r="F230" i="8"/>
  <c r="F228" i="8"/>
  <c r="F227" i="8"/>
  <c r="F191" i="8"/>
  <c r="F190" i="8"/>
  <c r="F223" i="8"/>
  <c r="F187" i="8"/>
  <c r="F221" i="8"/>
  <c r="F218" i="8"/>
  <c r="F181" i="8"/>
  <c r="F181" i="12"/>
  <c r="F213" i="8"/>
  <c r="F212" i="8"/>
  <c r="F210" i="8"/>
  <c r="F209" i="8"/>
  <c r="F209" i="12"/>
  <c r="F207" i="8"/>
  <c r="F206" i="8"/>
  <c r="F206" i="12"/>
  <c r="F205" i="8"/>
  <c r="F203" i="8"/>
  <c r="F202" i="8"/>
  <c r="F200" i="8"/>
  <c r="F165" i="8"/>
  <c r="F199" i="8"/>
  <c r="F136" i="8"/>
  <c r="G136" i="8"/>
  <c r="G143" i="8"/>
  <c r="G143" i="12"/>
  <c r="G267" i="8"/>
  <c r="G259" i="8"/>
  <c r="G294" i="12"/>
  <c r="G49" i="12"/>
  <c r="G80" i="12"/>
  <c r="G82" i="12"/>
  <c r="G84" i="12"/>
  <c r="G97" i="12"/>
  <c r="G207" i="12"/>
  <c r="G210" i="12"/>
  <c r="G214" i="12"/>
  <c r="G216" i="12"/>
  <c r="G244" i="12"/>
  <c r="G246" i="12"/>
  <c r="G252" i="12"/>
  <c r="G363" i="12"/>
  <c r="G365" i="12"/>
  <c r="G369" i="12"/>
  <c r="G371" i="12"/>
  <c r="G373" i="12"/>
  <c r="G527" i="12"/>
  <c r="G529" i="12"/>
  <c r="G533" i="12"/>
  <c r="G526" i="12"/>
  <c r="G613" i="12"/>
  <c r="G634" i="12"/>
  <c r="F217" i="8"/>
  <c r="F345" i="8"/>
  <c r="E36" i="8"/>
  <c r="E340" i="12"/>
  <c r="E354" i="12"/>
  <c r="G348" i="12"/>
  <c r="F394" i="8"/>
  <c r="F344" i="8"/>
  <c r="F344" i="12"/>
  <c r="F340" i="8"/>
  <c r="G376" i="8"/>
  <c r="G376" i="12"/>
  <c r="F343" i="12"/>
  <c r="E347" i="12"/>
  <c r="E61" i="8"/>
  <c r="E338" i="12"/>
  <c r="E33" i="8"/>
  <c r="E33" i="12"/>
  <c r="E337" i="12"/>
  <c r="E32" i="8"/>
  <c r="E30" i="8"/>
  <c r="E29" i="8"/>
  <c r="G31" i="8"/>
  <c r="G336" i="12"/>
  <c r="G48" i="8"/>
  <c r="G344" i="12"/>
  <c r="F33" i="8"/>
  <c r="G60" i="8"/>
  <c r="G346" i="12"/>
  <c r="G64" i="12"/>
  <c r="G340" i="12"/>
  <c r="E348" i="12"/>
  <c r="E433" i="12"/>
  <c r="F433" i="8"/>
  <c r="F349" i="8"/>
  <c r="F348" i="8"/>
  <c r="F347" i="8"/>
  <c r="F346" i="8"/>
  <c r="E331" i="12"/>
  <c r="F337" i="8"/>
  <c r="G350" i="12"/>
  <c r="F194" i="8"/>
  <c r="F229" i="12"/>
  <c r="F215" i="12"/>
  <c r="F179" i="8"/>
  <c r="F214" i="12"/>
  <c r="F169" i="8"/>
  <c r="F167" i="8"/>
  <c r="F202" i="12"/>
  <c r="F200" i="12"/>
  <c r="F178" i="8"/>
  <c r="F175" i="8"/>
  <c r="F210" i="12"/>
  <c r="F174" i="8"/>
  <c r="F174" i="12"/>
  <c r="F171" i="8"/>
  <c r="F170" i="8"/>
  <c r="F205" i="12"/>
  <c r="E601" i="11"/>
  <c r="E601" i="12"/>
  <c r="E618" i="12"/>
  <c r="E64" i="11"/>
  <c r="E619" i="12"/>
  <c r="E602" i="11"/>
  <c r="E602" i="12"/>
  <c r="E37" i="11"/>
  <c r="E614" i="12"/>
  <c r="E597" i="11"/>
  <c r="E597" i="12"/>
  <c r="E590" i="11"/>
  <c r="E590" i="12"/>
  <c r="E28" i="11"/>
  <c r="F535" i="12"/>
  <c r="F556" i="12"/>
  <c r="F301" i="12"/>
  <c r="F143" i="12"/>
  <c r="F116" i="12"/>
  <c r="F660" i="11"/>
  <c r="F672" i="11"/>
  <c r="F673" i="12"/>
  <c r="F589" i="12"/>
  <c r="F540" i="12"/>
  <c r="F22" i="12"/>
  <c r="F506" i="12"/>
  <c r="F374" i="12"/>
  <c r="F472" i="12"/>
  <c r="F35" i="11"/>
  <c r="F452" i="11"/>
  <c r="F413" i="12"/>
  <c r="F351" i="11"/>
  <c r="F432" i="11"/>
  <c r="F395" i="11"/>
  <c r="F362" i="12"/>
  <c r="F376" i="12"/>
  <c r="F353" i="12"/>
  <c r="F347" i="12"/>
  <c r="F226" i="11"/>
  <c r="F303" i="12"/>
  <c r="F208" i="12"/>
  <c r="F171" i="11"/>
  <c r="F203" i="11"/>
  <c r="F267" i="12"/>
  <c r="F232" i="11"/>
  <c r="F197" i="11"/>
  <c r="F190" i="11"/>
  <c r="F60" i="11"/>
  <c r="F26" i="11"/>
  <c r="F266" i="12"/>
  <c r="F179" i="11"/>
  <c r="F43" i="11"/>
  <c r="F154" i="12"/>
  <c r="F70" i="12"/>
  <c r="F81" i="12"/>
  <c r="F73" i="12"/>
  <c r="F68" i="12"/>
  <c r="F196" i="11"/>
  <c r="F162" i="11"/>
  <c r="F337" i="12"/>
  <c r="F345" i="11"/>
  <c r="F330" i="11"/>
  <c r="F368" i="12"/>
  <c r="F526" i="11"/>
  <c r="F372" i="12"/>
  <c r="F360" i="12"/>
  <c r="F178" i="11"/>
  <c r="G35" i="12"/>
  <c r="G193" i="12"/>
  <c r="G63" i="11"/>
  <c r="G63" i="12"/>
  <c r="F173" i="12"/>
  <c r="F533" i="12"/>
  <c r="F529" i="12"/>
  <c r="F78" i="12"/>
  <c r="F532" i="12"/>
  <c r="F336" i="12"/>
  <c r="F176" i="11"/>
  <c r="F211" i="12"/>
  <c r="F170" i="11"/>
  <c r="E43" i="11"/>
  <c r="E179" i="12"/>
  <c r="F85" i="11"/>
  <c r="F104" i="12"/>
  <c r="E523" i="12"/>
  <c r="E169" i="12"/>
  <c r="E26" i="11"/>
  <c r="E26" i="12"/>
  <c r="E35" i="11"/>
  <c r="E174" i="12"/>
  <c r="E172" i="11"/>
  <c r="E207" i="12"/>
  <c r="F231" i="12"/>
  <c r="F66" i="12"/>
  <c r="F163" i="11"/>
  <c r="F198" i="12"/>
  <c r="F13" i="11"/>
  <c r="F349" i="12"/>
  <c r="F331" i="11"/>
  <c r="F354" i="12"/>
  <c r="F224" i="11"/>
  <c r="F232" i="12"/>
  <c r="F394" i="11"/>
  <c r="F175" i="11"/>
  <c r="G17" i="12"/>
  <c r="G16" i="11"/>
  <c r="F534" i="12"/>
  <c r="F335" i="12"/>
  <c r="F21" i="11"/>
  <c r="F165" i="11"/>
  <c r="F536" i="12"/>
  <c r="F334" i="12"/>
  <c r="F179" i="12"/>
  <c r="G176" i="12"/>
  <c r="G37" i="11"/>
  <c r="G37" i="12"/>
  <c r="F47" i="11"/>
  <c r="E162" i="11"/>
  <c r="E197" i="12"/>
  <c r="G198" i="11"/>
  <c r="G233" i="12"/>
  <c r="E36" i="11"/>
  <c r="E36" i="12"/>
  <c r="E175" i="12"/>
  <c r="E15" i="11"/>
  <c r="E164" i="12"/>
  <c r="G167" i="11"/>
  <c r="E180" i="12"/>
  <c r="E46" i="11"/>
  <c r="E190" i="12"/>
  <c r="E349" i="12"/>
  <c r="E63" i="11"/>
  <c r="E191" i="12"/>
  <c r="E61" i="11"/>
  <c r="E61" i="12"/>
  <c r="E19" i="11"/>
  <c r="F134" i="12"/>
  <c r="F126" i="11"/>
  <c r="F199" i="12"/>
  <c r="F167" i="11"/>
  <c r="F207" i="11"/>
  <c r="F228" i="11"/>
  <c r="F338" i="11"/>
  <c r="F340" i="11"/>
  <c r="F342" i="11"/>
  <c r="F348" i="11"/>
  <c r="F350" i="11"/>
  <c r="F141" i="12"/>
  <c r="F137" i="12"/>
  <c r="F133" i="12"/>
  <c r="F128" i="12"/>
  <c r="F84" i="12"/>
  <c r="F77" i="12"/>
  <c r="F72" i="12"/>
  <c r="F139" i="12"/>
  <c r="F132" i="12"/>
  <c r="F127" i="12"/>
  <c r="F93" i="12"/>
  <c r="F252" i="12"/>
  <c r="G67" i="12"/>
  <c r="E60" i="11"/>
  <c r="E59" i="11"/>
  <c r="E59" i="12"/>
  <c r="G596" i="11"/>
  <c r="G596" i="12"/>
  <c r="G36" i="11"/>
  <c r="G595" i="12"/>
  <c r="G32" i="11"/>
  <c r="G30" i="11"/>
  <c r="F104" i="6"/>
  <c r="F91" i="6"/>
  <c r="F92" i="6"/>
  <c r="F79" i="6"/>
  <c r="F33" i="6"/>
  <c r="E10" i="6"/>
  <c r="G65" i="6"/>
  <c r="G52" i="6"/>
  <c r="F10" i="6"/>
  <c r="F314" i="6"/>
  <c r="E33" i="6"/>
  <c r="G10" i="6"/>
  <c r="G315" i="6"/>
  <c r="G314" i="6"/>
  <c r="E41" i="6"/>
  <c r="E65" i="6"/>
  <c r="E52" i="6"/>
  <c r="G15" i="8"/>
  <c r="G164" i="12"/>
  <c r="E28" i="8"/>
  <c r="E28" i="12"/>
  <c r="G36" i="12"/>
  <c r="G345" i="8"/>
  <c r="G345" i="12"/>
  <c r="E63" i="8"/>
  <c r="E59" i="8"/>
  <c r="E19" i="8"/>
  <c r="G536" i="12"/>
  <c r="E58" i="8"/>
  <c r="G188" i="12"/>
  <c r="G57" i="8"/>
  <c r="G57" i="12"/>
  <c r="G199" i="12"/>
  <c r="E63" i="12"/>
  <c r="E374" i="12"/>
  <c r="E351" i="8"/>
  <c r="E351" i="12"/>
  <c r="F27" i="8"/>
  <c r="F36" i="8"/>
  <c r="G224" i="8"/>
  <c r="G259" i="12"/>
  <c r="F125" i="8"/>
  <c r="F136" i="12"/>
  <c r="F183" i="8"/>
  <c r="F218" i="12"/>
  <c r="F56" i="8"/>
  <c r="F187" i="12"/>
  <c r="F192" i="8"/>
  <c r="F227" i="12"/>
  <c r="F195" i="8"/>
  <c r="F230" i="12"/>
  <c r="F594" i="12"/>
  <c r="F616" i="12"/>
  <c r="F599" i="8"/>
  <c r="F608" i="8"/>
  <c r="F625" i="12"/>
  <c r="F663" i="12"/>
  <c r="F37" i="8"/>
  <c r="F184" i="8"/>
  <c r="F219" i="12"/>
  <c r="G62" i="8"/>
  <c r="G62" i="12"/>
  <c r="G142" i="8"/>
  <c r="G142" i="12"/>
  <c r="G160" i="12"/>
  <c r="E64" i="8"/>
  <c r="E64" i="12"/>
  <c r="E176" i="12"/>
  <c r="E37" i="8"/>
  <c r="E37" i="12"/>
  <c r="E178" i="12"/>
  <c r="E42" i="8"/>
  <c r="E49" i="12"/>
  <c r="E47" i="8"/>
  <c r="E266" i="12"/>
  <c r="E231" i="8"/>
  <c r="F351" i="8"/>
  <c r="G41" i="8"/>
  <c r="F31" i="8"/>
  <c r="F35" i="8"/>
  <c r="F35" i="12"/>
  <c r="F42" i="8"/>
  <c r="F177" i="8"/>
  <c r="F613" i="12"/>
  <c r="F596" i="8"/>
  <c r="F602" i="12"/>
  <c r="F605" i="8"/>
  <c r="F622" i="12"/>
  <c r="F189" i="8"/>
  <c r="F166" i="8"/>
  <c r="F201" i="12"/>
  <c r="E55" i="8"/>
  <c r="E55" i="12"/>
  <c r="E186" i="12"/>
  <c r="E43" i="12"/>
  <c r="F539" i="12"/>
  <c r="F669" i="12"/>
  <c r="E606" i="12"/>
  <c r="F213" i="12"/>
  <c r="F17" i="8"/>
  <c r="F24" i="8"/>
  <c r="F43" i="8"/>
  <c r="G368" i="12"/>
  <c r="E34" i="8"/>
  <c r="E18" i="8"/>
  <c r="E11" i="8"/>
  <c r="E10" i="8"/>
  <c r="G232" i="8"/>
  <c r="G267" i="12"/>
  <c r="G125" i="8"/>
  <c r="G136" i="12"/>
  <c r="F164" i="8"/>
  <c r="F168" i="8"/>
  <c r="F172" i="8"/>
  <c r="F49" i="8"/>
  <c r="F221" i="12"/>
  <c r="F186" i="8"/>
  <c r="F188" i="8"/>
  <c r="F223" i="12"/>
  <c r="F193" i="8"/>
  <c r="F593" i="8"/>
  <c r="F610" i="12"/>
  <c r="F595" i="12"/>
  <c r="F597" i="8"/>
  <c r="F600" i="12"/>
  <c r="F603" i="8"/>
  <c r="F620" i="12"/>
  <c r="F601" i="8"/>
  <c r="F618" i="12"/>
  <c r="F662" i="12"/>
  <c r="F197" i="8"/>
  <c r="F197" i="12"/>
  <c r="F185" i="8"/>
  <c r="F220" i="12"/>
  <c r="G374" i="8"/>
  <c r="G375" i="8"/>
  <c r="G432" i="12"/>
  <c r="F664" i="12"/>
  <c r="F65" i="8"/>
  <c r="E219" i="12"/>
  <c r="E184" i="8"/>
  <c r="G266" i="8"/>
  <c r="E57" i="8"/>
  <c r="E57" i="12"/>
  <c r="E188" i="12"/>
  <c r="E54" i="8"/>
  <c r="E54" i="12"/>
  <c r="E185" i="12"/>
  <c r="F524" i="12"/>
  <c r="F217" i="12"/>
  <c r="F182" i="8"/>
  <c r="F375" i="8"/>
  <c r="F48" i="8"/>
  <c r="F433" i="12"/>
  <c r="F34" i="8"/>
  <c r="F41" i="8"/>
  <c r="F60" i="8"/>
  <c r="F346" i="12"/>
  <c r="F62" i="8"/>
  <c r="F61" i="8"/>
  <c r="G60" i="12"/>
  <c r="G59" i="8"/>
  <c r="G59" i="12"/>
  <c r="G47" i="8"/>
  <c r="G48" i="12"/>
  <c r="G30" i="8"/>
  <c r="G29" i="8"/>
  <c r="G18" i="8"/>
  <c r="G31" i="12"/>
  <c r="F194" i="12"/>
  <c r="F64" i="8"/>
  <c r="F26" i="8"/>
  <c r="F169" i="12"/>
  <c r="F46" i="8"/>
  <c r="F180" i="12"/>
  <c r="F672" i="12"/>
  <c r="F660" i="12"/>
  <c r="F452" i="12"/>
  <c r="F65" i="11"/>
  <c r="F351" i="12"/>
  <c r="F432" i="12"/>
  <c r="F395" i="12"/>
  <c r="F191" i="11"/>
  <c r="F226" i="12"/>
  <c r="F31" i="11"/>
  <c r="F171" i="12"/>
  <c r="F203" i="12"/>
  <c r="F168" i="11"/>
  <c r="F190" i="12"/>
  <c r="F64" i="11"/>
  <c r="F350" i="12"/>
  <c r="F342" i="12"/>
  <c r="F33" i="11"/>
  <c r="F338" i="12"/>
  <c r="F172" i="11"/>
  <c r="F207" i="12"/>
  <c r="E60" i="12"/>
  <c r="E46" i="12"/>
  <c r="E45" i="11"/>
  <c r="G24" i="11"/>
  <c r="G167" i="12"/>
  <c r="E14" i="11"/>
  <c r="E15" i="12"/>
  <c r="G163" i="11"/>
  <c r="G163" i="12"/>
  <c r="G198" i="12"/>
  <c r="E162" i="12"/>
  <c r="E58" i="11"/>
  <c r="E58" i="12"/>
  <c r="G12" i="11"/>
  <c r="G16" i="12"/>
  <c r="G29" i="11"/>
  <c r="G30" i="12"/>
  <c r="F331" i="12"/>
  <c r="F176" i="12"/>
  <c r="F37" i="11"/>
  <c r="G34" i="11"/>
  <c r="G34" i="12"/>
  <c r="F178" i="12"/>
  <c r="F42" i="11"/>
  <c r="F526" i="12"/>
  <c r="F345" i="12"/>
  <c r="F196" i="12"/>
  <c r="F348" i="12"/>
  <c r="F62" i="11"/>
  <c r="F340" i="12"/>
  <c r="F228" i="12"/>
  <c r="F193" i="11"/>
  <c r="F167" i="12"/>
  <c r="F24" i="11"/>
  <c r="F126" i="12"/>
  <c r="E19" i="12"/>
  <c r="F44" i="11"/>
  <c r="F165" i="12"/>
  <c r="F17" i="11"/>
  <c r="F175" i="12"/>
  <c r="F36" i="11"/>
  <c r="F375" i="11"/>
  <c r="F394" i="12"/>
  <c r="F189" i="11"/>
  <c r="F224" i="12"/>
  <c r="F163" i="12"/>
  <c r="E172" i="12"/>
  <c r="E32" i="11"/>
  <c r="E34" i="11"/>
  <c r="E34" i="12"/>
  <c r="E35" i="12"/>
  <c r="E161" i="11"/>
  <c r="E161" i="12"/>
  <c r="F85" i="12"/>
  <c r="F170" i="12"/>
  <c r="F27" i="11"/>
  <c r="E41" i="11"/>
  <c r="F330" i="12"/>
  <c r="F58" i="11"/>
  <c r="F161" i="11"/>
  <c r="G32" i="12"/>
  <c r="E314" i="6"/>
  <c r="G14" i="8"/>
  <c r="G15" i="12"/>
  <c r="G231" i="8"/>
  <c r="G266" i="12"/>
  <c r="G351" i="8"/>
  <c r="G351" i="12"/>
  <c r="G374" i="12"/>
  <c r="F54" i="8"/>
  <c r="F185" i="12"/>
  <c r="F603" i="12"/>
  <c r="F597" i="12"/>
  <c r="F57" i="8"/>
  <c r="F188" i="12"/>
  <c r="F55" i="8"/>
  <c r="F186" i="12"/>
  <c r="F25" i="8"/>
  <c r="F15" i="8"/>
  <c r="F164" i="12"/>
  <c r="G124" i="8"/>
  <c r="G124" i="12"/>
  <c r="G125" i="12"/>
  <c r="G197" i="8"/>
  <c r="G232" i="12"/>
  <c r="F16" i="8"/>
  <c r="G40" i="8"/>
  <c r="G41" i="12"/>
  <c r="F53" i="8"/>
  <c r="F184" i="12"/>
  <c r="F192" i="12"/>
  <c r="F52" i="8"/>
  <c r="F183" i="12"/>
  <c r="G189" i="8"/>
  <c r="G189" i="12"/>
  <c r="G224" i="12"/>
  <c r="F26" i="12"/>
  <c r="F43" i="12"/>
  <c r="F32" i="8"/>
  <c r="E53" i="8"/>
  <c r="E53" i="12"/>
  <c r="E184" i="12"/>
  <c r="G352" i="8"/>
  <c r="G352" i="12"/>
  <c r="G375" i="12"/>
  <c r="F162" i="8"/>
  <c r="F601" i="12"/>
  <c r="F593" i="12"/>
  <c r="F28" i="8"/>
  <c r="F63" i="8"/>
  <c r="F49" i="12"/>
  <c r="F21" i="8"/>
  <c r="F166" i="12"/>
  <c r="F605" i="12"/>
  <c r="F596" i="12"/>
  <c r="F38" i="8"/>
  <c r="E196" i="8"/>
  <c r="E196" i="12"/>
  <c r="E231" i="12"/>
  <c r="E44" i="8"/>
  <c r="E9" i="8"/>
  <c r="E717" i="8"/>
  <c r="E47" i="12"/>
  <c r="E41" i="8"/>
  <c r="E40" i="8"/>
  <c r="E39" i="8"/>
  <c r="E42" i="12"/>
  <c r="F591" i="8"/>
  <c r="F608" i="12"/>
  <c r="F599" i="12"/>
  <c r="F195" i="12"/>
  <c r="F56" i="12"/>
  <c r="F124" i="8"/>
  <c r="F125" i="12"/>
  <c r="F182" i="12"/>
  <c r="F50" i="8"/>
  <c r="G29" i="12"/>
  <c r="F48" i="12"/>
  <c r="F47" i="8"/>
  <c r="F352" i="8"/>
  <c r="F59" i="8"/>
  <c r="F60" i="12"/>
  <c r="G44" i="8"/>
  <c r="G44" i="12"/>
  <c r="G47" i="12"/>
  <c r="F40" i="8"/>
  <c r="F30" i="8"/>
  <c r="F45" i="8"/>
  <c r="F46" i="12"/>
  <c r="F65" i="12"/>
  <c r="F61" i="11"/>
  <c r="F191" i="12"/>
  <c r="F168" i="12"/>
  <c r="F25" i="11"/>
  <c r="F31" i="12"/>
  <c r="E41" i="12"/>
  <c r="E40" i="11"/>
  <c r="F189" i="12"/>
  <c r="F193" i="12"/>
  <c r="F63" i="11"/>
  <c r="F42" i="12"/>
  <c r="F41" i="11"/>
  <c r="F37" i="12"/>
  <c r="E14" i="12"/>
  <c r="E13" i="11"/>
  <c r="G19" i="11"/>
  <c r="G24" i="12"/>
  <c r="F32" i="11"/>
  <c r="F172" i="12"/>
  <c r="F64" i="12"/>
  <c r="F27" i="12"/>
  <c r="E32" i="12"/>
  <c r="E30" i="11"/>
  <c r="F352" i="11"/>
  <c r="F375" i="12"/>
  <c r="F36" i="12"/>
  <c r="F34" i="11"/>
  <c r="F19" i="11"/>
  <c r="F17" i="12"/>
  <c r="F16" i="11"/>
  <c r="F24" i="12"/>
  <c r="F62" i="12"/>
  <c r="E45" i="12"/>
  <c r="E44" i="11"/>
  <c r="E44" i="12"/>
  <c r="F33" i="12"/>
  <c r="G14" i="12"/>
  <c r="G13" i="8"/>
  <c r="F590" i="8"/>
  <c r="F591" i="12"/>
  <c r="F58" i="8"/>
  <c r="F53" i="12"/>
  <c r="G162" i="8"/>
  <c r="G197" i="12"/>
  <c r="F124" i="12"/>
  <c r="F38" i="12"/>
  <c r="F21" i="12"/>
  <c r="F19" i="8"/>
  <c r="F28" i="12"/>
  <c r="F161" i="8"/>
  <c r="F162" i="12"/>
  <c r="F52" i="12"/>
  <c r="G39" i="8"/>
  <c r="F14" i="8"/>
  <c r="F15" i="12"/>
  <c r="F55" i="12"/>
  <c r="F54" i="12"/>
  <c r="E715" i="8"/>
  <c r="E710" i="8"/>
  <c r="E717" i="12"/>
  <c r="F57" i="12"/>
  <c r="G231" i="12"/>
  <c r="G196" i="8"/>
  <c r="G196" i="12"/>
  <c r="F50" i="12"/>
  <c r="F47" i="12"/>
  <c r="F29" i="8"/>
  <c r="F39" i="8"/>
  <c r="F44" i="8"/>
  <c r="F45" i="12"/>
  <c r="F61" i="12"/>
  <c r="F25" i="12"/>
  <c r="F16" i="12"/>
  <c r="F12" i="11"/>
  <c r="F34" i="12"/>
  <c r="F352" i="12"/>
  <c r="E29" i="11"/>
  <c r="E30" i="12"/>
  <c r="G18" i="11"/>
  <c r="G19" i="12"/>
  <c r="F63" i="12"/>
  <c r="F59" i="11"/>
  <c r="E39" i="11"/>
  <c r="E39" i="12"/>
  <c r="E40" i="12"/>
  <c r="F32" i="12"/>
  <c r="F30" i="11"/>
  <c r="E13" i="12"/>
  <c r="E12" i="11"/>
  <c r="F40" i="11"/>
  <c r="F41" i="12"/>
  <c r="G13" i="12"/>
  <c r="G12" i="8"/>
  <c r="F13" i="8"/>
  <c r="F14" i="12"/>
  <c r="F161" i="12"/>
  <c r="G162" i="12"/>
  <c r="G58" i="8"/>
  <c r="G58" i="12"/>
  <c r="G161" i="8"/>
  <c r="G161" i="12"/>
  <c r="F19" i="12"/>
  <c r="F58" i="12"/>
  <c r="F590" i="12"/>
  <c r="F18" i="8"/>
  <c r="F44" i="12"/>
  <c r="F40" i="12"/>
  <c r="F39" i="11"/>
  <c r="E12" i="12"/>
  <c r="F29" i="11"/>
  <c r="F30" i="12"/>
  <c r="F59" i="12"/>
  <c r="G18" i="12"/>
  <c r="G11" i="11"/>
  <c r="E29" i="12"/>
  <c r="E18" i="11"/>
  <c r="E18" i="12"/>
  <c r="G11" i="8"/>
  <c r="G10" i="8"/>
  <c r="G9" i="8"/>
  <c r="G12" i="12"/>
  <c r="F12" i="8"/>
  <c r="F11" i="8"/>
  <c r="F13" i="12"/>
  <c r="G714" i="8"/>
  <c r="G10" i="11"/>
  <c r="F29" i="12"/>
  <c r="F18" i="11"/>
  <c r="E11" i="11"/>
  <c r="F39" i="12"/>
  <c r="G11" i="12"/>
  <c r="G712" i="8"/>
  <c r="G710" i="8"/>
  <c r="G714" i="12"/>
  <c r="F12" i="12"/>
  <c r="F10" i="8"/>
  <c r="E11" i="12"/>
  <c r="E10" i="11"/>
  <c r="F18" i="12"/>
  <c r="F11" i="11"/>
  <c r="G10" i="12"/>
  <c r="F9" i="8"/>
  <c r="E9" i="11"/>
  <c r="E9" i="12"/>
  <c r="E10" i="12"/>
  <c r="F11" i="12"/>
  <c r="F10" i="11"/>
  <c r="F717" i="8"/>
  <c r="F9" i="11"/>
  <c r="F10" i="12"/>
  <c r="F717" i="12"/>
  <c r="F715" i="8"/>
  <c r="F716" i="11"/>
  <c r="F9" i="12"/>
  <c r="F710" i="8"/>
  <c r="F715" i="11"/>
  <c r="F716" i="12"/>
  <c r="F710" i="11"/>
  <c r="F715" i="12"/>
  <c r="F710" i="12"/>
  <c r="G524" i="11"/>
  <c r="G524" i="12"/>
  <c r="G542" i="12"/>
  <c r="G39" i="11"/>
  <c r="G40" i="12"/>
  <c r="G39" i="12"/>
  <c r="G9" i="11"/>
  <c r="G713" i="11"/>
  <c r="G9" i="12"/>
  <c r="G712" i="11"/>
  <c r="G713" i="12"/>
  <c r="G712" i="12"/>
  <c r="G710" i="11"/>
  <c r="G710" i="12"/>
</calcChain>
</file>

<file path=xl/sharedStrings.xml><?xml version="1.0" encoding="utf-8"?>
<sst xmlns="http://schemas.openxmlformats.org/spreadsheetml/2006/main" count="16637" uniqueCount="848">
  <si>
    <t>TOTAL VENITURI - SECŢIUNII DE DEZVOLTARE</t>
  </si>
  <si>
    <t>TOTAL CHELTUIELI - SECŢIUNII DE DEZVOLTARE</t>
  </si>
  <si>
    <t>TOTAL VENITURI - SECŢIUNII DE FUNCŢIONARE</t>
  </si>
  <si>
    <t>TOTAL CHELTUIELI - SECŢIUNII DE FUNCŢIONARE</t>
  </si>
  <si>
    <t>37.02.03</t>
  </si>
  <si>
    <t xml:space="preserve">Vărsăminte din secţiunea de funcţionare </t>
  </si>
  <si>
    <t>37.02.04</t>
  </si>
  <si>
    <t>CHELTUIELILE - TOTAL</t>
  </si>
  <si>
    <t>37.10.03</t>
  </si>
  <si>
    <t>37.10.04</t>
  </si>
  <si>
    <t>37.15.03</t>
  </si>
  <si>
    <t>37.15.04</t>
  </si>
  <si>
    <t xml:space="preserve">Active nefinanciare </t>
  </si>
  <si>
    <t>Alte cheltuieli în domeniul ordinii şi siguranţei naţionale - Serviciul Public de Pază al Obiectivelor de Interes Judeţean</t>
  </si>
  <si>
    <t xml:space="preserve">XI. Active nefinanciare </t>
  </si>
  <si>
    <t xml:space="preserve">Active nefinaciare </t>
  </si>
  <si>
    <t>VENITURILE  - TOTAL</t>
  </si>
  <si>
    <t>I.</t>
  </si>
  <si>
    <t>A.</t>
  </si>
  <si>
    <t>B.</t>
  </si>
  <si>
    <t>1.1</t>
  </si>
  <si>
    <t>1.1.1.</t>
  </si>
  <si>
    <t>2.1</t>
  </si>
  <si>
    <t>2.2</t>
  </si>
  <si>
    <t>2.3</t>
  </si>
  <si>
    <t>2.3.1</t>
  </si>
  <si>
    <t>2.3.2</t>
  </si>
  <si>
    <t>4.1</t>
  </si>
  <si>
    <t>II.</t>
  </si>
  <si>
    <t>1</t>
  </si>
  <si>
    <t>1.1.</t>
  </si>
  <si>
    <t>2</t>
  </si>
  <si>
    <t>70.02.05</t>
  </si>
  <si>
    <t xml:space="preserve">Alimentare cu apa si amenajari hidrotehnice   </t>
  </si>
  <si>
    <t>70.02.05.02</t>
  </si>
  <si>
    <t>Amenajări hidrotehnice</t>
  </si>
  <si>
    <t>Cod indicator</t>
  </si>
  <si>
    <t>Alte cheltuieli în domeniul transporturilor</t>
  </si>
  <si>
    <t>84.02.50</t>
  </si>
  <si>
    <t>1.2</t>
  </si>
  <si>
    <t>1.3</t>
  </si>
  <si>
    <t>1.1.1</t>
  </si>
  <si>
    <t>1.1.2</t>
  </si>
  <si>
    <t>1.2.1</t>
  </si>
  <si>
    <t>1.2.2</t>
  </si>
  <si>
    <t>1.2.3</t>
  </si>
  <si>
    <t>1.2.4</t>
  </si>
  <si>
    <t>1.2.5</t>
  </si>
  <si>
    <t>1.2.6</t>
  </si>
  <si>
    <t>1.3.1</t>
  </si>
  <si>
    <t>1.3.2</t>
  </si>
  <si>
    <t>1.3.3</t>
  </si>
  <si>
    <t>2.1.1</t>
  </si>
  <si>
    <t>2.2.1</t>
  </si>
  <si>
    <t>2.2.2</t>
  </si>
  <si>
    <t>2.2.3</t>
  </si>
  <si>
    <t>2.2.4</t>
  </si>
  <si>
    <t>3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</si>
  <si>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</si>
  <si>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</si>
  <si>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</si>
  <si>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</si>
  <si>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</si>
  <si>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</si>
  <si>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</si>
  <si>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</si>
  <si>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</si>
  <si>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3.3.4</t>
  </si>
  <si>
    <t>3.4</t>
  </si>
  <si>
    <t>3.4.1</t>
  </si>
  <si>
    <t>3.5</t>
  </si>
  <si>
    <t>3.6</t>
  </si>
  <si>
    <t>4</t>
  </si>
  <si>
    <t>4.2</t>
  </si>
  <si>
    <t>4.2.1</t>
  </si>
  <si>
    <t>4.3</t>
  </si>
  <si>
    <t>4.4</t>
  </si>
  <si>
    <t>IV.</t>
  </si>
  <si>
    <t>1.1.2.1</t>
  </si>
  <si>
    <t>1.1.2.2</t>
  </si>
  <si>
    <t>1.1.2.3</t>
  </si>
  <si>
    <t>1.1.2.5</t>
  </si>
  <si>
    <t>1.1.2.7</t>
  </si>
  <si>
    <t>1.1.2.8</t>
  </si>
  <si>
    <t>1.1.3</t>
  </si>
  <si>
    <t>1.1.4</t>
  </si>
  <si>
    <t>1.1.4.1</t>
  </si>
  <si>
    <t>Program sectorial Grundtvig - Atenuarea problematicii analfabetismului in randul adultilor romi</t>
  </si>
  <si>
    <t>Sume din excedentul anului precedet pentru acoperirea golurilor temporare de casă ale secţiunii de funcţionare</t>
  </si>
  <si>
    <t>Sume din excedentul anului precedet pentru acoperirea golurilor temporare de casă ale secţiunii de dezvoltare</t>
  </si>
  <si>
    <t>40.02.13</t>
  </si>
  <si>
    <t>40.02.14</t>
  </si>
  <si>
    <t xml:space="preserve">Sume din excedentul bugetului local utilizate pentru finanţarea cheltuielilor de dezvoltare </t>
  </si>
  <si>
    <t>VII. REZERVE, EXCEDENT/DEFICIT</t>
  </si>
  <si>
    <t xml:space="preserve">EXCEDENT </t>
  </si>
  <si>
    <t>99.02</t>
  </si>
  <si>
    <t>96.10</t>
  </si>
  <si>
    <t>98.10</t>
  </si>
  <si>
    <t>99.10</t>
  </si>
  <si>
    <t xml:space="preserve">Alte faciltăţi şi instrumente postaderare </t>
  </si>
  <si>
    <t>45.02.16</t>
  </si>
  <si>
    <t>45.02.16.01</t>
  </si>
  <si>
    <t>45.02.16.02</t>
  </si>
  <si>
    <t>45.02.16.03</t>
  </si>
  <si>
    <t xml:space="preserve">PROIECT - Sistem integrat de management al deşeurilor în judeţul Harghita </t>
  </si>
  <si>
    <t>74.02.05.02</t>
  </si>
  <si>
    <t xml:space="preserve"> Programe conform Anexa</t>
  </si>
  <si>
    <t>Alte instituţii şi acţiuni sanitare - Programe conform Anexa</t>
  </si>
  <si>
    <t>Programe conform Anexa</t>
  </si>
  <si>
    <t>Asistenţă acordată persoanelor în vârstă - Programe conform Anexa</t>
  </si>
  <si>
    <t>VENITURILE  - SECŢIUNEA DE DEZVOLTARE</t>
  </si>
  <si>
    <t>CHELTUIELILE - SECŢIUNEA DE DEZVOLTARE</t>
  </si>
  <si>
    <t>VENITURILE  - SECŢIUNEA DE FUNCŢIONARE</t>
  </si>
  <si>
    <t>CHELTUIELILE - SECŢIUNEA DE FUNCŢIONARE</t>
  </si>
  <si>
    <t>2.1.2</t>
  </si>
  <si>
    <t>42.02.18.03</t>
  </si>
  <si>
    <t>Subvenţii din veniturile proprii ale Ministerului Sănătăţii către bugetele locale pentru finanţarea altor investiţii în sănătate</t>
  </si>
  <si>
    <t xml:space="preserve"> Proiect POR Reabilitare DJ 132</t>
  </si>
  <si>
    <t>Proiect POR Reabilitare DJ 123 A</t>
  </si>
  <si>
    <t xml:space="preserve"> Proiect POR Reabilitare DJ 123 A</t>
  </si>
  <si>
    <t xml:space="preserve">II. </t>
  </si>
  <si>
    <t>Partea II-a APĂRARE ORDINE PUBLICĂ ŞI SIGURANŢĂ NAŢIONALĂ</t>
  </si>
  <si>
    <t xml:space="preserve">49.02 </t>
  </si>
  <si>
    <t>Cumpărare imobil campus şcolar</t>
  </si>
  <si>
    <t xml:space="preserve">Subvenţii primite de la bugetul de stat pentru finanţarea unor programe de interes naţional </t>
  </si>
  <si>
    <t>42.02.51</t>
  </si>
  <si>
    <t xml:space="preserve">Subvenţii primite de la bugetul de stat pentru finanţarea unor programe de interes naţional destinate secţiunii de funcţionare abugetului local </t>
  </si>
  <si>
    <t>42.02.51.01</t>
  </si>
  <si>
    <t>42.02.51.02</t>
  </si>
  <si>
    <t>61.02.50</t>
  </si>
  <si>
    <t>Alte cheltuieli în domeniul ordinii publice şi siguranţei naţionale - Programe conform Anexa</t>
  </si>
  <si>
    <t>SUME PRIMITE DE LA UE/ALŢI DONATORI ÎN CONTUL PLĂŢILOR EFECTUATE ŞI PREFINANŢĂRI</t>
  </si>
  <si>
    <t>Cote defalcate din impozitul pe venit 11,25%</t>
  </si>
  <si>
    <t>3.3.5</t>
  </si>
  <si>
    <t>68.08</t>
  </si>
  <si>
    <t>a)</t>
  </si>
  <si>
    <t>68.08.06</t>
  </si>
  <si>
    <t xml:space="preserve">ROMÂNIA </t>
  </si>
  <si>
    <t xml:space="preserve">JUDEŢUL HARGHITA </t>
  </si>
  <si>
    <t xml:space="preserve">CONSILIUL JUDEŢEAN </t>
  </si>
  <si>
    <t>Nr. crt.</t>
  </si>
  <si>
    <t>00.01</t>
  </si>
  <si>
    <t xml:space="preserve">I. VENITURI CURENTE </t>
  </si>
  <si>
    <t>00.02</t>
  </si>
  <si>
    <t xml:space="preserve">A. VENITURI FISCALE </t>
  </si>
  <si>
    <t>00.03</t>
  </si>
  <si>
    <t xml:space="preserve">A1. IMPOZIT PE VENIT, PROFIT ŞI CÂŞTIGURI DIN CAPITAL </t>
  </si>
  <si>
    <t>00.04</t>
  </si>
  <si>
    <t>A1.2 IMPOZIT PE VENIT, PROFIT ŞI CÂŞTIGURI DIN CAPITAL DE LA PERSOANE FIZICE</t>
  </si>
  <si>
    <t>00.06</t>
  </si>
  <si>
    <t>b)</t>
  </si>
  <si>
    <t>68.08.05.02</t>
  </si>
  <si>
    <t>Cote şi sume defalcate din impozitul pe venit</t>
  </si>
  <si>
    <t>04.02</t>
  </si>
  <si>
    <t>04.02.01</t>
  </si>
  <si>
    <t>04.02.04</t>
  </si>
  <si>
    <t>A4. IMPOZITE ŞI TAXE PE BUNURI SERVICII</t>
  </si>
  <si>
    <t>00.10</t>
  </si>
  <si>
    <t>Sume defalcate din TVA</t>
  </si>
  <si>
    <t>11.02</t>
  </si>
  <si>
    <t>Sume defalcate din taxa pe valoarea adăugată pentru finanţarea cheltuielilor descentralizate la nivelul judeţului</t>
  </si>
  <si>
    <t>11.02.01</t>
  </si>
  <si>
    <t>Sume defalcate din taxa pe valoarea adăugată pentru drumuri</t>
  </si>
  <si>
    <t>11.02.05</t>
  </si>
  <si>
    <t>Sume defalcate din taxa pe valoarea adăugată pentru echilibrarea bugetelor locale</t>
  </si>
  <si>
    <t>11.02.06</t>
  </si>
  <si>
    <t xml:space="preserve">Taxe pe utilizarea bunurilor, autorizarea utilizării bunurilor sau pe desfăşurarea de activităţi </t>
  </si>
  <si>
    <t>16.02</t>
  </si>
  <si>
    <t>Impozit pe mijloacele de transport</t>
  </si>
  <si>
    <t>16.02.02</t>
  </si>
  <si>
    <t xml:space="preserve">Impozitul pe mijloacele de transport deţinute de persoane fizice  </t>
  </si>
  <si>
    <t>16.02.02.01</t>
  </si>
  <si>
    <t>Impozitul pe mijloacele de transport deţinute de persoane juridice</t>
  </si>
  <si>
    <t>16.02.02.02</t>
  </si>
  <si>
    <t>Alte taxe pe utilizarea bunurilor, autorizarea utilizării bunurilor sau pe desfăşurare de activităţi</t>
  </si>
  <si>
    <t>16.02.50</t>
  </si>
  <si>
    <t>C. VENITURI NEFISCALE</t>
  </si>
  <si>
    <t>00.12</t>
  </si>
  <si>
    <t>C1. VENITURI DIN PROPRIETATE</t>
  </si>
  <si>
    <t>00.13</t>
  </si>
  <si>
    <t>Venituri din proprietate</t>
  </si>
  <si>
    <t>30.02</t>
  </si>
  <si>
    <t>Restituiri de fonduri din finanţarea bugetară a anilor precedenţi</t>
  </si>
  <si>
    <t>30.02.03</t>
  </si>
  <si>
    <t>Venituri din concesiuni şi închirieri</t>
  </si>
  <si>
    <t>30.02.05</t>
  </si>
  <si>
    <t>Alte venituri din proprietate</t>
  </si>
  <si>
    <t>30.02.50</t>
  </si>
  <si>
    <t>C2. VÂNZĂRI DE BUNURI ŞI SERVICII</t>
  </si>
  <si>
    <t>00.14</t>
  </si>
  <si>
    <t>Venituri din prestări de servicii şi alte activităţi</t>
  </si>
  <si>
    <t>33.02</t>
  </si>
  <si>
    <t>Venituri din prestări de servicii</t>
  </si>
  <si>
    <t>33.02.08</t>
  </si>
  <si>
    <t>Venituri din recuperarea cheltuielilor de judecată, imputaţii şi despăgubiri</t>
  </si>
  <si>
    <t>33.02.28</t>
  </si>
  <si>
    <t>Alte venituri din prestări de servicii şi alte activităţi</t>
  </si>
  <si>
    <t>33.02.50</t>
  </si>
  <si>
    <t>Amenzi, penalităţi şi confiscări</t>
  </si>
  <si>
    <t>35.02</t>
  </si>
  <si>
    <t>Venituri din amenzi şi alte sancţiuni aplicate potrivit dispoziţiilor legale</t>
  </si>
  <si>
    <t>35.02.01</t>
  </si>
  <si>
    <t>Diverse venituri</t>
  </si>
  <si>
    <t>36.02</t>
  </si>
  <si>
    <t>Alte venituri</t>
  </si>
  <si>
    <t>36.02.50</t>
  </si>
  <si>
    <t>Transferuri voluntare, altele decât subvenţiile</t>
  </si>
  <si>
    <t>37.02</t>
  </si>
  <si>
    <t>Donaţii şi sponsorizări</t>
  </si>
  <si>
    <t>37.02.01</t>
  </si>
  <si>
    <t>00.15</t>
  </si>
  <si>
    <t>00.17</t>
  </si>
  <si>
    <t>SUBVENŢII DE LA ALTE NIVELE ALE ADMINISTRAŢIEI PUBLICE</t>
  </si>
  <si>
    <t>00.18</t>
  </si>
  <si>
    <t>Subvenţii de la bugetul de stat</t>
  </si>
  <si>
    <t>42.02</t>
  </si>
  <si>
    <t>Finanţarea drepturilor acordate persoanelor cu handicap</t>
  </si>
  <si>
    <t>42.02.21</t>
  </si>
  <si>
    <t>Subvenţii primite din Fondul de intervenţie</t>
  </si>
  <si>
    <t>42.02.28</t>
  </si>
  <si>
    <t>Finanţarea lucrărilor de cadastru imobiliar</t>
  </si>
  <si>
    <t>42.02.29</t>
  </si>
  <si>
    <t>Alte servicii în domeniile culturii, recreerii şi religie - Programe conform Anexa şi Alte active nefinanciare</t>
  </si>
  <si>
    <t>Reducerea şi controlul poluării : Controlul integrat al poluării cu nutrienţi</t>
  </si>
  <si>
    <t xml:space="preserve"> </t>
  </si>
  <si>
    <t>Programe de dezvoltare regională şi socială - Active nefinanciare;  Contribuţii la constituirea de asociaţii</t>
  </si>
  <si>
    <t xml:space="preserve">Programe de dezvoltare regională şi socială - </t>
  </si>
  <si>
    <t>Programe de dezvoltare regională şi socială - PROIECTE FINANŢATE DIN FONDURI EXTERNE NERAMBURSABILE POSTADERARE</t>
  </si>
  <si>
    <t>Alimentare cu apa - Proiect sistem alimentare cu apa si de canalizare -</t>
  </si>
  <si>
    <t>Subvenţii primite de administraţiile locale în cadrul programelor FEGA implementate de APIA</t>
  </si>
  <si>
    <t>42.02.42</t>
  </si>
  <si>
    <t xml:space="preserve">Subvenţii din buget de stat pentru finanţarea camerelor agricole </t>
  </si>
  <si>
    <t>42.02.44</t>
  </si>
  <si>
    <t>Subvenţii de la alte administraţii</t>
  </si>
  <si>
    <t>43.02</t>
  </si>
  <si>
    <t>Subvenţii primite de la alte bugete locale pentru instituţiile de asistenţă socială pentru persoanele cu handicap</t>
  </si>
  <si>
    <t>43.02.07</t>
  </si>
  <si>
    <t>2.</t>
  </si>
  <si>
    <t>01</t>
  </si>
  <si>
    <t>I. Cheltuieli de personal</t>
  </si>
  <si>
    <t>10</t>
  </si>
  <si>
    <t>20</t>
  </si>
  <si>
    <t>30</t>
  </si>
  <si>
    <t>50</t>
  </si>
  <si>
    <t>51</t>
  </si>
  <si>
    <t>55</t>
  </si>
  <si>
    <t>56</t>
  </si>
  <si>
    <t>57</t>
  </si>
  <si>
    <t>59</t>
  </si>
  <si>
    <t>71</t>
  </si>
  <si>
    <t>72</t>
  </si>
  <si>
    <t>81</t>
  </si>
  <si>
    <t>Partea I-a SERVICII PUBLICE GENERALE</t>
  </si>
  <si>
    <t>50.02</t>
  </si>
  <si>
    <t>AUTORITĂŢI PUBLICE ŞI ACŢIUNI EXTERNE</t>
  </si>
  <si>
    <t>51.02</t>
  </si>
  <si>
    <t>Cheltuieli de personal</t>
  </si>
  <si>
    <t xml:space="preserve">Bunuri şi servicii </t>
  </si>
  <si>
    <t xml:space="preserve">Alte transferuri </t>
  </si>
  <si>
    <t>Alte cheltuieli</t>
  </si>
  <si>
    <t>Active nefinanciare ( Cheltuieli de capital )</t>
  </si>
  <si>
    <t>Plăţi efectuate în anii precedenţi şi recuperate în anul curent</t>
  </si>
  <si>
    <t>85</t>
  </si>
  <si>
    <t>a.)</t>
  </si>
  <si>
    <t>Autorităţi executive şi legislative</t>
  </si>
  <si>
    <t>51.02.01</t>
  </si>
  <si>
    <t>a.1.)</t>
  </si>
  <si>
    <t>Autorităţi executive</t>
  </si>
  <si>
    <t>51.02.01.03</t>
  </si>
  <si>
    <t>ALTE SERVICII PUBLICE GENERALE</t>
  </si>
  <si>
    <t>54.02</t>
  </si>
  <si>
    <t>Fond de rezervă bugetară la dispoziţia autorităţilor locale</t>
  </si>
  <si>
    <t>54.02.05</t>
  </si>
  <si>
    <t>Direcţia Judeţeană de Evidenţa Persoanelor al Judeţului Harghita</t>
  </si>
  <si>
    <t>54.02.10</t>
  </si>
  <si>
    <t>Alte servicii publice generale</t>
  </si>
  <si>
    <t>54.02.50</t>
  </si>
  <si>
    <t>Serviciul Public Salvamont</t>
  </si>
  <si>
    <t>3.</t>
  </si>
  <si>
    <t>55.02</t>
  </si>
  <si>
    <t>TRANSFERURI CU CARACTER GENERAL ÎNTRE DIFERITE NIVELE ALE ADMINISTRAŢIEI</t>
  </si>
  <si>
    <t>56.02</t>
  </si>
  <si>
    <t xml:space="preserve">Transferuri din bugetul consiliului judeţean pentru finanţarea centrelor pentru protecţia copilului - Centru de zi şi Centru de primire în regim de urgenţă Bălan </t>
  </si>
  <si>
    <t>56.02.06</t>
  </si>
  <si>
    <t>Alte cheltuieli în domeniul învăţământului - Program sectorial Grundtvig - Atenuarea problematicii analfabetismului în rândul adulţilor rromi</t>
  </si>
  <si>
    <t>Şcoala Populară de Artă a Judeţului Harghita</t>
  </si>
  <si>
    <t>3.2.3</t>
  </si>
  <si>
    <t>3.2.4</t>
  </si>
  <si>
    <t>3.2.5</t>
  </si>
  <si>
    <t>3.3</t>
  </si>
  <si>
    <t>3.3.1</t>
  </si>
  <si>
    <t>Alte instituţii şi acţiuni sanitare - Active nefinanciare</t>
  </si>
  <si>
    <t>Spitale generale - Active nefinanciare</t>
  </si>
  <si>
    <t>Partea a II-a APĂRARE, ORDINE PUBLICĂ ŞI SIGURANŢA NAŢIONALĂ</t>
  </si>
  <si>
    <t>59.02</t>
  </si>
  <si>
    <t>APĂRARE</t>
  </si>
  <si>
    <t>60.02</t>
  </si>
  <si>
    <t>Editura Harghita Népe</t>
  </si>
  <si>
    <t>Apărare naţională - Centrul Militar Judeţean Harghita</t>
  </si>
  <si>
    <t>60.02.02</t>
  </si>
  <si>
    <t>ORDINE PUBLICĂ ŞI SIGURANŢA NAŢIONALĂ</t>
  </si>
  <si>
    <t>61.02</t>
  </si>
  <si>
    <t>Protecţia civilă şi servicii contra incendiilor - Inspectoratul pentru Situaţii de Urgenţă „Oltul” al Judeţului Harghita</t>
  </si>
  <si>
    <t>61.02.05</t>
  </si>
  <si>
    <t>a.2.)</t>
  </si>
  <si>
    <t>III.</t>
  </si>
  <si>
    <t>Partea a III-a CHELTUIELI SOCIAL CULTURALE</t>
  </si>
  <si>
    <t>64.02</t>
  </si>
  <si>
    <t>1.</t>
  </si>
  <si>
    <t>ÎNVĂŢĂMÂNT</t>
  </si>
  <si>
    <t>65.02</t>
  </si>
  <si>
    <t>Învăţământ preşcolar şi primar</t>
  </si>
  <si>
    <t>65.02.03</t>
  </si>
  <si>
    <t>Învăţământ preşcolar</t>
  </si>
  <si>
    <t>65.02.03.01</t>
  </si>
  <si>
    <t>Învăţământ primar</t>
  </si>
  <si>
    <t>65.02.03.02</t>
  </si>
  <si>
    <t>Învăţământ nedefinibil prin nivel</t>
  </si>
  <si>
    <t>65.02.07</t>
  </si>
  <si>
    <t>Învăţământ special</t>
  </si>
  <si>
    <t>65.02.07.04</t>
  </si>
  <si>
    <t xml:space="preserve">Alte cheltuieli în domeniul învăţământului </t>
  </si>
  <si>
    <t>65.02.50</t>
  </si>
  <si>
    <t>SĂNĂTATE</t>
  </si>
  <si>
    <t>66.02</t>
  </si>
  <si>
    <t xml:space="preserve">Alte cheltuieli în domeniul sănătăţii - </t>
  </si>
  <si>
    <t>66.02.50</t>
  </si>
  <si>
    <t>66.02.50.50</t>
  </si>
  <si>
    <t xml:space="preserve">Servicii medicale în unităţi sanitare cu paturi </t>
  </si>
  <si>
    <t>66.02.06</t>
  </si>
  <si>
    <t>66.02.06.01</t>
  </si>
  <si>
    <t>CULTURĂ, RECREERE ŞI RELIGIE</t>
  </si>
  <si>
    <t>67.02</t>
  </si>
  <si>
    <t>Servicii culturale</t>
  </si>
  <si>
    <t>67.02.03</t>
  </si>
  <si>
    <t>Biblioteca Judeţeană Kájoni János</t>
  </si>
  <si>
    <t>67.02.03.02</t>
  </si>
  <si>
    <t>67.02.03.05</t>
  </si>
  <si>
    <t>a.3.)</t>
  </si>
  <si>
    <t>Centrul Judeţean pentru Conservarea şi Promovarea Culturii Tradiţionale Harghita</t>
  </si>
  <si>
    <t>67.02.03.08</t>
  </si>
  <si>
    <t>Consolidarea şi restaurarea monumentelor istorice</t>
  </si>
  <si>
    <t>67.02.03.12</t>
  </si>
  <si>
    <t>Serviciul Public al Consiliului Judeţean Harghita de Protejarea Monumentelor</t>
  </si>
  <si>
    <t>a.4.)</t>
  </si>
  <si>
    <t>Alte servicii culturale</t>
  </si>
  <si>
    <t>67.02.03.30</t>
  </si>
  <si>
    <t>Editura Harghita</t>
  </si>
  <si>
    <t xml:space="preserve">Centrul Cultural şi de Arte Lăzarea </t>
  </si>
  <si>
    <t>Servicii recreative şi sportive</t>
  </si>
  <si>
    <t>67.02.05</t>
  </si>
  <si>
    <t>67.02.05.01</t>
  </si>
  <si>
    <t>67.02.06</t>
  </si>
  <si>
    <t>67.02.50</t>
  </si>
  <si>
    <t>ASIGURĂRI ŞI ASISTENŢĂ SOCIALĂ</t>
  </si>
  <si>
    <t>68.02</t>
  </si>
  <si>
    <t>68.02.04</t>
  </si>
  <si>
    <t>Asistenţă socială în caz de boli şi invalidităţi</t>
  </si>
  <si>
    <t>68.02.05</t>
  </si>
  <si>
    <t>68.02.05.02</t>
  </si>
  <si>
    <t>68.02.06</t>
  </si>
  <si>
    <t>Partea a IV-a SERVICII ŞI DEZVOLTARE PUBLICĂ, LOCUINŢE, MEDIU ŞI APE</t>
  </si>
  <si>
    <t>69.02</t>
  </si>
  <si>
    <t>LOCUINŢE, SEREVICII ŞI DEZVOLTARE PUBLICĂ</t>
  </si>
  <si>
    <t>70.02</t>
  </si>
  <si>
    <t>70.02.50</t>
  </si>
  <si>
    <t>PROTECŢIA MEDIULUI</t>
  </si>
  <si>
    <t>74.02</t>
  </si>
  <si>
    <t xml:space="preserve"> Reducerea şi controlul poluării : Controlul integrat al poluării cu nutrienţi</t>
  </si>
  <si>
    <t>74.02.03</t>
  </si>
  <si>
    <t>V.</t>
  </si>
  <si>
    <t>Partea a V-a ACŢIUNI ECONOMICE</t>
  </si>
  <si>
    <t>79.02</t>
  </si>
  <si>
    <t>ACŢIUNI GENERALE ECONOMICE, COMERCIALE ŞI DE MUNCĂ</t>
  </si>
  <si>
    <t>80.02</t>
  </si>
  <si>
    <t>Asistenţă socială în caz de boli şi invalidităţi - Direcţia Generală de Asistenţă Socială şi Protecţia Copilului - Proiect "T-EST"</t>
  </si>
  <si>
    <t>Acţiuni generale economice şi comerciale</t>
  </si>
  <si>
    <t>80.02.01</t>
  </si>
  <si>
    <t>Prevenire şi combatere inundaţii şi gheţuri - Comisia judeţeană de apărare împotriva dezastrelor</t>
  </si>
  <si>
    <t>80.02.01.06</t>
  </si>
  <si>
    <t xml:space="preserve">Programe de dezvoltare regională şi socială </t>
  </si>
  <si>
    <t>80.02.01.10</t>
  </si>
  <si>
    <t xml:space="preserve">Alte cheltuieli pentru acţiuni generale economice şi comerciale </t>
  </si>
  <si>
    <t>80.02.01.30</t>
  </si>
  <si>
    <t xml:space="preserve">Alte instituţii şi acţiuni sanitare - Active nefinanciare </t>
  </si>
  <si>
    <t>AGRICULTURĂ, SILVICULTURĂ, PISCICULTURĂ ŞI VÂNĂTOARE</t>
  </si>
  <si>
    <t>83.02</t>
  </si>
  <si>
    <t>Agricultură</t>
  </si>
  <si>
    <t>83.02.03</t>
  </si>
  <si>
    <t>a.1)</t>
  </si>
  <si>
    <t>Camera Agricolă a Judeţului Harghita</t>
  </si>
  <si>
    <t>83.02.03.07</t>
  </si>
  <si>
    <t>TRANSPORTURI</t>
  </si>
  <si>
    <t>84.02</t>
  </si>
  <si>
    <t>Transport rutier</t>
  </si>
  <si>
    <t>84.02.03</t>
  </si>
  <si>
    <t>Drumuri şi poduri</t>
  </si>
  <si>
    <t>84.02.03.01</t>
  </si>
  <si>
    <t>ALTE ACŢIUNI ECONOMICE</t>
  </si>
  <si>
    <t>87.02</t>
  </si>
  <si>
    <t>87.02.04</t>
  </si>
  <si>
    <t>98.02</t>
  </si>
  <si>
    <t>DEFICIT</t>
  </si>
  <si>
    <t>Borboly Csaba</t>
  </si>
  <si>
    <t xml:space="preserve">TOTAL VENITURI </t>
  </si>
  <si>
    <t xml:space="preserve">C. VENITURI NEFISCALE </t>
  </si>
  <si>
    <t xml:space="preserve">C2. VANZARI DE BUNURI SI SERVICII </t>
  </si>
  <si>
    <t xml:space="preserve">Venituri din prestari de servicii si alte activitati </t>
  </si>
  <si>
    <t>33.10</t>
  </si>
  <si>
    <t>Taxe si alte venituri în învăţământ</t>
  </si>
  <si>
    <t>33.10.05</t>
  </si>
  <si>
    <t>33.10.08</t>
  </si>
  <si>
    <t>Contribuţia de întreţinere a persoanelor asistate</t>
  </si>
  <si>
    <t>33.10.13</t>
  </si>
  <si>
    <t>Venituri din serbări şi spectacole şcolare, manifestări culturale, artistice şi sportive</t>
  </si>
  <si>
    <t>33.10.19</t>
  </si>
  <si>
    <t>Alte venituri din prestari de servicii si alte activitati</t>
  </si>
  <si>
    <t>33.10.50</t>
  </si>
  <si>
    <t>37.10</t>
  </si>
  <si>
    <t>37.10.01</t>
  </si>
  <si>
    <t xml:space="preserve">IV. SUBVENŢII </t>
  </si>
  <si>
    <t xml:space="preserve">Subventii de la alte administratii </t>
  </si>
  <si>
    <t>43.10</t>
  </si>
  <si>
    <t xml:space="preserve"> Subventii pentru institutii publice</t>
  </si>
  <si>
    <t>43.10.09</t>
  </si>
  <si>
    <t xml:space="preserve">Subvenţii din bugetul local pentru finanţarea camerelor agricole </t>
  </si>
  <si>
    <t>43.10.15</t>
  </si>
  <si>
    <t xml:space="preserve">TOTAL CHELTUIELI </t>
  </si>
  <si>
    <t>49.10</t>
  </si>
  <si>
    <t xml:space="preserve">CHELTUIELI CURENTE </t>
  </si>
  <si>
    <t>II. Bunuri şi servicii</t>
  </si>
  <si>
    <t xml:space="preserve">I. </t>
  </si>
  <si>
    <t>50.10</t>
  </si>
  <si>
    <t>ALTE SERVICII GENERALE</t>
  </si>
  <si>
    <t>54.10</t>
  </si>
  <si>
    <t>Venituri - Total -</t>
  </si>
  <si>
    <t>Subventii pentru institutii publice</t>
  </si>
  <si>
    <t>Cheltuieli - total -</t>
  </si>
  <si>
    <t>Bunuri şi servicii</t>
  </si>
  <si>
    <t>Active nefinaciare ( Cheltuieli de capital )</t>
  </si>
  <si>
    <t>54.10.10</t>
  </si>
  <si>
    <t>64.10</t>
  </si>
  <si>
    <t>CULTURA, RECREERE ŞI RELIGIE</t>
  </si>
  <si>
    <t>67.10</t>
  </si>
  <si>
    <t>Taxe şi alte venituri în învăţământ</t>
  </si>
  <si>
    <t>67.10.03</t>
  </si>
  <si>
    <t>67.10.03.05</t>
  </si>
  <si>
    <t xml:space="preserve">Editura Harghita </t>
  </si>
  <si>
    <t>67.10.03.11</t>
  </si>
  <si>
    <t>67.10.03.30</t>
  </si>
  <si>
    <t>a.5.)</t>
  </si>
  <si>
    <t>Centrul Cultural şi de Arte Lăzarea</t>
  </si>
  <si>
    <t>a.6.)</t>
  </si>
  <si>
    <t>Biblioteca Judeţeană</t>
  </si>
  <si>
    <t>a.7.)</t>
  </si>
  <si>
    <t>68.10</t>
  </si>
  <si>
    <t>68.10.05</t>
  </si>
  <si>
    <t>68.10.05.02</t>
  </si>
  <si>
    <t>b.</t>
  </si>
  <si>
    <t>80.10</t>
  </si>
  <si>
    <t>a. )</t>
  </si>
  <si>
    <t xml:space="preserve">Acţiuni generale economice şi comerciale </t>
  </si>
  <si>
    <t>80.10.01</t>
  </si>
  <si>
    <t>80.10.01.30</t>
  </si>
  <si>
    <t>a.1.1.)</t>
  </si>
  <si>
    <t>83.10</t>
  </si>
  <si>
    <t>Venituri din prestări de sercicii</t>
  </si>
  <si>
    <t>Subventii din bugetul local pentru finanţarea camerelor agricole</t>
  </si>
  <si>
    <t xml:space="preserve">43.10.15 </t>
  </si>
  <si>
    <t>83.10.03</t>
  </si>
  <si>
    <t>83.10.03.07</t>
  </si>
  <si>
    <t xml:space="preserve">CONSILIUL JUDEŢEAN  </t>
  </si>
  <si>
    <t xml:space="preserve">I. Cheltuieli de personal </t>
  </si>
  <si>
    <t>Cheltuieli personal</t>
  </si>
  <si>
    <t xml:space="preserve">01.08 </t>
  </si>
  <si>
    <t>02.08</t>
  </si>
  <si>
    <t>12.08</t>
  </si>
  <si>
    <t>14.08</t>
  </si>
  <si>
    <t xml:space="preserve">Diverse venituri </t>
  </si>
  <si>
    <t xml:space="preserve">Donaţii din străinătate </t>
  </si>
  <si>
    <t>44.08</t>
  </si>
  <si>
    <t>Donaţii din străinătate</t>
  </si>
  <si>
    <t>44.08.01</t>
  </si>
  <si>
    <t>Donaţii de la alte administraţii</t>
  </si>
  <si>
    <t>44.08.03</t>
  </si>
  <si>
    <t>49.08</t>
  </si>
  <si>
    <t xml:space="preserve">Partea a III-a CHELTUIELI SOCIAL - CULTURALE </t>
  </si>
  <si>
    <t>64.08</t>
  </si>
  <si>
    <t>67.08</t>
  </si>
  <si>
    <t>67.08.03</t>
  </si>
  <si>
    <t>67.08.03.02</t>
  </si>
  <si>
    <t>Centrul Judeţean pentru Conservarea şi Promovarea Culturii Tradiţionale</t>
  </si>
  <si>
    <t>67.08.03.08</t>
  </si>
  <si>
    <t>67.08.03.30</t>
  </si>
  <si>
    <t>Partea a V-a ACTIUNI ECONOMICE</t>
  </si>
  <si>
    <t>79.08</t>
  </si>
  <si>
    <t>80.08</t>
  </si>
  <si>
    <t>80.08.01</t>
  </si>
  <si>
    <t>80.08.01.10</t>
  </si>
  <si>
    <t>Taxe speciale</t>
  </si>
  <si>
    <t>80</t>
  </si>
  <si>
    <t>Subvenţii primite de la bugetul de stat pentru finanţarea unor programe de interes naţional destinate secţiunii de dezvoltare a bugetului local</t>
  </si>
  <si>
    <t>Spitale generale</t>
  </si>
  <si>
    <t>4.</t>
  </si>
  <si>
    <t>Centru de îngrijire Frumoasa, Gheorgheni, Tulgheş, Locuinţe protejate</t>
  </si>
  <si>
    <t>a</t>
  </si>
  <si>
    <t>Programe de dezvoltare regională şi socială  - Programe conform Anexa</t>
  </si>
  <si>
    <t>Sume primite de la UE/alţi donatori în contul plăţilor efectuate şi prefinaţări</t>
  </si>
  <si>
    <t xml:space="preserve">Subvenţii primite de la bugetul de stat pentru finanţarea unor programe de interes naţional destinate secţiunii de funcţionare a bugetului local </t>
  </si>
  <si>
    <t>Centru Cultural Judeţean Harghita</t>
  </si>
  <si>
    <t>2.3.3</t>
  </si>
  <si>
    <t>Sume primite de la UE/alţi donatori în contul plăţilorefectuate şi prefinaţări</t>
  </si>
  <si>
    <t>45.10</t>
  </si>
  <si>
    <t>45.10.01.01</t>
  </si>
  <si>
    <t>45.10.01</t>
  </si>
  <si>
    <t>45.10.01.02</t>
  </si>
  <si>
    <t>45.10.01.03</t>
  </si>
  <si>
    <t>42.10</t>
  </si>
  <si>
    <t>Subvenţii de la bugetul de stat către instituţii publice finanţate parţial sau integral din venituri proprii pentru proiecte finanţate din FEN postaderare</t>
  </si>
  <si>
    <t>42.10.39</t>
  </si>
  <si>
    <t>Proiecte cu finanţare din Fonduri externe nerambursabile (FEN) postaderare</t>
  </si>
  <si>
    <t>VIII. Proiecte cu finanţare din Fonduri externe nerambursabile (FEN) postaderare</t>
  </si>
  <si>
    <t>Subventii de la bugetul de stat</t>
  </si>
  <si>
    <t>a.8.)</t>
  </si>
  <si>
    <t xml:space="preserve">ALTE ACŢIUNI ECONOMICE </t>
  </si>
  <si>
    <t>87.08</t>
  </si>
  <si>
    <t xml:space="preserve">Turism </t>
  </si>
  <si>
    <t>87.08.04</t>
  </si>
  <si>
    <t>96.08</t>
  </si>
  <si>
    <t>98.08</t>
  </si>
  <si>
    <t>99.08</t>
  </si>
  <si>
    <t>36.10</t>
  </si>
  <si>
    <t xml:space="preserve">Alte venituri </t>
  </si>
  <si>
    <t>36.10.50</t>
  </si>
  <si>
    <t xml:space="preserve">Centrul Cultural Judeţean Harghita </t>
  </si>
  <si>
    <t xml:space="preserve">Program conform Anexa </t>
  </si>
  <si>
    <t>Program conform Anexa</t>
  </si>
  <si>
    <t>Spitalul Judeţean de Urgenţă Miercurea Ciuc</t>
  </si>
  <si>
    <t>Venituri din dividente de la alţi plătitori</t>
  </si>
  <si>
    <t>30.02.08.02</t>
  </si>
  <si>
    <t>Venituri din vânzarea locuinţelor construite din fondurile statului</t>
  </si>
  <si>
    <t>39.02.03</t>
  </si>
  <si>
    <t xml:space="preserve">Subvenţii de la bugetul de stat </t>
  </si>
  <si>
    <t>Alte servicii culturale - Editura Hargita Népe</t>
  </si>
  <si>
    <t>Subvenţii de la bugetul de stat către bugetele locale pentru realizarea obiectivelor de investiţii în turism</t>
  </si>
  <si>
    <t>42.02.40</t>
  </si>
  <si>
    <t>Servicii religioase - Contribuţii la salarizarea personalului neclerical</t>
  </si>
  <si>
    <t>SANATATE</t>
  </si>
  <si>
    <t>66.10</t>
  </si>
  <si>
    <t>30.10.05</t>
  </si>
  <si>
    <t>Venituri din contractele incheiate cu casele de asigurari sociale de sanatate</t>
  </si>
  <si>
    <t>33.10.21</t>
  </si>
  <si>
    <t>Venituri din contractele incheiate cu directiile de sanatate publica din sume alocate de la bugetul de stat</t>
  </si>
  <si>
    <t>33.10.30</t>
  </si>
  <si>
    <t>61.10.50</t>
  </si>
  <si>
    <t>61.10</t>
  </si>
  <si>
    <t>59.10</t>
  </si>
  <si>
    <t>Venituri din contractele incheiate cu directiile de sanatate publica din sume alocate din veniturile proprii ale Ministerului Sanatatii</t>
  </si>
  <si>
    <t>33.10.31</t>
  </si>
  <si>
    <t>Venituri din contractele incheiate cu institutiile de medicina legala</t>
  </si>
  <si>
    <t>33.10.32</t>
  </si>
  <si>
    <t>43.10.10</t>
  </si>
  <si>
    <t>43.10.14</t>
  </si>
  <si>
    <t xml:space="preserve">Subventii din bugetele locale pentru finantarea cheltuielilor curente in domeniul sănătăţii </t>
  </si>
  <si>
    <t xml:space="preserve">Subventii din bugetele locale pentru finantarea cheltuielilor de capital din domeniul sănătăţii </t>
  </si>
  <si>
    <t>66.10.06</t>
  </si>
  <si>
    <t>66.10.06.01</t>
  </si>
  <si>
    <t>Spitalul de Psihiatrie Tulgheş</t>
  </si>
  <si>
    <t>a.1.2)</t>
  </si>
  <si>
    <t>Venituri din concesiuni si inchirieri</t>
  </si>
  <si>
    <t>30.10</t>
  </si>
  <si>
    <t xml:space="preserve">Invăţământ </t>
  </si>
  <si>
    <t>65.08</t>
  </si>
  <si>
    <t>65.08.50</t>
  </si>
  <si>
    <t>Donatii si sponsorizari</t>
  </si>
  <si>
    <t>ORDINE PUBLICĂ ŞI SIGURANŢĂ NAŢIONALĂ</t>
  </si>
  <si>
    <t>Alte cheltuieli în domeniul ordinii şi siguranţei naţionale - Serviciul Public de Pază al obiectivelor de interes judeţean</t>
  </si>
  <si>
    <t>Edituri - Editura Hargita Népe</t>
  </si>
  <si>
    <t>Titlul I. Cheltuieli de personal</t>
  </si>
  <si>
    <t xml:space="preserve">Titlul II. Bunuri şi servicii </t>
  </si>
  <si>
    <t>Titlul IV. Subvenţii</t>
  </si>
  <si>
    <t xml:space="preserve">Titlul III. Dobânzi </t>
  </si>
  <si>
    <t>40</t>
  </si>
  <si>
    <t>Titlul V. Fonduri de rezervă</t>
  </si>
  <si>
    <t xml:space="preserve">Titlul VII. Alte transferuri </t>
  </si>
  <si>
    <t xml:space="preserve">Titlul IX. Asistenţă socială </t>
  </si>
  <si>
    <t>Titlul X. Alte cheltuieli</t>
  </si>
  <si>
    <t>Titlul XVI. Rambursări de credite</t>
  </si>
  <si>
    <t>Titlul XVII. Plăţi efectuate în anii precedenţi şi recuperate în anul curent</t>
  </si>
  <si>
    <t>Titlul VIII. Proiecte cu finanţare din Fonduri externe nerambursabile (FEN) postaderare</t>
  </si>
  <si>
    <t>Titlul XII. Active nefinanciare</t>
  </si>
  <si>
    <t>Titlul XIII. Active financiare</t>
  </si>
  <si>
    <t>Titlul XV. Împrumuturi</t>
  </si>
  <si>
    <t>TRANZACŢII PRIVIND DATORIA PUBLICĂ ŞI ÎMPRUMUTURI</t>
  </si>
  <si>
    <t>Titlul VI. Transferuri între unităţi ale administraţiei</t>
  </si>
  <si>
    <t>Spital Judeţean de Urgenţă Miercurea Ciuc</t>
  </si>
  <si>
    <t>Spital de Psihiatrie Tulgheş</t>
  </si>
  <si>
    <t xml:space="preserve">VENITURI PROPRII </t>
  </si>
  <si>
    <t>96.02</t>
  </si>
  <si>
    <t>IV. SUBVENŢII</t>
  </si>
  <si>
    <t>III. OPERAŢIUNI FINANCIARE</t>
  </si>
  <si>
    <t>40.02</t>
  </si>
  <si>
    <t>36.02.06</t>
  </si>
  <si>
    <t>40.02.11</t>
  </si>
  <si>
    <t>00.16</t>
  </si>
  <si>
    <t>Încasări din rambursarea împrumuturilor acordate</t>
  </si>
  <si>
    <t>Sume alocate din cotele defalcate din impozitul pe venit pentru echilibrarea bugetelor locale 18,5%</t>
  </si>
  <si>
    <t>Vărsăminte din secţiunea de funcţionare pentru finanţarea secţiunii de dezvoltare</t>
  </si>
  <si>
    <t>Proiect POR -  Reabilitarea, reamenajarea, modernizarea şi dotarea ambulatoriului integrat al Spitalului Judeţean de Urgenţă Miercurea Ciuc</t>
  </si>
  <si>
    <t>70.02.05.01</t>
  </si>
  <si>
    <t>II. VENITURI DIN CAPITAL</t>
  </si>
  <si>
    <t>Venituri din valorificarea unor bunuri</t>
  </si>
  <si>
    <t>39.02</t>
  </si>
  <si>
    <t>Venituri din valorificarea unor bunuri ale instituţiilor publice</t>
  </si>
  <si>
    <t>39.02.01</t>
  </si>
  <si>
    <t>Venituri din privatizare</t>
  </si>
  <si>
    <t>39.02.04</t>
  </si>
  <si>
    <t>Venituri din vânzarea unor bunuri aparţinând domeniului privat al unităţilor administrativ teritoriale</t>
  </si>
  <si>
    <t>39.02.07</t>
  </si>
  <si>
    <t>Finantarea programului de pietruire a drumurilor comunale şi alimentare cu apă a satelor</t>
  </si>
  <si>
    <t>42.02.09</t>
  </si>
  <si>
    <t>Finantarea subprogramului privind pietruirea, reabilitarea, modernizarea şi/sau asfaltarea a drumurilor de interes local clasate</t>
  </si>
  <si>
    <t>42.02.09.01</t>
  </si>
  <si>
    <t>Subvenţii din veniturile proprii ale Ministerului Sănătăţii către bugetele locale pentru finanţarea investiţiilor în sănătate</t>
  </si>
  <si>
    <t>42.02.18</t>
  </si>
  <si>
    <t>Subvenţii din veniturile proprii ale Ministerului Sănătăţii către bugetele locale pentru finanţarea aparaturii medicale şi a echipamentelor de comunicaţii în urgenţă în sănătate</t>
  </si>
  <si>
    <t>42.02.18.01</t>
  </si>
  <si>
    <t>Subvenţii din veniturile proprii ale Ministerului Sănătăţii către bugetele locale pentru finanţarea reparaţiilor capitale în sănătate</t>
  </si>
  <si>
    <t>42.02.18.02</t>
  </si>
  <si>
    <t>Subvenţii către bugetele locale pentru finanţarea programului multianual de asistenţă tehnică pentru pregătirea proiectelor de investiţii publice finanţate prin Programul operaţional regional 2007-2013</t>
  </si>
  <si>
    <t>42.02.19</t>
  </si>
  <si>
    <t>Subvenţii de la bugetul de stat către bugetele locale necesare susţinerii derulării proiectelor finanţate din FEN postaderare</t>
  </si>
  <si>
    <t>42.02.20</t>
  </si>
  <si>
    <t>45.02</t>
  </si>
  <si>
    <t>Fondul European de Dezvoltare Regională</t>
  </si>
  <si>
    <t>45.02.01</t>
  </si>
  <si>
    <t>Sume primite în contul plăţilor efectuate în anul curent</t>
  </si>
  <si>
    <t>45.02.01.01</t>
  </si>
  <si>
    <t>Sume primite în contul plăţilor efectuate în anii anteriori</t>
  </si>
  <si>
    <t>45.02.01.02</t>
  </si>
  <si>
    <t>Prefinanţare</t>
  </si>
  <si>
    <t>45.02.01.03</t>
  </si>
  <si>
    <t>Fondul Social European</t>
  </si>
  <si>
    <t>45.02.02</t>
  </si>
  <si>
    <t>45.02.02.01</t>
  </si>
  <si>
    <t>45.02.02.02</t>
  </si>
  <si>
    <t>REZERVE</t>
  </si>
  <si>
    <t>97.02</t>
  </si>
  <si>
    <t>Excedentul secţiunii de funcţionare</t>
  </si>
  <si>
    <t>Excedentul secţiunii de dezvoltare</t>
  </si>
  <si>
    <t>98.02.96</t>
  </si>
  <si>
    <t>98.02.97</t>
  </si>
  <si>
    <t>EXCEDENT      98.02.96 + 98.02.07</t>
  </si>
  <si>
    <t>DEFICIT          99.02.96 + 99.02.97</t>
  </si>
  <si>
    <t>Deficitul secţiunii de funcţionare</t>
  </si>
  <si>
    <t>Deficitul secţiunii de dezvoltare</t>
  </si>
  <si>
    <t>99.02.96</t>
  </si>
  <si>
    <t>99.02.97</t>
  </si>
  <si>
    <t>97.10</t>
  </si>
  <si>
    <t>98.10.96</t>
  </si>
  <si>
    <t>98.10.97</t>
  </si>
  <si>
    <t>99.10.96</t>
  </si>
  <si>
    <t>99.10.97</t>
  </si>
  <si>
    <t>EXCEDENT      98.10.96 + 98.10.07</t>
  </si>
  <si>
    <t>DEFICIT          99.10.96 + 99.10.97</t>
  </si>
  <si>
    <t>Excedent / Deficit</t>
  </si>
  <si>
    <t>45.02.02.03</t>
  </si>
  <si>
    <t>Mecanismul Financiar SEE</t>
  </si>
  <si>
    <t>45.02.17</t>
  </si>
  <si>
    <t>45.02.17.01</t>
  </si>
  <si>
    <t>45.02.17.02</t>
  </si>
  <si>
    <t xml:space="preserve">Prefinanţare - Sume primite în avans </t>
  </si>
  <si>
    <t>45.02.17.03</t>
  </si>
  <si>
    <t xml:space="preserve">Sport - Programe conform Anexa + Sport Club + Federația Române de Ciclism+ Investiţii Patinoar Gheorgheni </t>
  </si>
  <si>
    <t>Centrul de Studii al Consiliului Judeţean Harghita</t>
  </si>
  <si>
    <t>Consiliul Județean Harghita - Agenția de Management Energetic</t>
  </si>
  <si>
    <t>PREȘEDINTE</t>
  </si>
  <si>
    <t>Serviciul Public Salvamont și Salvaspeo al Consiliului Judeţean Harghita</t>
  </si>
  <si>
    <t>Asistenţă socială pentru familie şi copii - Direcţia Generală de Asistenţă Socială şi Protecţia Copilului Harghita</t>
  </si>
  <si>
    <t>Sume alocate din bugetul de stat aferente corecțiilor financiare</t>
  </si>
  <si>
    <t>42.02.62</t>
  </si>
  <si>
    <t>65.08.07.04</t>
  </si>
  <si>
    <t>Învatamânt special -  Școala Gimnazială Specială Ocland</t>
  </si>
  <si>
    <t xml:space="preserve">    DIRECTOR GENERAL</t>
  </si>
  <si>
    <t>din care credite bugetare destinate stingerii plăţilor restante</t>
  </si>
  <si>
    <t>68.10.50.50</t>
  </si>
  <si>
    <t>68.02.50.50</t>
  </si>
  <si>
    <t>30.02.05.30</t>
  </si>
  <si>
    <t>Alte venituri din concesiuni și inchirier de către instituțiile publice</t>
  </si>
  <si>
    <t>Venituri din amenzi şi alte sancţiuni aplicate de către alte instituții de specialitate</t>
  </si>
  <si>
    <t>35.02.01.02</t>
  </si>
  <si>
    <t>Alte cheltuieli în domeniul  asistenţei sociale - Programe conform Anexa</t>
  </si>
  <si>
    <t>Alte cheltuieli în domeniul  şi asistenţei sociale - Programe conform Anexa</t>
  </si>
  <si>
    <t>Finantarea concursurilor şi olimpiadelor şcolare judeţene, centrului de excelență</t>
  </si>
  <si>
    <t xml:space="preserve">PROIECTE FINANŢATE DIN ALTE FACILITĂŢI: </t>
  </si>
  <si>
    <t xml:space="preserve"> PROIECTE FINANŢATE DIN ALTE FACILITĂŢI</t>
  </si>
  <si>
    <t>42.02.65</t>
  </si>
  <si>
    <t>Finanțarea Programului Național de Dezvoltare Locală</t>
  </si>
  <si>
    <t xml:space="preserve"> Bicăjanu Vasile</t>
  </si>
  <si>
    <t>87.02.50</t>
  </si>
  <si>
    <t>Alte acțiuni economice</t>
  </si>
  <si>
    <t>Turism - Programe conform Anexa, Active nefinanciare</t>
  </si>
  <si>
    <t>Asistenţă socială în caz de invalidităţi - Direcţia Generală de Asistenţă Socială şi Protecţia Copilului Harghita</t>
  </si>
  <si>
    <t xml:space="preserve">III. OPERAŢIUNI FINANCIARE  </t>
  </si>
  <si>
    <t>40.10</t>
  </si>
  <si>
    <t>Sume utilizate din excedentul anului precedent pentru efectuarea de cheltuieli</t>
  </si>
  <si>
    <t>40.10.15</t>
  </si>
  <si>
    <t>Sume utilizate de administratiile locale  din excedentul anului precedent pentru sectiunea de functionare</t>
  </si>
  <si>
    <t>Sume utilizate de administratiile locale  din excedentul anului precedent pentru sectiunea de dezvoltare</t>
  </si>
  <si>
    <t>40.10.15.01</t>
  </si>
  <si>
    <t>40.10.15.02</t>
  </si>
  <si>
    <t xml:space="preserve">Încasări din rambursarea împrumuturilor acordate </t>
  </si>
  <si>
    <t>40.08</t>
  </si>
  <si>
    <t>40.08.15</t>
  </si>
  <si>
    <t>Sume utilizate de administraţiile locale din excedentul anului precedent pentru secţiunea de dezvoltare</t>
  </si>
  <si>
    <t>40.08.15.02</t>
  </si>
  <si>
    <t>31.10</t>
  </si>
  <si>
    <t>Alte venituri din dobanzi</t>
  </si>
  <si>
    <t>31.10.03</t>
  </si>
  <si>
    <t>Venituri din dobanzi</t>
  </si>
  <si>
    <t>XVII. Plăţi efectuate în anii precedenţi şi recuperate în anul curent</t>
  </si>
  <si>
    <t>X. Alte cheltuieli</t>
  </si>
  <si>
    <t>Venituri din dividende de la alţi plătitori</t>
  </si>
  <si>
    <t>VII. Alte transferuri</t>
  </si>
  <si>
    <t>Centrul Judeţean de Resurse şi de Asistenţă Educaţională Harghita</t>
  </si>
  <si>
    <r>
      <t>PROIECTE FINANŢATE DIN FONDURI FEDR:</t>
    </r>
    <r>
      <rPr>
        <b/>
        <sz val="10"/>
        <rFont val="Calibri"/>
        <family val="2"/>
        <charset val="238"/>
      </rPr>
      <t/>
    </r>
  </si>
  <si>
    <t>PROIECTE FINANŢATE DIN FONDURI FSE:</t>
  </si>
  <si>
    <t xml:space="preserve">PROIECTE FINANŢATE DIN FEDR: </t>
  </si>
  <si>
    <t>PROIECTE FINANŢATE DIN FONDURI FEDR:</t>
  </si>
  <si>
    <t xml:space="preserve"> PROIECTE FINANŢATE DIN ALTE FACILITĂŢI: </t>
  </si>
  <si>
    <t>Învăţământ special - Active nefinanciare</t>
  </si>
  <si>
    <t>Alte servicii în domeniile locuinţelor, serviciilor şi dezvoltării comunale -  Alimentare cu energie electrica a localitatilor neelectrificate; Extinderea rețelei de internet în satele județului Harghita</t>
  </si>
  <si>
    <t>Alte servicii în domeniile locuinţelor, serviciilor şi dezvoltării comunale -  Alimentare cu energie electrica a localitatilor neelectrificat; Extinderea rețelei de internet în satele județului Harghita</t>
  </si>
  <si>
    <t>Sume primite de administrațiile locale în cadrul unor programe cu finanțare nerambursabilă</t>
  </si>
  <si>
    <t>37.08.06</t>
  </si>
  <si>
    <t>Finantarea concursurilor şi olimpiadelor şcolare judeţene</t>
  </si>
  <si>
    <t>Denumirea indicatorilor</t>
  </si>
  <si>
    <t>Alte cheltuieli în domeniul invățământului  - Active nefinanciare Programe conform anexa</t>
  </si>
  <si>
    <t xml:space="preserve">PROIECTE FINANŢATE DIN FONDURI FSE: </t>
  </si>
  <si>
    <t>SUBVENȚII DE LA ALTE NIVELE ALE ADMINISTRAȚIEI PUBLICE</t>
  </si>
  <si>
    <t xml:space="preserve">Subvenții de la bugetul de stat </t>
  </si>
  <si>
    <t>42.08</t>
  </si>
  <si>
    <t>Cofinanţare publică acordată în cadrul mecanismului SEE</t>
  </si>
  <si>
    <t>Cofinanţare publică acordată în cadrul mecanismului norvegian</t>
  </si>
  <si>
    <t>42.08.60</t>
  </si>
  <si>
    <t>42.08.61</t>
  </si>
  <si>
    <t>Sume primite de la UE/alti donatori în contul platilor efectuate si prefinantari ( cod 45.08.17+45.08.18+45.08.21)</t>
  </si>
  <si>
    <t>45.08</t>
  </si>
  <si>
    <t>Mecanismul financiar SEE</t>
  </si>
  <si>
    <t>Prefinanțare</t>
  </si>
  <si>
    <t>Mecanismul financiar norvegian</t>
  </si>
  <si>
    <t>45.08.17</t>
  </si>
  <si>
    <t>45.08.17.03</t>
  </si>
  <si>
    <t>45.08.18</t>
  </si>
  <si>
    <t>45.08.18.03</t>
  </si>
  <si>
    <t>Mecanism financiar SEE - Prefinanțare</t>
  </si>
  <si>
    <t>30.10.05.30</t>
  </si>
  <si>
    <t>Alte venituri din concesiuni si inchirieri de catre institutiile publice</t>
  </si>
  <si>
    <t>Centru de recuperare neuromotorie de tip ambulatoriu, Centrul Multifuncțional Șumuleu</t>
  </si>
  <si>
    <t>35.02.50</t>
  </si>
  <si>
    <t>Alte amenzi, penalități și confiscări</t>
  </si>
  <si>
    <t>Centrul Școlar pentru Educație Incluzivă Bilbor</t>
  </si>
  <si>
    <t>Centrul Școlar pentru Educație Incluzivă Ocland</t>
  </si>
  <si>
    <t>Planuri si  regulamente de urbanism</t>
  </si>
  <si>
    <t>42.02.05</t>
  </si>
  <si>
    <t>36.02.32</t>
  </si>
  <si>
    <t>36.02.32.02</t>
  </si>
  <si>
    <t>36.02.32.03</t>
  </si>
  <si>
    <t>Sume provenite din finanțarea bugetară a anilor precedenți, aferente secțiunii de dezvoltare</t>
  </si>
  <si>
    <t>Sume provenite din finanțarea bugetară a anilor precedenți, aferente secțiunii de funcționare</t>
  </si>
  <si>
    <t xml:space="preserve">Sume provenite din finanțarea bugetară a anilor precedenți </t>
  </si>
  <si>
    <t>36.10.32</t>
  </si>
  <si>
    <t>36.10.32.02</t>
  </si>
  <si>
    <t>36.10.32.03</t>
  </si>
  <si>
    <t>Sume provenite din finanțarea bugetară a anilor precedenți</t>
  </si>
  <si>
    <t>Agenția de Dezvoltare Județeană Harghita</t>
  </si>
  <si>
    <t>2.3.4</t>
  </si>
  <si>
    <t>Sport - Programe conform Anexa + Sport Club</t>
  </si>
  <si>
    <t>49.90</t>
  </si>
  <si>
    <t>Școala Profesională Specială  „Szent Anna” Miercurea Ciuc</t>
  </si>
  <si>
    <t>TITLUL X  Proiecte cu finanțare din fonduri externe nerambursabile aferente cadrului financiar 2014-2020</t>
  </si>
  <si>
    <t>58</t>
  </si>
  <si>
    <t>TITLUL X.  Proiecte cu finanțare din fonduri externe nerambursabile aferente cadrului financiar 2014-2020</t>
  </si>
  <si>
    <t>Titlul XI. Alte cheltuieli</t>
  </si>
  <si>
    <t>Sume primite de la UE/alti donatori in contul platilor efectuate si prefinantari aferente cadrului financiar 2014-2020</t>
  </si>
  <si>
    <t>48.02</t>
  </si>
  <si>
    <t>Fondul European de Dezvoltare Regională (FEDR)</t>
  </si>
  <si>
    <t>48.02.01</t>
  </si>
  <si>
    <t>48.02.01.01</t>
  </si>
  <si>
    <t>48.02.01.02</t>
  </si>
  <si>
    <t>48.02.01.03</t>
  </si>
  <si>
    <t>Fondul Social European (FSE)</t>
  </si>
  <si>
    <t>48.02.02</t>
  </si>
  <si>
    <t>48.02.02.01</t>
  </si>
  <si>
    <t>48.02.02.02</t>
  </si>
  <si>
    <t>48.02.02.03</t>
  </si>
  <si>
    <t>Subvenţii de la bugetul de stat către bugetele locale necesare susţinerii derulării proiectelor finanţate din fonduri externe nerambursabile (FEN) postaderare aferete perioadei de programare 2014-2020</t>
  </si>
  <si>
    <t>42.02.69</t>
  </si>
  <si>
    <t>Transfer fond de rezervă către unitățile administrativ teritoriale, Alegeri locale 2016</t>
  </si>
  <si>
    <t xml:space="preserve">Finanţarea drepturilor copiilor/elevilor/tinerilor cu cerinţe educaţionale speciale integraţi în învăţământul de masă </t>
  </si>
  <si>
    <t>68.08.50.50</t>
  </si>
  <si>
    <t>Alte cheltuieli in domeniul  asistentei  sociale - Programul „For Roma with Roma”</t>
  </si>
  <si>
    <t>74.02.06</t>
  </si>
  <si>
    <t>Canalizarea si tratarea apelor reziduale</t>
  </si>
  <si>
    <t>43.10.33</t>
  </si>
  <si>
    <t>Subvenții din bugetul Fondului național unic de asigurări sociale de sănătate pentru acoperirea creșterilor salariale</t>
  </si>
  <si>
    <t xml:space="preserve"> Finantarea concursurilor şi olimpiadelor şcolare judeţene</t>
  </si>
  <si>
    <t>Transferuri din bugetul consiliului judeţean pentru finanţarea centrelor pentru protecţia copilului - Centre de zi</t>
  </si>
  <si>
    <t>Alte servicii în domeniul protecției mediului</t>
  </si>
  <si>
    <t>74.02.50</t>
  </si>
  <si>
    <t>2.4</t>
  </si>
  <si>
    <t xml:space="preserve">Sport -  Investiţii Patinoar Gheorgheni </t>
  </si>
  <si>
    <t>Transfer fond de rezervă către unitățile administrativ teritoriale</t>
  </si>
  <si>
    <t>Centrul Cultural Judeţean Harghita</t>
  </si>
  <si>
    <t>Asistenţă socială pentru familie şi copii - Direcţia Generală de Asistenţă Socială şi Protecţia Copilului  - Proiect „From Youth to Work”</t>
  </si>
  <si>
    <t>Sume alocate din cotele defalcate din impozitul pe venit pentru echilibrarea bugetelor locale 17,25%</t>
  </si>
  <si>
    <t xml:space="preserve"> Proiect</t>
  </si>
  <si>
    <t xml:space="preserve"> Proiect POR ”Reabilitarea DJ 131 – DJ 133 – DJ 137A Lot 3 – DJ 131 km 38-621 – 54+984; DJ 133 km 25+000 – 41+866; DJ 137A km 0+000-16+000” </t>
  </si>
  <si>
    <t>Alte transferuri voluntare</t>
  </si>
  <si>
    <t>37.10.50</t>
  </si>
  <si>
    <t xml:space="preserve"> Proiect  ”Reabilitarea DJ 131 – DJ 133 – DJ 137A Lot 3 – DJ 131 km 38-621 – 54+984; DJ 133 km 25+000 – 41+866; DJ 137A km 0+000-16+000” </t>
  </si>
  <si>
    <t>54.10.50</t>
  </si>
  <si>
    <t>b.)</t>
  </si>
  <si>
    <t xml:space="preserve">TOTAL </t>
  </si>
  <si>
    <t>TOTAL</t>
  </si>
  <si>
    <t>Anexa  nr. 1</t>
  </si>
  <si>
    <t>la Hotărârea nr.          / 2018</t>
  </si>
  <si>
    <t>Anexa  nr. 2</t>
  </si>
  <si>
    <t>Anexa  nr. 3</t>
  </si>
  <si>
    <t>Anexa  nr. 4</t>
  </si>
  <si>
    <t>Anexa  nr. 5</t>
  </si>
  <si>
    <t>la Hotărârea nr.             / 2018</t>
  </si>
  <si>
    <t>Prevederi bugetare 30.06.2018</t>
  </si>
  <si>
    <t>Încasări / plăţi      30.06.2018</t>
  </si>
  <si>
    <t>Prevederi bugetare 30.09.2018</t>
  </si>
  <si>
    <t>Încasări / plăţi      30.09.2018</t>
  </si>
  <si>
    <t>EXECUȚIA BUGETULUI LOCAL PE SECŢIUNEA DE FUNCŢIONARE PE 30.09.2018</t>
  </si>
  <si>
    <t>Alte cheltuieli in domeniul agriculturii, silviculturii, pisciculturii și vânătorii</t>
  </si>
  <si>
    <t>83.02.50</t>
  </si>
  <si>
    <t>Miercurea Ciuc,     octombrie  2018</t>
  </si>
  <si>
    <t>EXECUȚIA BUGETULUI  LOCAL PE 30.09.2018</t>
  </si>
  <si>
    <t>EXECUȚIA BUGETULUI  LOCAL PE SECŢIUNEA DE DEZVOLTARE PE 30.09.2018</t>
  </si>
  <si>
    <t>EXECUȚIA  BUGETULUI  INSTITUŢIILOR PUBLICE ŞI ACTIVITĂŢILOR FINANŢATE INTEGRAL SAU PARŢIAL DIN VENITURI PROPRII PE  30.09.2018</t>
  </si>
  <si>
    <t>EXECUȚIA BUGETULUI  INSTITUŢIILOR PUBLICE ŞI ACTIVITĂŢILOR FINANŢATE INTEGRAL SAU PARŢIAL DIN VENITURI PROPRII PE SECŢIUNEA DE FUNCŢIONARE PE 30.09.2018</t>
  </si>
  <si>
    <t>EXECUȚIA BUGETULUI  INSTITUŢIILOR PUBLICE ŞI ACTIVITĂŢILOR FINANŢATE INTEGRAL SAU PARŢIAL DIN VENITURI PROPRII PE SECŢIUNEA DE DEZVOLTARE PE 30.09.2018</t>
  </si>
  <si>
    <t xml:space="preserve">  EXECUȚIA BUGETULUI FONDURILOR EXTERNE NERAMBURSABILE PE 30.09.2018</t>
  </si>
  <si>
    <t xml:space="preserve">Centrul Cultural și de Artă Lăzarea </t>
  </si>
  <si>
    <t>BUGET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</si>
</sst>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l_e_i_-;\-* #,##0.00\ _l_e_i_-;_-* &quot;-&quot;??\ _l_e_i_-;_-@_-"/>
    <numFmt numFmtId="183" formatCode="#,##0.00;[Red]#,##0.00"/>
  </numFmts>
  <fonts count="35" x14ac:knownFonts="1">
    <font>
      <sz val="10"/>
      <name val="Arial"/>
      <charset val="238"/>
    </font>
    <font>
      <sz val="10"/>
      <name val="Arial"/>
      <charset val="238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i/>
      <sz val="12"/>
      <name val="Calibri"/>
      <family val="2"/>
    </font>
    <font>
      <b/>
      <sz val="12"/>
      <color indexed="12"/>
      <name val="Calibri"/>
      <family val="2"/>
    </font>
    <font>
      <sz val="12"/>
      <color indexed="12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indexed="10"/>
      <name val="Calibri"/>
      <family val="2"/>
    </font>
    <font>
      <sz val="12"/>
      <color indexed="10"/>
      <name val="Calibri"/>
      <family val="2"/>
    </font>
    <font>
      <b/>
      <sz val="12"/>
      <name val="Calibri"/>
      <family val="2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12"/>
      <name val="Calibri"/>
      <family val="2"/>
      <charset val="238"/>
    </font>
    <font>
      <b/>
      <sz val="14"/>
      <name val="Calibri"/>
      <family val="2"/>
    </font>
    <font>
      <b/>
      <sz val="14"/>
      <name val="Calibri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name val="Tahoma"/>
      <family val="2"/>
      <charset val="238"/>
    </font>
    <font>
      <sz val="12"/>
      <color indexed="12"/>
      <name val="Calibri"/>
      <family val="2"/>
      <charset val="238"/>
    </font>
    <font>
      <sz val="10"/>
      <name val="Arial"/>
      <family val="2"/>
      <charset val="238"/>
    </font>
    <font>
      <b/>
      <i/>
      <sz val="12"/>
      <name val="Calibri"/>
      <family val="2"/>
      <charset val="238"/>
    </font>
    <font>
      <b/>
      <sz val="12"/>
      <color rgb="FFFF0000"/>
      <name val="Calibri"/>
      <family val="2"/>
    </font>
    <font>
      <sz val="12"/>
      <color rgb="FFFF0000"/>
      <name val="Calibri"/>
      <family val="2"/>
    </font>
    <font>
      <b/>
      <sz val="12"/>
      <color rgb="FF0000FF"/>
      <name val="Calibri"/>
      <family val="2"/>
    </font>
    <font>
      <b/>
      <sz val="12"/>
      <color rgb="FF0000FF"/>
      <name val="Calibri"/>
      <family val="2"/>
      <charset val="238"/>
    </font>
    <font>
      <sz val="12"/>
      <color rgb="FF0000FF"/>
      <name val="Calibri"/>
      <family val="2"/>
    </font>
    <font>
      <sz val="12"/>
      <name val="Calibri"/>
      <family val="2"/>
      <charset val="238"/>
      <scheme val="minor"/>
    </font>
    <font>
      <sz val="12"/>
      <color theme="3" tint="-0.249977111117893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22" fillId="0" borderId="0"/>
  </cellStyleXfs>
  <cellXfs count="242">
    <xf numFmtId="0" fontId="0" fillId="0" borderId="0" xfId="0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4" fontId="3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3" fillId="0" borderId="0" xfId="0" applyNumberFormat="1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9" fontId="3" fillId="0" borderId="3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" fontId="2" fillId="0" borderId="0" xfId="0" applyNumberFormat="1" applyFont="1" applyAlignment="1"/>
    <xf numFmtId="4" fontId="3" fillId="0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3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wrapText="1"/>
    </xf>
    <xf numFmtId="0" fontId="26" fillId="0" borderId="1" xfId="0" applyFont="1" applyFill="1" applyBorder="1" applyAlignment="1">
      <alignment horizontal="center" vertical="center"/>
    </xf>
    <xf numFmtId="0" fontId="27" fillId="0" borderId="0" xfId="0" applyFont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left" vertical="center"/>
    </xf>
    <xf numFmtId="4" fontId="15" fillId="0" borderId="1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28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right" vertical="center" wrapText="1"/>
    </xf>
    <xf numFmtId="4" fontId="30" fillId="0" borderId="1" xfId="0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4" fontId="29" fillId="0" borderId="1" xfId="0" applyNumberFormat="1" applyFont="1" applyFill="1" applyBorder="1" applyAlignment="1">
      <alignment vertical="center" wrapText="1"/>
    </xf>
    <xf numFmtId="0" fontId="31" fillId="0" borderId="1" xfId="10" applyFont="1" applyFill="1" applyBorder="1" applyAlignment="1">
      <alignment horizontal="left" vertical="center"/>
    </xf>
    <xf numFmtId="4" fontId="23" fillId="0" borderId="1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" fontId="30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31" fillId="0" borderId="1" xfId="8" applyFont="1" applyBorder="1"/>
    <xf numFmtId="4" fontId="23" fillId="0" borderId="1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wrapText="1"/>
    </xf>
    <xf numFmtId="4" fontId="15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" fontId="14" fillId="0" borderId="1" xfId="0" applyNumberFormat="1" applyFont="1" applyFill="1" applyBorder="1" applyAlignment="1">
      <alignment horizontal="right" vertical="center" wrapText="1"/>
    </xf>
    <xf numFmtId="4" fontId="32" fillId="0" borderId="1" xfId="0" applyNumberFormat="1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 wrapText="1"/>
    </xf>
    <xf numFmtId="14" fontId="33" fillId="0" borderId="1" xfId="10" applyNumberFormat="1" applyFont="1" applyFill="1" applyBorder="1" applyAlignment="1">
      <alignment horizontal="left" vertical="center"/>
    </xf>
    <xf numFmtId="14" fontId="31" fillId="0" borderId="1" xfId="10" applyNumberFormat="1" applyFont="1" applyFill="1" applyBorder="1" applyAlignment="1">
      <alignment horizontal="left" vertical="center"/>
    </xf>
    <xf numFmtId="1" fontId="31" fillId="0" borderId="1" xfId="9" applyNumberFormat="1" applyFont="1" applyFill="1" applyBorder="1" applyAlignment="1">
      <alignment horizontal="left" vertical="center" wrapText="1"/>
    </xf>
    <xf numFmtId="4" fontId="29" fillId="0" borderId="4" xfId="0" applyNumberFormat="1" applyFont="1" applyFill="1" applyBorder="1" applyAlignment="1">
      <alignment horizontal="right" vertical="center" wrapText="1"/>
    </xf>
    <xf numFmtId="0" fontId="31" fillId="0" borderId="1" xfId="0" applyFont="1" applyFill="1" applyBorder="1" applyAlignment="1">
      <alignment vertical="center" wrapText="1"/>
    </xf>
    <xf numFmtId="4" fontId="15" fillId="0" borderId="4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 wrapText="1"/>
    </xf>
    <xf numFmtId="49" fontId="33" fillId="0" borderId="1" xfId="0" applyNumberFormat="1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vertical="center" wrapText="1"/>
    </xf>
    <xf numFmtId="49" fontId="31" fillId="0" borderId="1" xfId="0" applyNumberFormat="1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vertical="center"/>
    </xf>
    <xf numFmtId="0" fontId="31" fillId="0" borderId="6" xfId="0" applyFont="1" applyFill="1" applyBorder="1" applyAlignment="1">
      <alignment vertical="center"/>
    </xf>
    <xf numFmtId="0" fontId="31" fillId="0" borderId="5" xfId="10" applyFont="1" applyFill="1" applyBorder="1" applyAlignment="1">
      <alignment horizontal="left" vertical="center"/>
    </xf>
    <xf numFmtId="0" fontId="31" fillId="0" borderId="6" xfId="10" applyFont="1" applyFill="1" applyBorder="1" applyAlignment="1">
      <alignment horizontal="left" vertical="center"/>
    </xf>
    <xf numFmtId="0" fontId="31" fillId="0" borderId="1" xfId="0" applyFont="1" applyFill="1" applyBorder="1" applyAlignment="1">
      <alignment vertical="center"/>
    </xf>
    <xf numFmtId="0" fontId="15" fillId="0" borderId="0" xfId="0" applyFont="1" applyAlignment="1">
      <alignment wrapText="1"/>
    </xf>
    <xf numFmtId="4" fontId="4" fillId="0" borderId="0" xfId="0" applyNumberFormat="1" applyFont="1" applyAlignment="1">
      <alignment vertical="center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Alignment="1">
      <alignment horizontal="center" vertical="center" wrapText="1"/>
    </xf>
    <xf numFmtId="4" fontId="0" fillId="0" borderId="0" xfId="0" applyNumberFormat="1"/>
    <xf numFmtId="183" fontId="0" fillId="0" borderId="0" xfId="0" applyNumberFormat="1"/>
    <xf numFmtId="183" fontId="9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4" fontId="14" fillId="0" borderId="0" xfId="0" applyNumberFormat="1" applyFont="1" applyFill="1" applyAlignment="1">
      <alignment vertical="center" wrapText="1"/>
    </xf>
    <xf numFmtId="4" fontId="30" fillId="0" borderId="1" xfId="0" applyNumberFormat="1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4" fontId="15" fillId="0" borderId="1" xfId="0" applyNumberFormat="1" applyFont="1" applyFill="1" applyBorder="1" applyAlignment="1">
      <alignment wrapText="1"/>
    </xf>
    <xf numFmtId="4" fontId="3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Alignment="1">
      <alignment horizont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1">
    <cellStyle name="Comma 2" xfId="2"/>
    <cellStyle name="Comma 2 2" xfId="3"/>
    <cellStyle name="Comma 3" xfId="4"/>
    <cellStyle name="Normal" xfId="0" builtinId="0"/>
    <cellStyle name="Normal 2" xfId="5"/>
    <cellStyle name="Normal 3" xfId="6"/>
    <cellStyle name="Normal 5" xfId="7"/>
    <cellStyle name="Normal_mach30" xfId="8"/>
    <cellStyle name="Normal_mach31" xfId="9"/>
    <cellStyle name="Normal_Machete buget 99" xfId="10"/>
    <cellStyle name="Virgulă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1"/>
  <sheetViews>
    <sheetView zoomScaleNormal="100" workbookViewId="0">
      <pane xSplit="1" ySplit="8" topLeftCell="B133" activePane="bottomRight" state="frozen"/>
      <selection pane="topRight" activeCell="B1" sqref="B1"/>
      <selection pane="bottomLeft" activeCell="A10" sqref="A10"/>
      <selection pane="bottomRight" activeCell="D8" sqref="D8"/>
    </sheetView>
  </sheetViews>
  <sheetFormatPr defaultColWidth="8.85546875" defaultRowHeight="15.75" x14ac:dyDescent="0.2"/>
  <cols>
    <col min="1" max="1" width="7.28515625" style="32" customWidth="1"/>
    <col min="2" max="2" width="60" style="28" customWidth="1"/>
    <col min="3" max="3" width="11.7109375" style="21" customWidth="1"/>
    <col min="4" max="4" width="11.7109375" style="28" customWidth="1"/>
    <col min="5" max="5" width="8.140625" style="28" customWidth="1"/>
    <col min="6" max="6" width="11.85546875" style="28" customWidth="1"/>
    <col min="7" max="7" width="11.7109375" style="105" customWidth="1"/>
    <col min="8" max="16384" width="8.85546875" style="28"/>
  </cols>
  <sheetData>
    <row r="1" spans="1:7" x14ac:dyDescent="0.2">
      <c r="A1" s="221" t="s">
        <v>137</v>
      </c>
      <c r="B1" s="221"/>
      <c r="C1" s="61"/>
      <c r="D1" s="113"/>
      <c r="E1" s="113"/>
      <c r="F1" s="113"/>
    </row>
    <row r="2" spans="1:7" ht="16.5" customHeight="1" x14ac:dyDescent="0.2">
      <c r="A2" s="221" t="s">
        <v>138</v>
      </c>
      <c r="B2" s="221"/>
      <c r="D2" s="112"/>
      <c r="E2" s="112"/>
      <c r="F2" s="112"/>
    </row>
    <row r="3" spans="1:7" x14ac:dyDescent="0.2">
      <c r="A3" s="221" t="s">
        <v>139</v>
      </c>
      <c r="B3" s="221"/>
      <c r="C3" s="61"/>
    </row>
    <row r="4" spans="1:7" ht="18.75" x14ac:dyDescent="0.2">
      <c r="A4" s="15"/>
      <c r="B4" s="145"/>
      <c r="C4" s="145"/>
      <c r="D4" s="145"/>
      <c r="E4" s="145"/>
      <c r="F4" s="145"/>
    </row>
    <row r="5" spans="1:7" ht="27" customHeight="1" x14ac:dyDescent="0.2">
      <c r="A5" s="222" t="s">
        <v>840</v>
      </c>
      <c r="B5" s="222"/>
      <c r="C5" s="222"/>
      <c r="D5" s="222"/>
      <c r="E5" s="222"/>
      <c r="F5" s="222"/>
    </row>
    <row r="6" spans="1:7" x14ac:dyDescent="0.2">
      <c r="A6" s="16"/>
      <c r="B6" s="16"/>
      <c r="C6" s="16"/>
      <c r="D6" s="16"/>
      <c r="E6" s="16"/>
      <c r="F6" s="16"/>
    </row>
    <row r="7" spans="1:7" ht="27" customHeight="1" x14ac:dyDescent="0.2">
      <c r="A7" s="218" t="s">
        <v>140</v>
      </c>
      <c r="B7" s="217" t="s">
        <v>736</v>
      </c>
      <c r="C7" s="218" t="s">
        <v>36</v>
      </c>
      <c r="D7" s="217" t="s">
        <v>847</v>
      </c>
      <c r="E7" s="217"/>
      <c r="F7" s="223" t="s">
        <v>832</v>
      </c>
      <c r="G7" s="217" t="s">
        <v>833</v>
      </c>
    </row>
    <row r="8" spans="1:7" ht="78.75" x14ac:dyDescent="0.2">
      <c r="A8" s="218"/>
      <c r="B8" s="217"/>
      <c r="C8" s="218"/>
      <c r="D8" s="64" t="s">
        <v>823</v>
      </c>
      <c r="E8" s="131" t="s">
        <v>684</v>
      </c>
      <c r="F8" s="224"/>
      <c r="G8" s="217"/>
    </row>
    <row r="9" spans="1:7" x14ac:dyDescent="0.2">
      <c r="A9" s="29" t="s">
        <v>18</v>
      </c>
      <c r="B9" s="22" t="s">
        <v>16</v>
      </c>
      <c r="C9" s="17" t="s">
        <v>141</v>
      </c>
      <c r="D9" s="35">
        <f>+'LOCAL SF'!D9+'LOCAL D'!D9</f>
        <v>225104.13</v>
      </c>
      <c r="E9" s="35">
        <f>+'LOCAL SF'!E9+'LOCAL D'!E9</f>
        <v>0</v>
      </c>
      <c r="F9" s="35">
        <f>+'LOCAL SF'!F9+'LOCAL D'!F9</f>
        <v>201962.28</v>
      </c>
      <c r="G9" s="35">
        <f>+'LOCAL SF'!G9+'LOCAL D'!G9</f>
        <v>142160.03999999998</v>
      </c>
    </row>
    <row r="10" spans="1:7" x14ac:dyDescent="0.2">
      <c r="A10" s="29" t="s">
        <v>17</v>
      </c>
      <c r="B10" s="12" t="s">
        <v>597</v>
      </c>
      <c r="C10" s="17" t="s">
        <v>778</v>
      </c>
      <c r="D10" s="35">
        <f>+'LOCAL SF'!D10+'LOCAL D'!D10</f>
        <v>37981</v>
      </c>
      <c r="E10" s="35">
        <f>+'LOCAL SF'!E10+'LOCAL D'!E10</f>
        <v>0</v>
      </c>
      <c r="F10" s="35">
        <f>+'LOCAL SF'!F10+'LOCAL D'!F10</f>
        <v>31834.75</v>
      </c>
      <c r="G10" s="35">
        <f>+'LOCAL SF'!G10+'LOCAL D'!G10</f>
        <v>48676.78</v>
      </c>
    </row>
    <row r="11" spans="1:7" x14ac:dyDescent="0.2">
      <c r="A11" s="29">
        <v>1</v>
      </c>
      <c r="B11" s="12" t="s">
        <v>142</v>
      </c>
      <c r="C11" s="17" t="s">
        <v>143</v>
      </c>
      <c r="D11" s="35">
        <f>+'LOCAL SF'!D11+'LOCAL D'!D11</f>
        <v>125065.11</v>
      </c>
      <c r="E11" s="35">
        <f>+'LOCAL SF'!E11+'LOCAL D'!E11</f>
        <v>0</v>
      </c>
      <c r="F11" s="35">
        <f>+'LOCAL SF'!F11+'LOCAL D'!F11</f>
        <v>111569.75</v>
      </c>
      <c r="G11" s="35">
        <f>+'LOCAL SF'!G11+'LOCAL D'!G11</f>
        <v>80514.3</v>
      </c>
    </row>
    <row r="12" spans="1:7" x14ac:dyDescent="0.2">
      <c r="A12" s="29"/>
      <c r="B12" s="12" t="s">
        <v>144</v>
      </c>
      <c r="C12" s="17" t="s">
        <v>145</v>
      </c>
      <c r="D12" s="35">
        <f>+'LOCAL SF'!D12+'LOCAL D'!D12</f>
        <v>128483</v>
      </c>
      <c r="E12" s="35">
        <f>+'LOCAL SF'!E12+'LOCAL D'!E12</f>
        <v>0</v>
      </c>
      <c r="F12" s="35">
        <f>+'LOCAL SF'!F12+'LOCAL D'!F12</f>
        <v>109036</v>
      </c>
      <c r="G12" s="35">
        <f>+'LOCAL SF'!G12+'LOCAL D'!G12</f>
        <v>78831.850000000006</v>
      </c>
    </row>
    <row r="13" spans="1:7" x14ac:dyDescent="0.2">
      <c r="A13" s="29"/>
      <c r="B13" s="12" t="s">
        <v>146</v>
      </c>
      <c r="C13" s="17" t="s">
        <v>147</v>
      </c>
      <c r="D13" s="35">
        <f>+'LOCAL SF'!D13+'LOCAL D'!D13</f>
        <v>34235</v>
      </c>
      <c r="E13" s="35">
        <f>+'LOCAL SF'!E13+'LOCAL D'!E13</f>
        <v>0</v>
      </c>
      <c r="F13" s="35">
        <f>+'LOCAL SF'!F13+'LOCAL D'!F13</f>
        <v>28651</v>
      </c>
      <c r="G13" s="35">
        <f>+'LOCAL SF'!G13+'LOCAL D'!G13</f>
        <v>27890.43</v>
      </c>
    </row>
    <row r="14" spans="1:7" ht="31.5" x14ac:dyDescent="0.2">
      <c r="A14" s="29"/>
      <c r="B14" s="12" t="s">
        <v>148</v>
      </c>
      <c r="C14" s="17" t="s">
        <v>149</v>
      </c>
      <c r="D14" s="35">
        <f>+'LOCAL SF'!D14+'LOCAL D'!D14</f>
        <v>34235</v>
      </c>
      <c r="E14" s="35">
        <f>+'LOCAL SF'!E14+'LOCAL D'!E14</f>
        <v>0</v>
      </c>
      <c r="F14" s="35">
        <f>+'LOCAL SF'!F14+'LOCAL D'!F14</f>
        <v>28651</v>
      </c>
      <c r="G14" s="35">
        <f>+'LOCAL SF'!G14+'LOCAL D'!G14</f>
        <v>27890.43</v>
      </c>
    </row>
    <row r="15" spans="1:7" x14ac:dyDescent="0.2">
      <c r="A15" s="29"/>
      <c r="B15" s="12" t="s">
        <v>152</v>
      </c>
      <c r="C15" s="17" t="s">
        <v>153</v>
      </c>
      <c r="D15" s="35">
        <f>+'LOCAL SF'!D15+'LOCAL D'!D15</f>
        <v>34235</v>
      </c>
      <c r="E15" s="35">
        <f>+'LOCAL SF'!E15+'LOCAL D'!E15</f>
        <v>0</v>
      </c>
      <c r="F15" s="35">
        <f>+'LOCAL SF'!F15+'LOCAL D'!F15</f>
        <v>28651</v>
      </c>
      <c r="G15" s="35">
        <f>+'LOCAL SF'!G15+'LOCAL D'!G15</f>
        <v>27890.43</v>
      </c>
    </row>
    <row r="16" spans="1:7" x14ac:dyDescent="0.2">
      <c r="A16" s="29"/>
      <c r="B16" s="23" t="s">
        <v>132</v>
      </c>
      <c r="C16" s="14" t="s">
        <v>154</v>
      </c>
      <c r="D16" s="35">
        <f>+'LOCAL SF'!D16+'LOCAL D'!D16</f>
        <v>24212</v>
      </c>
      <c r="E16" s="35">
        <f>+'LOCAL SF'!E16+'LOCAL D'!E16</f>
        <v>0</v>
      </c>
      <c r="F16" s="35">
        <f>+'LOCAL SF'!F16+'LOCAL D'!F16</f>
        <v>21036</v>
      </c>
      <c r="G16" s="35">
        <f>+'LOCAL SF'!G16+'LOCAL D'!G16</f>
        <v>19653.2</v>
      </c>
    </row>
    <row r="17" spans="1:7" ht="31.5" x14ac:dyDescent="0.2">
      <c r="A17" s="29"/>
      <c r="B17" s="23" t="s">
        <v>606</v>
      </c>
      <c r="C17" s="14" t="s">
        <v>155</v>
      </c>
      <c r="D17" s="35">
        <f>+'LOCAL SF'!D17+'LOCAL D'!D17</f>
        <v>10023</v>
      </c>
      <c r="E17" s="35">
        <f>+'LOCAL SF'!E17+'LOCAL D'!E17</f>
        <v>0</v>
      </c>
      <c r="F17" s="35">
        <f>+'LOCAL SF'!F17+'LOCAL D'!F17</f>
        <v>7615</v>
      </c>
      <c r="G17" s="35">
        <f>+'LOCAL SF'!G17+'LOCAL D'!G17</f>
        <v>8237.23</v>
      </c>
    </row>
    <row r="18" spans="1:7" x14ac:dyDescent="0.2">
      <c r="A18" s="29"/>
      <c r="B18" s="12" t="s">
        <v>156</v>
      </c>
      <c r="C18" s="17" t="s">
        <v>157</v>
      </c>
      <c r="D18" s="35">
        <f>+'LOCAL SF'!D18+'LOCAL D'!D18</f>
        <v>94248</v>
      </c>
      <c r="E18" s="35">
        <f>+'LOCAL SF'!E18+'LOCAL D'!E18</f>
        <v>0</v>
      </c>
      <c r="F18" s="35">
        <f>+'LOCAL SF'!F18+'LOCAL D'!F18</f>
        <v>80385</v>
      </c>
      <c r="G18" s="35">
        <f>+'LOCAL SF'!G18+'LOCAL D'!G18</f>
        <v>50941.42</v>
      </c>
    </row>
    <row r="19" spans="1:7" x14ac:dyDescent="0.2">
      <c r="A19" s="29"/>
      <c r="B19" s="12" t="s">
        <v>158</v>
      </c>
      <c r="C19" s="17" t="s">
        <v>159</v>
      </c>
      <c r="D19" s="35">
        <f>+'LOCAL SF'!D19+'LOCAL D'!D19</f>
        <v>93508</v>
      </c>
      <c r="E19" s="35">
        <f>+'LOCAL SF'!E19+'LOCAL D'!E19</f>
        <v>0</v>
      </c>
      <c r="F19" s="35">
        <f>+'LOCAL SF'!F19+'LOCAL D'!F19</f>
        <v>79735</v>
      </c>
      <c r="G19" s="35">
        <f>+'LOCAL SF'!G19+'LOCAL D'!G19</f>
        <v>50071</v>
      </c>
    </row>
    <row r="20" spans="1:7" ht="31.5" x14ac:dyDescent="0.2">
      <c r="A20" s="29"/>
      <c r="B20" s="23" t="s">
        <v>160</v>
      </c>
      <c r="C20" s="14" t="s">
        <v>161</v>
      </c>
      <c r="D20" s="35">
        <f>+'LOCAL SF'!D20+'LOCAL D'!D20</f>
        <v>43694</v>
      </c>
      <c r="E20" s="35">
        <f>+'LOCAL SF'!E20+'LOCAL D'!E20</f>
        <v>0</v>
      </c>
      <c r="F20" s="35">
        <f>+'LOCAL SF'!F20+'LOCAL D'!F20</f>
        <v>35407</v>
      </c>
      <c r="G20" s="35">
        <f>+'LOCAL SF'!G20+'LOCAL D'!G20</f>
        <v>31459</v>
      </c>
    </row>
    <row r="21" spans="1:7" x14ac:dyDescent="0.2">
      <c r="A21" s="29"/>
      <c r="B21" s="23" t="s">
        <v>162</v>
      </c>
      <c r="C21" s="14" t="s">
        <v>163</v>
      </c>
      <c r="D21" s="35">
        <f>+'LOCAL SF'!D21+'LOCAL D'!D21</f>
        <v>10292</v>
      </c>
      <c r="E21" s="35">
        <f>+'LOCAL SF'!E21+'LOCAL D'!E21</f>
        <v>0</v>
      </c>
      <c r="F21" s="35">
        <f>+'LOCAL SF'!F21+'LOCAL D'!F21</f>
        <v>7522</v>
      </c>
      <c r="G21" s="35">
        <f>+'LOCAL SF'!G21+'LOCAL D'!G21</f>
        <v>7522</v>
      </c>
    </row>
    <row r="22" spans="1:7" ht="31.5" x14ac:dyDescent="0.2">
      <c r="A22" s="29"/>
      <c r="B22" s="23" t="s">
        <v>164</v>
      </c>
      <c r="C22" s="14" t="s">
        <v>165</v>
      </c>
      <c r="D22" s="35">
        <f>+'LOCAL SF'!D22+'LOCAL D'!D22</f>
        <v>39522</v>
      </c>
      <c r="E22" s="35">
        <f>+'LOCAL SF'!E22+'LOCAL D'!E22</f>
        <v>0</v>
      </c>
      <c r="F22" s="35">
        <f>+'LOCAL SF'!F22+'LOCAL D'!F22</f>
        <v>36806</v>
      </c>
      <c r="G22" s="35">
        <f>+'LOCAL SF'!G22+'LOCAL D'!G22</f>
        <v>11090</v>
      </c>
    </row>
    <row r="23" spans="1:7" ht="31.5" x14ac:dyDescent="0.2">
      <c r="A23" s="29"/>
      <c r="B23" s="12" t="s">
        <v>166</v>
      </c>
      <c r="C23" s="17" t="s">
        <v>167</v>
      </c>
      <c r="D23" s="35">
        <f>+'LOCAL SF'!D23+'LOCAL D'!D23</f>
        <v>740</v>
      </c>
      <c r="E23" s="35">
        <f>+'LOCAL SF'!E23+'LOCAL D'!E23</f>
        <v>0</v>
      </c>
      <c r="F23" s="35">
        <f>+'LOCAL SF'!F23+'LOCAL D'!F23</f>
        <v>650</v>
      </c>
      <c r="G23" s="35">
        <f>+'LOCAL SF'!G23+'LOCAL D'!G23</f>
        <v>870.42000000000007</v>
      </c>
    </row>
    <row r="24" spans="1:7" ht="20.25" customHeight="1" x14ac:dyDescent="0.2">
      <c r="A24" s="29"/>
      <c r="B24" s="23" t="s">
        <v>168</v>
      </c>
      <c r="C24" s="14" t="s">
        <v>169</v>
      </c>
      <c r="D24" s="35">
        <f>+'LOCAL SF'!D24+'LOCAL D'!D24</f>
        <v>670</v>
      </c>
      <c r="E24" s="35">
        <f>+'LOCAL SF'!E24+'LOCAL D'!E24</f>
        <v>0</v>
      </c>
      <c r="F24" s="35">
        <f>+'LOCAL SF'!F24+'LOCAL D'!F24</f>
        <v>595</v>
      </c>
      <c r="G24" s="35">
        <f>+'LOCAL SF'!G24+'LOCAL D'!G24</f>
        <v>558.97</v>
      </c>
    </row>
    <row r="25" spans="1:7" ht="22.5" customHeight="1" x14ac:dyDescent="0.2">
      <c r="A25" s="29"/>
      <c r="B25" s="23" t="s">
        <v>170</v>
      </c>
      <c r="C25" s="14" t="s">
        <v>171</v>
      </c>
      <c r="D25" s="35">
        <f>+'LOCAL SF'!D25+'LOCAL D'!D25</f>
        <v>60</v>
      </c>
      <c r="E25" s="35">
        <f>+'LOCAL SF'!E25+'LOCAL D'!E25</f>
        <v>0</v>
      </c>
      <c r="F25" s="35">
        <f>+'LOCAL SF'!F25+'LOCAL D'!F25</f>
        <v>45</v>
      </c>
      <c r="G25" s="35">
        <f>+'LOCAL SF'!G25+'LOCAL D'!G25</f>
        <v>31.87</v>
      </c>
    </row>
    <row r="26" spans="1:7" ht="31.5" x14ac:dyDescent="0.2">
      <c r="A26" s="29"/>
      <c r="B26" s="23" t="s">
        <v>172</v>
      </c>
      <c r="C26" s="14" t="s">
        <v>173</v>
      </c>
      <c r="D26" s="35">
        <f>+'LOCAL SF'!D26+'LOCAL D'!D26</f>
        <v>610</v>
      </c>
      <c r="E26" s="35">
        <f>+'LOCAL SF'!E26+'LOCAL D'!E26</f>
        <v>0</v>
      </c>
      <c r="F26" s="35">
        <f>+'LOCAL SF'!F26+'LOCAL D'!F26</f>
        <v>550</v>
      </c>
      <c r="G26" s="35">
        <f>+'LOCAL SF'!G26+'LOCAL D'!G26</f>
        <v>527.1</v>
      </c>
    </row>
    <row r="27" spans="1:7" ht="31.5" x14ac:dyDescent="0.2">
      <c r="A27" s="29"/>
      <c r="B27" s="23" t="s">
        <v>174</v>
      </c>
      <c r="C27" s="14" t="s">
        <v>175</v>
      </c>
      <c r="D27" s="35">
        <f>+'LOCAL SF'!D27+'LOCAL D'!D27</f>
        <v>70</v>
      </c>
      <c r="E27" s="35">
        <f>+'LOCAL SF'!E27+'LOCAL D'!E27</f>
        <v>0</v>
      </c>
      <c r="F27" s="35">
        <f>+'LOCAL SF'!F27+'LOCAL D'!F27</f>
        <v>55</v>
      </c>
      <c r="G27" s="35">
        <f>+'LOCAL SF'!G27+'LOCAL D'!G27</f>
        <v>311.45</v>
      </c>
    </row>
    <row r="28" spans="1:7" x14ac:dyDescent="0.2">
      <c r="A28" s="29"/>
      <c r="B28" s="12" t="s">
        <v>176</v>
      </c>
      <c r="C28" s="17" t="s">
        <v>177</v>
      </c>
      <c r="D28" s="35">
        <f>+'LOCAL SF'!D28+'LOCAL D'!D28</f>
        <v>-3417.8900000000003</v>
      </c>
      <c r="E28" s="35">
        <f>+'LOCAL SF'!E28+'LOCAL D'!E28</f>
        <v>0</v>
      </c>
      <c r="F28" s="35">
        <f>+'LOCAL SF'!F28+'LOCAL D'!F28</f>
        <v>2533.75</v>
      </c>
      <c r="G28" s="35">
        <f>+'LOCAL SF'!G28+'LOCAL D'!G28</f>
        <v>1682.45</v>
      </c>
    </row>
    <row r="29" spans="1:7" x14ac:dyDescent="0.2">
      <c r="A29" s="29"/>
      <c r="B29" s="12" t="s">
        <v>178</v>
      </c>
      <c r="C29" s="17" t="s">
        <v>179</v>
      </c>
      <c r="D29" s="35">
        <f>+'LOCAL SF'!D29+'LOCAL D'!D29</f>
        <v>948</v>
      </c>
      <c r="E29" s="35">
        <f>+'LOCAL SF'!E29+'LOCAL D'!E29</f>
        <v>0</v>
      </c>
      <c r="F29" s="35">
        <f>+'LOCAL SF'!F29+'LOCAL D'!F29</f>
        <v>786</v>
      </c>
      <c r="G29" s="35">
        <f>+'LOCAL SF'!G29+'LOCAL D'!G29</f>
        <v>571.67000000000007</v>
      </c>
    </row>
    <row r="30" spans="1:7" x14ac:dyDescent="0.2">
      <c r="A30" s="29"/>
      <c r="B30" s="12" t="s">
        <v>180</v>
      </c>
      <c r="C30" s="17" t="s">
        <v>181</v>
      </c>
      <c r="D30" s="35">
        <f>+'LOCAL SF'!D30+'LOCAL D'!D30</f>
        <v>948</v>
      </c>
      <c r="E30" s="35">
        <f>+'LOCAL SF'!E30+'LOCAL D'!E30</f>
        <v>0</v>
      </c>
      <c r="F30" s="35">
        <f>+'LOCAL SF'!F30+'LOCAL D'!F30</f>
        <v>786</v>
      </c>
      <c r="G30" s="35">
        <f>+'LOCAL SF'!G30+'LOCAL D'!G30</f>
        <v>571.67000000000007</v>
      </c>
    </row>
    <row r="31" spans="1:7" ht="16.5" customHeight="1" x14ac:dyDescent="0.2">
      <c r="A31" s="29"/>
      <c r="B31" s="23" t="s">
        <v>182</v>
      </c>
      <c r="C31" s="14" t="s">
        <v>183</v>
      </c>
      <c r="D31" s="35">
        <f>+'LOCAL SF'!D31+'LOCAL D'!D31</f>
        <v>0</v>
      </c>
      <c r="E31" s="35">
        <f>+'LOCAL SF'!E31+'LOCAL D'!E31</f>
        <v>0</v>
      </c>
      <c r="F31" s="35">
        <f>+'LOCAL SF'!F31+'LOCAL D'!F31</f>
        <v>0</v>
      </c>
      <c r="G31" s="35">
        <f>+'LOCAL SF'!G31+'LOCAL D'!G31</f>
        <v>0</v>
      </c>
    </row>
    <row r="32" spans="1:7" x14ac:dyDescent="0.2">
      <c r="A32" s="29"/>
      <c r="B32" s="23" t="s">
        <v>184</v>
      </c>
      <c r="C32" s="14" t="s">
        <v>185</v>
      </c>
      <c r="D32" s="35">
        <f>+'LOCAL SF'!D32+'LOCAL D'!D32</f>
        <v>900</v>
      </c>
      <c r="E32" s="35">
        <f>+'LOCAL SF'!E32+'LOCAL D'!E32</f>
        <v>0</v>
      </c>
      <c r="F32" s="35">
        <f>+'LOCAL SF'!F32+'LOCAL D'!F32</f>
        <v>750</v>
      </c>
      <c r="G32" s="35">
        <f>+'LOCAL SF'!G32+'LOCAL D'!G32</f>
        <v>533.95000000000005</v>
      </c>
    </row>
    <row r="33" spans="1:7" ht="31.5" x14ac:dyDescent="0.2">
      <c r="A33" s="29"/>
      <c r="B33" s="23" t="s">
        <v>688</v>
      </c>
      <c r="C33" s="14" t="s">
        <v>687</v>
      </c>
      <c r="D33" s="35">
        <f>+'LOCAL SF'!D33+'LOCAL D'!D33</f>
        <v>900</v>
      </c>
      <c r="E33" s="35">
        <f>+'LOCAL SF'!E33+'LOCAL D'!E33</f>
        <v>0</v>
      </c>
      <c r="F33" s="35">
        <f>+'LOCAL SF'!F33+'LOCAL D'!F33</f>
        <v>750</v>
      </c>
      <c r="G33" s="35">
        <f>+'LOCAL SF'!G33+'LOCAL D'!G33</f>
        <v>533.95000000000005</v>
      </c>
    </row>
    <row r="34" spans="1:7" ht="31.5" x14ac:dyDescent="0.2">
      <c r="A34" s="29"/>
      <c r="B34" s="23" t="s">
        <v>722</v>
      </c>
      <c r="C34" s="14" t="s">
        <v>539</v>
      </c>
      <c r="D34" s="35">
        <f>+'LOCAL SF'!D34+'LOCAL D'!D34</f>
        <v>48</v>
      </c>
      <c r="E34" s="35">
        <f>+'LOCAL SF'!E34+'LOCAL D'!E34</f>
        <v>0</v>
      </c>
      <c r="F34" s="35">
        <f>+'LOCAL SF'!F34+'LOCAL D'!F34</f>
        <v>36</v>
      </c>
      <c r="G34" s="35">
        <f>+'LOCAL SF'!G34+'LOCAL D'!G34</f>
        <v>37.72</v>
      </c>
    </row>
    <row r="35" spans="1:7" x14ac:dyDescent="0.2">
      <c r="A35" s="29"/>
      <c r="B35" s="23" t="s">
        <v>186</v>
      </c>
      <c r="C35" s="14" t="s">
        <v>187</v>
      </c>
      <c r="D35" s="35">
        <f>+'LOCAL SF'!D35+'LOCAL D'!D35</f>
        <v>0</v>
      </c>
      <c r="E35" s="35">
        <f>+'LOCAL SF'!E35+'LOCAL D'!E35</f>
        <v>0</v>
      </c>
      <c r="F35" s="35">
        <f>+'LOCAL SF'!F35+'LOCAL D'!F35</f>
        <v>0</v>
      </c>
      <c r="G35" s="35">
        <f>+'LOCAL SF'!G35+'LOCAL D'!G35</f>
        <v>0</v>
      </c>
    </row>
    <row r="36" spans="1:7" x14ac:dyDescent="0.2">
      <c r="A36" s="29"/>
      <c r="B36" s="12" t="s">
        <v>188</v>
      </c>
      <c r="C36" s="17" t="s">
        <v>189</v>
      </c>
      <c r="D36" s="35">
        <f>+'LOCAL SF'!D36+'LOCAL D'!D36</f>
        <v>-4365.8899999999994</v>
      </c>
      <c r="E36" s="35">
        <f>+'LOCAL SF'!E36+'LOCAL D'!E36</f>
        <v>0</v>
      </c>
      <c r="F36" s="35">
        <f>+'LOCAL SF'!F36+'LOCAL D'!F36</f>
        <v>1747.75</v>
      </c>
      <c r="G36" s="35">
        <f>+'LOCAL SF'!G36+'LOCAL D'!G36</f>
        <v>1110.78</v>
      </c>
    </row>
    <row r="37" spans="1:7" x14ac:dyDescent="0.2">
      <c r="A37" s="29"/>
      <c r="B37" s="12" t="s">
        <v>190</v>
      </c>
      <c r="C37" s="17" t="s">
        <v>191</v>
      </c>
      <c r="D37" s="35">
        <f>+'LOCAL SF'!D37+'LOCAL D'!D37</f>
        <v>1607</v>
      </c>
      <c r="E37" s="35">
        <f>+'LOCAL SF'!E37+'LOCAL D'!E37</f>
        <v>0</v>
      </c>
      <c r="F37" s="35">
        <f>+'LOCAL SF'!F37+'LOCAL D'!F37</f>
        <v>1407</v>
      </c>
      <c r="G37" s="35">
        <f>+'LOCAL SF'!G37+'LOCAL D'!G37</f>
        <v>1066.3300000000002</v>
      </c>
    </row>
    <row r="38" spans="1:7" x14ac:dyDescent="0.2">
      <c r="A38" s="29"/>
      <c r="B38" s="23" t="s">
        <v>192</v>
      </c>
      <c r="C38" s="14" t="s">
        <v>193</v>
      </c>
      <c r="D38" s="35">
        <f>+'LOCAL SF'!D38+'LOCAL D'!D38</f>
        <v>0</v>
      </c>
      <c r="E38" s="35">
        <f>+'LOCAL SF'!E38+'LOCAL D'!E38</f>
        <v>0</v>
      </c>
      <c r="F38" s="35">
        <f>+'LOCAL SF'!F38+'LOCAL D'!F38</f>
        <v>0</v>
      </c>
      <c r="G38" s="35">
        <f>+'LOCAL SF'!G38+'LOCAL D'!G38</f>
        <v>0</v>
      </c>
    </row>
    <row r="39" spans="1:7" ht="31.5" x14ac:dyDescent="0.2">
      <c r="A39" s="29"/>
      <c r="B39" s="23" t="s">
        <v>194</v>
      </c>
      <c r="C39" s="14" t="s">
        <v>195</v>
      </c>
      <c r="D39" s="35">
        <f>+'LOCAL SF'!D39+'LOCAL D'!D39</f>
        <v>7</v>
      </c>
      <c r="E39" s="35">
        <f>+'LOCAL SF'!E39+'LOCAL D'!E39</f>
        <v>0</v>
      </c>
      <c r="F39" s="35">
        <f>+'LOCAL SF'!F39+'LOCAL D'!F39</f>
        <v>7</v>
      </c>
      <c r="G39" s="35">
        <f>+'LOCAL SF'!G39+'LOCAL D'!G39</f>
        <v>14.39</v>
      </c>
    </row>
    <row r="40" spans="1:7" x14ac:dyDescent="0.2">
      <c r="A40" s="29"/>
      <c r="B40" s="23" t="s">
        <v>196</v>
      </c>
      <c r="C40" s="14" t="s">
        <v>197</v>
      </c>
      <c r="D40" s="35">
        <f>+'LOCAL SF'!D40+'LOCAL D'!D40</f>
        <v>1600</v>
      </c>
      <c r="E40" s="35">
        <f>+'LOCAL SF'!E40+'LOCAL D'!E40</f>
        <v>0</v>
      </c>
      <c r="F40" s="35">
        <f>+'LOCAL SF'!F40+'LOCAL D'!F40</f>
        <v>1400</v>
      </c>
      <c r="G40" s="35">
        <f>+'LOCAL SF'!G40+'LOCAL D'!G40</f>
        <v>1051.94</v>
      </c>
    </row>
    <row r="41" spans="1:7" x14ac:dyDescent="0.2">
      <c r="A41" s="29"/>
      <c r="B41" s="12" t="s">
        <v>198</v>
      </c>
      <c r="C41" s="17" t="s">
        <v>199</v>
      </c>
      <c r="D41" s="35">
        <f>+'LOCAL SF'!D41+'LOCAL D'!D41</f>
        <v>200</v>
      </c>
      <c r="E41" s="35">
        <f>+'LOCAL SF'!E41+'LOCAL D'!E41</f>
        <v>0</v>
      </c>
      <c r="F41" s="35">
        <f>+'LOCAL SF'!F41+'LOCAL D'!F41</f>
        <v>150</v>
      </c>
      <c r="G41" s="35">
        <f>+'LOCAL SF'!G41+'LOCAL D'!G41</f>
        <v>23.37</v>
      </c>
    </row>
    <row r="42" spans="1:7" ht="31.5" x14ac:dyDescent="0.2">
      <c r="A42" s="29"/>
      <c r="B42" s="23" t="s">
        <v>200</v>
      </c>
      <c r="C42" s="14" t="s">
        <v>201</v>
      </c>
      <c r="D42" s="35">
        <f>+'LOCAL SF'!D42+'LOCAL D'!D42</f>
        <v>0</v>
      </c>
      <c r="E42" s="35">
        <f>+'LOCAL SF'!E42+'LOCAL D'!E42</f>
        <v>0</v>
      </c>
      <c r="F42" s="35">
        <f>+'LOCAL SF'!F42+'LOCAL D'!F42</f>
        <v>0</v>
      </c>
      <c r="G42" s="35">
        <f>+'LOCAL SF'!G42+'LOCAL D'!G42</f>
        <v>0</v>
      </c>
    </row>
    <row r="43" spans="1:7" ht="31.5" x14ac:dyDescent="0.2">
      <c r="A43" s="29"/>
      <c r="B43" s="23" t="s">
        <v>689</v>
      </c>
      <c r="C43" s="14" t="s">
        <v>690</v>
      </c>
      <c r="D43" s="35">
        <f>+'LOCAL SF'!D43+'LOCAL D'!D43</f>
        <v>0</v>
      </c>
      <c r="E43" s="35">
        <f>+'LOCAL SF'!E43+'LOCAL D'!E43</f>
        <v>0</v>
      </c>
      <c r="F43" s="35">
        <f>+'LOCAL SF'!F43+'LOCAL D'!F43</f>
        <v>0</v>
      </c>
      <c r="G43" s="35">
        <f>+'LOCAL SF'!G43+'LOCAL D'!G43</f>
        <v>0</v>
      </c>
    </row>
    <row r="44" spans="1:7" x14ac:dyDescent="0.2">
      <c r="A44" s="29"/>
      <c r="B44" s="23" t="s">
        <v>760</v>
      </c>
      <c r="C44" s="14" t="s">
        <v>759</v>
      </c>
      <c r="D44" s="35">
        <f>+'LOCAL SF'!D44+'LOCAL D'!D44</f>
        <v>200</v>
      </c>
      <c r="E44" s="35">
        <f>+'LOCAL SF'!E44+'LOCAL D'!E44</f>
        <v>0</v>
      </c>
      <c r="F44" s="35">
        <f>+'LOCAL SF'!F44+'LOCAL D'!F44</f>
        <v>150</v>
      </c>
      <c r="G44" s="35">
        <f>+'LOCAL SF'!G44+'LOCAL D'!G44</f>
        <v>23.37</v>
      </c>
    </row>
    <row r="45" spans="1:7" x14ac:dyDescent="0.2">
      <c r="A45" s="29"/>
      <c r="B45" s="12" t="s">
        <v>202</v>
      </c>
      <c r="C45" s="17" t="s">
        <v>203</v>
      </c>
      <c r="D45" s="35">
        <f>+'LOCAL SF'!D45+'LOCAL D'!D45</f>
        <v>251</v>
      </c>
      <c r="E45" s="35">
        <f>+'LOCAL SF'!E45+'LOCAL D'!E45</f>
        <v>0</v>
      </c>
      <c r="F45" s="35">
        <f>+'LOCAL SF'!F45+'LOCAL D'!F45</f>
        <v>190.75</v>
      </c>
      <c r="G45" s="35">
        <f>+'LOCAL SF'!G45+'LOCAL D'!G45</f>
        <v>21.08</v>
      </c>
    </row>
    <row r="46" spans="1:7" x14ac:dyDescent="0.2">
      <c r="A46" s="29"/>
      <c r="B46" s="23" t="s">
        <v>499</v>
      </c>
      <c r="C46" s="14" t="s">
        <v>602</v>
      </c>
      <c r="D46" s="35">
        <f>+'LOCAL SF'!D46+'LOCAL D'!D46</f>
        <v>1</v>
      </c>
      <c r="E46" s="35">
        <f>+'LOCAL SF'!E46+'LOCAL D'!E46</f>
        <v>0</v>
      </c>
      <c r="F46" s="35">
        <f>+'LOCAL SF'!F46+'LOCAL D'!F46</f>
        <v>0.75</v>
      </c>
      <c r="G46" s="35">
        <f>+'LOCAL SF'!G46+'LOCAL D'!G46</f>
        <v>0.7</v>
      </c>
    </row>
    <row r="47" spans="1:7" ht="19.5" customHeight="1" x14ac:dyDescent="0.2">
      <c r="A47" s="29"/>
      <c r="B47" s="181" t="s">
        <v>770</v>
      </c>
      <c r="C47" s="182" t="s">
        <v>765</v>
      </c>
      <c r="D47" s="35">
        <f>+'LOCAL SF'!D47+'LOCAL D'!D47</f>
        <v>0</v>
      </c>
      <c r="E47" s="35">
        <f>+'LOCAL SF'!E47+'LOCAL D'!E47</f>
        <v>0</v>
      </c>
      <c r="F47" s="35">
        <f>+'LOCAL SF'!F47+'LOCAL D'!F47</f>
        <v>0</v>
      </c>
      <c r="G47" s="35">
        <f>+'LOCAL SF'!G47+'LOCAL D'!G47</f>
        <v>0</v>
      </c>
    </row>
    <row r="48" spans="1:7" ht="31.5" x14ac:dyDescent="0.2">
      <c r="A48" s="29"/>
      <c r="B48" s="23" t="s">
        <v>768</v>
      </c>
      <c r="C48" s="183" t="s">
        <v>766</v>
      </c>
      <c r="D48" s="35">
        <f>+'LOCAL SF'!D48+'LOCAL D'!D48</f>
        <v>0</v>
      </c>
      <c r="E48" s="35">
        <f>+'LOCAL SF'!E48+'LOCAL D'!E48</f>
        <v>0</v>
      </c>
      <c r="F48" s="35">
        <f>+'LOCAL SF'!F48+'LOCAL D'!F48</f>
        <v>0</v>
      </c>
      <c r="G48" s="35">
        <f>+'LOCAL SF'!G48+'LOCAL D'!G48</f>
        <v>0</v>
      </c>
    </row>
    <row r="49" spans="1:7" ht="31.5" x14ac:dyDescent="0.2">
      <c r="A49" s="29"/>
      <c r="B49" s="23" t="s">
        <v>769</v>
      </c>
      <c r="C49" s="183" t="s">
        <v>767</v>
      </c>
      <c r="D49" s="35">
        <f>+'LOCAL SF'!D49+'LOCAL D'!D49</f>
        <v>0</v>
      </c>
      <c r="E49" s="35">
        <f>+'LOCAL SF'!E49+'LOCAL D'!E49</f>
        <v>0</v>
      </c>
      <c r="F49" s="35">
        <f>+'LOCAL SF'!F49+'LOCAL D'!F49</f>
        <v>0</v>
      </c>
      <c r="G49" s="35">
        <f>+'LOCAL SF'!G49+'LOCAL D'!G49</f>
        <v>0</v>
      </c>
    </row>
    <row r="50" spans="1:7" x14ac:dyDescent="0.2">
      <c r="A50" s="29"/>
      <c r="B50" s="23" t="s">
        <v>204</v>
      </c>
      <c r="C50" s="14" t="s">
        <v>205</v>
      </c>
      <c r="D50" s="35">
        <f>+'LOCAL SF'!D50+'LOCAL D'!D50</f>
        <v>250</v>
      </c>
      <c r="E50" s="35">
        <f>+'LOCAL SF'!E50+'LOCAL D'!E50</f>
        <v>0</v>
      </c>
      <c r="F50" s="35">
        <f>+'LOCAL SF'!F50+'LOCAL D'!F50</f>
        <v>190</v>
      </c>
      <c r="G50" s="35">
        <f>+'LOCAL SF'!G50+'LOCAL D'!G50</f>
        <v>20.38</v>
      </c>
    </row>
    <row r="51" spans="1:7" x14ac:dyDescent="0.2">
      <c r="A51" s="29"/>
      <c r="B51" s="12" t="s">
        <v>206</v>
      </c>
      <c r="C51" s="17" t="s">
        <v>207</v>
      </c>
      <c r="D51" s="35">
        <f>+'LOCAL SF'!D51+'LOCAL D'!D51</f>
        <v>-6423.8899999999994</v>
      </c>
      <c r="E51" s="35">
        <f>+'LOCAL SF'!E51+'LOCAL D'!E51</f>
        <v>0</v>
      </c>
      <c r="F51" s="35">
        <f>+'LOCAL SF'!F51+'LOCAL D'!F51</f>
        <v>0</v>
      </c>
      <c r="G51" s="35">
        <f>+'LOCAL SF'!G51+'LOCAL D'!G51</f>
        <v>0</v>
      </c>
    </row>
    <row r="52" spans="1:7" x14ac:dyDescent="0.2">
      <c r="A52" s="29"/>
      <c r="B52" s="23" t="s">
        <v>208</v>
      </c>
      <c r="C52" s="14" t="s">
        <v>209</v>
      </c>
      <c r="D52" s="35">
        <f>+'LOCAL SF'!D52+'LOCAL D'!D52</f>
        <v>0</v>
      </c>
      <c r="E52" s="35">
        <f>+'LOCAL SF'!E52+'LOCAL D'!E52</f>
        <v>0</v>
      </c>
      <c r="F52" s="35">
        <f>+'LOCAL SF'!F52+'LOCAL D'!F52</f>
        <v>0</v>
      </c>
      <c r="G52" s="35">
        <f>+'LOCAL SF'!G52+'LOCAL D'!G52</f>
        <v>0</v>
      </c>
    </row>
    <row r="53" spans="1:7" ht="31.5" x14ac:dyDescent="0.2">
      <c r="A53" s="29"/>
      <c r="B53" s="23" t="s">
        <v>607</v>
      </c>
      <c r="C53" s="14" t="s">
        <v>4</v>
      </c>
      <c r="D53" s="35">
        <f>+'LOCAL SF'!D53+'LOCAL D'!D53</f>
        <v>-11091.89</v>
      </c>
      <c r="E53" s="35">
        <f>+'LOCAL SF'!E53+'LOCAL D'!E53</f>
        <v>0</v>
      </c>
      <c r="F53" s="35">
        <f>+'LOCAL SF'!F53+'LOCAL D'!F53</f>
        <v>-11091.89</v>
      </c>
      <c r="G53" s="35">
        <f>+'LOCAL SF'!G53+'LOCAL D'!G53</f>
        <v>0</v>
      </c>
    </row>
    <row r="54" spans="1:7" x14ac:dyDescent="0.2">
      <c r="A54" s="29"/>
      <c r="B54" s="23" t="s">
        <v>5</v>
      </c>
      <c r="C54" s="14" t="s">
        <v>6</v>
      </c>
      <c r="D54" s="35">
        <f>+'LOCAL SF'!D54+'LOCAL D'!D54</f>
        <v>4668</v>
      </c>
      <c r="E54" s="35">
        <f>+'LOCAL SF'!E54+'LOCAL D'!E54</f>
        <v>0</v>
      </c>
      <c r="F54" s="35">
        <f>+'LOCAL SF'!F54+'LOCAL D'!F54</f>
        <v>11091.89</v>
      </c>
      <c r="G54" s="35">
        <f>+'LOCAL SF'!G54+'LOCAL D'!G54</f>
        <v>0</v>
      </c>
    </row>
    <row r="55" spans="1:7" x14ac:dyDescent="0.2">
      <c r="A55" s="29">
        <v>2</v>
      </c>
      <c r="B55" s="12" t="s">
        <v>610</v>
      </c>
      <c r="C55" s="17" t="s">
        <v>210</v>
      </c>
      <c r="D55" s="35">
        <f>+'LOCAL SF'!D55+'LOCAL D'!D55</f>
        <v>0</v>
      </c>
      <c r="E55" s="35">
        <f>+'LOCAL SF'!E55+'LOCAL D'!E55</f>
        <v>0</v>
      </c>
      <c r="F55" s="35">
        <f>+'LOCAL SF'!F55+'LOCAL D'!F55</f>
        <v>0</v>
      </c>
      <c r="G55" s="35">
        <f>+'LOCAL SF'!G55+'LOCAL D'!G55</f>
        <v>4.2300000000000004</v>
      </c>
    </row>
    <row r="56" spans="1:7" x14ac:dyDescent="0.2">
      <c r="A56" s="29"/>
      <c r="B56" s="12" t="s">
        <v>611</v>
      </c>
      <c r="C56" s="17" t="s">
        <v>612</v>
      </c>
      <c r="D56" s="35">
        <f>+'LOCAL SF'!D56+'LOCAL D'!D56</f>
        <v>0</v>
      </c>
      <c r="E56" s="35">
        <f>+'LOCAL SF'!E56+'LOCAL D'!E56</f>
        <v>0</v>
      </c>
      <c r="F56" s="35">
        <f>+'LOCAL SF'!F56+'LOCAL D'!F56</f>
        <v>0</v>
      </c>
      <c r="G56" s="35">
        <f>+'LOCAL SF'!G56+'LOCAL D'!G56</f>
        <v>4.2300000000000004</v>
      </c>
    </row>
    <row r="57" spans="1:7" x14ac:dyDescent="0.2">
      <c r="A57" s="29"/>
      <c r="B57" s="23" t="s">
        <v>613</v>
      </c>
      <c r="C57" s="14" t="s">
        <v>614</v>
      </c>
      <c r="D57" s="35">
        <f>+'LOCAL SF'!D57+'LOCAL D'!D57</f>
        <v>0</v>
      </c>
      <c r="E57" s="35">
        <f>+'LOCAL SF'!E57+'LOCAL D'!E57</f>
        <v>0</v>
      </c>
      <c r="F57" s="35">
        <f>+'LOCAL SF'!F57+'LOCAL D'!F57</f>
        <v>0</v>
      </c>
      <c r="G57" s="35">
        <f>+'LOCAL SF'!G57+'LOCAL D'!G57</f>
        <v>4.2300000000000004</v>
      </c>
    </row>
    <row r="58" spans="1:7" ht="31.5" x14ac:dyDescent="0.2">
      <c r="A58" s="29"/>
      <c r="B58" s="23" t="s">
        <v>540</v>
      </c>
      <c r="C58" s="14" t="s">
        <v>541</v>
      </c>
      <c r="D58" s="35">
        <f>+'LOCAL SF'!D58+'LOCAL D'!D58</f>
        <v>0</v>
      </c>
      <c r="E58" s="35">
        <f>+'LOCAL SF'!E58+'LOCAL D'!E58</f>
        <v>0</v>
      </c>
      <c r="F58" s="35">
        <f>+'LOCAL SF'!F58+'LOCAL D'!F58</f>
        <v>0</v>
      </c>
      <c r="G58" s="35">
        <f>+'LOCAL SF'!G58+'LOCAL D'!G58</f>
        <v>0</v>
      </c>
    </row>
    <row r="59" spans="1:7" x14ac:dyDescent="0.2">
      <c r="A59" s="29"/>
      <c r="B59" s="23" t="s">
        <v>615</v>
      </c>
      <c r="C59" s="14" t="s">
        <v>616</v>
      </c>
      <c r="D59" s="35">
        <f>+'LOCAL SF'!D59+'LOCAL D'!D59</f>
        <v>0</v>
      </c>
      <c r="E59" s="35">
        <f>+'LOCAL SF'!E59+'LOCAL D'!E59</f>
        <v>0</v>
      </c>
      <c r="F59" s="35">
        <f>+'LOCAL SF'!F59+'LOCAL D'!F59</f>
        <v>0</v>
      </c>
      <c r="G59" s="35">
        <f>+'LOCAL SF'!G59+'LOCAL D'!G59</f>
        <v>0</v>
      </c>
    </row>
    <row r="60" spans="1:7" ht="31.5" x14ac:dyDescent="0.2">
      <c r="A60" s="29"/>
      <c r="B60" s="23" t="s">
        <v>617</v>
      </c>
      <c r="C60" s="14" t="s">
        <v>618</v>
      </c>
      <c r="D60" s="35">
        <f>+'LOCAL SF'!D60+'LOCAL D'!D60</f>
        <v>0</v>
      </c>
      <c r="E60" s="35">
        <f>+'LOCAL SF'!E60+'LOCAL D'!E60</f>
        <v>0</v>
      </c>
      <c r="F60" s="35">
        <f>+'LOCAL SF'!F60+'LOCAL D'!F60</f>
        <v>0</v>
      </c>
      <c r="G60" s="35">
        <f>+'LOCAL SF'!G60+'LOCAL D'!G60</f>
        <v>0</v>
      </c>
    </row>
    <row r="61" spans="1:7" s="96" customFormat="1" x14ac:dyDescent="0.2">
      <c r="A61" s="29">
        <v>3</v>
      </c>
      <c r="B61" s="12" t="s">
        <v>600</v>
      </c>
      <c r="C61" s="17" t="s">
        <v>604</v>
      </c>
      <c r="D61" s="35">
        <f>+'LOCAL SF'!D61+'LOCAL D'!D61</f>
        <v>0</v>
      </c>
      <c r="E61" s="35">
        <f>+'LOCAL SF'!E61+'LOCAL D'!E61</f>
        <v>0</v>
      </c>
      <c r="F61" s="35">
        <f>+'LOCAL SF'!F61+'LOCAL D'!F61</f>
        <v>0</v>
      </c>
      <c r="G61" s="35">
        <f>+'LOCAL SF'!G61+'LOCAL D'!G61</f>
        <v>18229.25</v>
      </c>
    </row>
    <row r="62" spans="1:7" s="96" customFormat="1" x14ac:dyDescent="0.2">
      <c r="A62" s="29"/>
      <c r="B62" s="12" t="s">
        <v>605</v>
      </c>
      <c r="C62" s="17" t="s">
        <v>601</v>
      </c>
      <c r="D62" s="35">
        <f>+'LOCAL SF'!D62+'LOCAL D'!D62</f>
        <v>0</v>
      </c>
      <c r="E62" s="35">
        <f>+'LOCAL SF'!E62+'LOCAL D'!E62</f>
        <v>0</v>
      </c>
      <c r="F62" s="35">
        <f>+'LOCAL SF'!F62+'LOCAL D'!F62</f>
        <v>0</v>
      </c>
      <c r="G62" s="35">
        <f>+'LOCAL SF'!G62+'LOCAL D'!G62</f>
        <v>18229.25</v>
      </c>
    </row>
    <row r="63" spans="1:7" s="96" customFormat="1" ht="31.5" x14ac:dyDescent="0.2">
      <c r="A63" s="29"/>
      <c r="B63" s="23" t="s">
        <v>88</v>
      </c>
      <c r="C63" s="14" t="s">
        <v>603</v>
      </c>
      <c r="D63" s="35">
        <f>+'LOCAL SF'!D63+'LOCAL D'!D63</f>
        <v>0</v>
      </c>
      <c r="E63" s="35">
        <f>+'LOCAL SF'!E63+'LOCAL D'!E63</f>
        <v>0</v>
      </c>
      <c r="F63" s="35">
        <f>+'LOCAL SF'!F63+'LOCAL D'!F63</f>
        <v>0</v>
      </c>
      <c r="G63" s="35">
        <f>+'LOCAL SF'!G63+'LOCAL D'!G63</f>
        <v>0</v>
      </c>
    </row>
    <row r="64" spans="1:7" s="96" customFormat="1" ht="31.5" x14ac:dyDescent="0.2">
      <c r="A64" s="29"/>
      <c r="B64" s="23" t="s">
        <v>89</v>
      </c>
      <c r="C64" s="14" t="s">
        <v>90</v>
      </c>
      <c r="D64" s="35">
        <f>+'LOCAL SF'!D64+'LOCAL D'!D64</f>
        <v>0</v>
      </c>
      <c r="E64" s="35">
        <f>+'LOCAL SF'!E64+'LOCAL D'!E64</f>
        <v>0</v>
      </c>
      <c r="F64" s="35">
        <f>+'LOCAL SF'!F64+'LOCAL D'!F64</f>
        <v>0</v>
      </c>
      <c r="G64" s="35">
        <f>+'LOCAL SF'!G64+'LOCAL D'!G64</f>
        <v>0</v>
      </c>
    </row>
    <row r="65" spans="1:7" s="96" customFormat="1" ht="31.5" x14ac:dyDescent="0.2">
      <c r="A65" s="29"/>
      <c r="B65" s="23" t="s">
        <v>92</v>
      </c>
      <c r="C65" s="14" t="s">
        <v>91</v>
      </c>
      <c r="D65" s="35">
        <f>+'LOCAL SF'!D65+'LOCAL D'!D65</f>
        <v>0</v>
      </c>
      <c r="E65" s="35">
        <f>+'LOCAL SF'!E65+'LOCAL D'!E65</f>
        <v>0</v>
      </c>
      <c r="F65" s="35">
        <f>+'LOCAL SF'!F65+'LOCAL D'!F65</f>
        <v>0</v>
      </c>
      <c r="G65" s="35">
        <f>+'LOCAL SF'!G65+'LOCAL D'!G65</f>
        <v>18229.25</v>
      </c>
    </row>
    <row r="66" spans="1:7" x14ac:dyDescent="0.2">
      <c r="A66" s="29">
        <v>4</v>
      </c>
      <c r="B66" s="12" t="s">
        <v>599</v>
      </c>
      <c r="C66" s="17" t="s">
        <v>211</v>
      </c>
      <c r="D66" s="35">
        <f>+'LOCAL SF'!D66+'LOCAL D'!D66</f>
        <v>78085.05</v>
      </c>
      <c r="E66" s="35">
        <f>+'LOCAL SF'!E66+'LOCAL D'!E66</f>
        <v>0</v>
      </c>
      <c r="F66" s="35">
        <f>+'LOCAL SF'!F66+'LOCAL D'!F66</f>
        <v>71256.459999999992</v>
      </c>
      <c r="G66" s="35">
        <f>+'LOCAL SF'!G66+'LOCAL D'!G66</f>
        <v>43022.899999999994</v>
      </c>
    </row>
    <row r="67" spans="1:7" ht="31.5" x14ac:dyDescent="0.2">
      <c r="A67" s="29"/>
      <c r="B67" s="12" t="s">
        <v>212</v>
      </c>
      <c r="C67" s="17" t="s">
        <v>213</v>
      </c>
      <c r="D67" s="35">
        <f>+'LOCAL SF'!D67+'LOCAL D'!D67</f>
        <v>78085.05</v>
      </c>
      <c r="E67" s="35">
        <f>+'LOCAL SF'!E67+'LOCAL D'!E67</f>
        <v>0</v>
      </c>
      <c r="F67" s="35">
        <f>+'LOCAL SF'!F67+'LOCAL D'!F67</f>
        <v>71256.459999999992</v>
      </c>
      <c r="G67" s="35">
        <f>+'LOCAL SF'!G67+'LOCAL D'!G67</f>
        <v>43022.899999999994</v>
      </c>
    </row>
    <row r="68" spans="1:7" x14ac:dyDescent="0.2">
      <c r="A68" s="29"/>
      <c r="B68" s="12" t="s">
        <v>214</v>
      </c>
      <c r="C68" s="17" t="s">
        <v>215</v>
      </c>
      <c r="D68" s="35">
        <f>+'LOCAL SF'!D68+'LOCAL D'!D68</f>
        <v>77725.05</v>
      </c>
      <c r="E68" s="35">
        <f>+'LOCAL SF'!E68+'LOCAL D'!E68</f>
        <v>0</v>
      </c>
      <c r="F68" s="35">
        <f>+'LOCAL SF'!F68+'LOCAL D'!F68</f>
        <v>70966.459999999992</v>
      </c>
      <c r="G68" s="35">
        <f>+'LOCAL SF'!G68+'LOCAL D'!G68</f>
        <v>42734.729999999996</v>
      </c>
    </row>
    <row r="69" spans="1:7" x14ac:dyDescent="0.2">
      <c r="A69" s="29"/>
      <c r="B69" s="142" t="s">
        <v>763</v>
      </c>
      <c r="C69" s="17" t="s">
        <v>764</v>
      </c>
      <c r="D69" s="35">
        <f>+'LOCAL SF'!D69+'LOCAL D'!D69</f>
        <v>0</v>
      </c>
      <c r="E69" s="35">
        <f>+'LOCAL SF'!E69+'LOCAL D'!E69</f>
        <v>0</v>
      </c>
      <c r="F69" s="35">
        <f>+'LOCAL SF'!F69+'LOCAL D'!F69</f>
        <v>0</v>
      </c>
      <c r="G69" s="35">
        <f>+'LOCAL SF'!G69+'LOCAL D'!G69</f>
        <v>0</v>
      </c>
    </row>
    <row r="70" spans="1:7" ht="31.5" x14ac:dyDescent="0.2">
      <c r="A70" s="29"/>
      <c r="B70" s="23" t="s">
        <v>619</v>
      </c>
      <c r="C70" s="14" t="s">
        <v>620</v>
      </c>
      <c r="D70" s="35">
        <f>+'LOCAL SF'!D70+'LOCAL D'!D70</f>
        <v>0</v>
      </c>
      <c r="E70" s="35">
        <f>+'LOCAL SF'!E70+'LOCAL D'!E70</f>
        <v>0</v>
      </c>
      <c r="F70" s="35">
        <f>+'LOCAL SF'!F70+'LOCAL D'!F70</f>
        <v>0</v>
      </c>
      <c r="G70" s="35">
        <f>+'LOCAL SF'!G70+'LOCAL D'!G70</f>
        <v>0</v>
      </c>
    </row>
    <row r="71" spans="1:7" ht="47.25" x14ac:dyDescent="0.2">
      <c r="A71" s="29"/>
      <c r="B71" s="23" t="s">
        <v>621</v>
      </c>
      <c r="C71" s="14" t="s">
        <v>622</v>
      </c>
      <c r="D71" s="35">
        <f>+'LOCAL SF'!D71+'LOCAL D'!D71</f>
        <v>0</v>
      </c>
      <c r="E71" s="35">
        <f>+'LOCAL SF'!E71+'LOCAL D'!E71</f>
        <v>0</v>
      </c>
      <c r="F71" s="35">
        <f>+'LOCAL SF'!F71+'LOCAL D'!F71</f>
        <v>0</v>
      </c>
      <c r="G71" s="35">
        <f>+'LOCAL SF'!G71+'LOCAL D'!G71</f>
        <v>0</v>
      </c>
    </row>
    <row r="72" spans="1:7" ht="31.5" x14ac:dyDescent="0.2">
      <c r="A72" s="29"/>
      <c r="B72" s="23" t="s">
        <v>623</v>
      </c>
      <c r="C72" s="14" t="s">
        <v>624</v>
      </c>
      <c r="D72" s="35">
        <f>+'LOCAL SF'!D72+'LOCAL D'!D72</f>
        <v>0</v>
      </c>
      <c r="E72" s="35">
        <f>+'LOCAL SF'!E72+'LOCAL D'!E72</f>
        <v>0</v>
      </c>
      <c r="F72" s="35">
        <f>+'LOCAL SF'!F72+'LOCAL D'!F72</f>
        <v>0</v>
      </c>
      <c r="G72" s="35">
        <f>+'LOCAL SF'!G72+'LOCAL D'!G72</f>
        <v>0</v>
      </c>
    </row>
    <row r="73" spans="1:7" ht="47.25" x14ac:dyDescent="0.2">
      <c r="A73" s="29"/>
      <c r="B73" s="23" t="s">
        <v>625</v>
      </c>
      <c r="C73" s="14" t="s">
        <v>626</v>
      </c>
      <c r="D73" s="35">
        <f>+'LOCAL SF'!D73+'LOCAL D'!D73</f>
        <v>0</v>
      </c>
      <c r="E73" s="35">
        <f>+'LOCAL SF'!E73+'LOCAL D'!E73</f>
        <v>0</v>
      </c>
      <c r="F73" s="35">
        <f>+'LOCAL SF'!F73+'LOCAL D'!F73</f>
        <v>0</v>
      </c>
      <c r="G73" s="35">
        <f>+'LOCAL SF'!G73+'LOCAL D'!G73</f>
        <v>0</v>
      </c>
    </row>
    <row r="74" spans="1:7" ht="47.25" x14ac:dyDescent="0.2">
      <c r="A74" s="29"/>
      <c r="B74" s="23" t="s">
        <v>627</v>
      </c>
      <c r="C74" s="14" t="s">
        <v>628</v>
      </c>
      <c r="D74" s="35">
        <f>+'LOCAL SF'!D74+'LOCAL D'!D74</f>
        <v>0</v>
      </c>
      <c r="E74" s="35">
        <f>+'LOCAL SF'!E74+'LOCAL D'!E74</f>
        <v>0</v>
      </c>
      <c r="F74" s="35">
        <f>+'LOCAL SF'!F74+'LOCAL D'!F74</f>
        <v>0</v>
      </c>
      <c r="G74" s="35">
        <f>+'LOCAL SF'!G74+'LOCAL D'!G74</f>
        <v>0</v>
      </c>
    </row>
    <row r="75" spans="1:7" ht="31.5" x14ac:dyDescent="0.2">
      <c r="A75" s="29"/>
      <c r="B75" s="23" t="s">
        <v>116</v>
      </c>
      <c r="C75" s="14" t="s">
        <v>115</v>
      </c>
      <c r="D75" s="35">
        <f>+'LOCAL SF'!D75+'LOCAL D'!D75</f>
        <v>0</v>
      </c>
      <c r="E75" s="35">
        <f>+'LOCAL SF'!E75+'LOCAL D'!E75</f>
        <v>0</v>
      </c>
      <c r="F75" s="35">
        <f>+'LOCAL SF'!F75+'LOCAL D'!F75</f>
        <v>0</v>
      </c>
      <c r="G75" s="35">
        <f>+'LOCAL SF'!G75+'LOCAL D'!G75</f>
        <v>0</v>
      </c>
    </row>
    <row r="76" spans="1:7" ht="63" x14ac:dyDescent="0.2">
      <c r="A76" s="29"/>
      <c r="B76" s="23" t="s">
        <v>629</v>
      </c>
      <c r="C76" s="14" t="s">
        <v>630</v>
      </c>
      <c r="D76" s="35">
        <f>+'LOCAL SF'!D76+'LOCAL D'!D76</f>
        <v>0</v>
      </c>
      <c r="E76" s="35">
        <f>+'LOCAL SF'!E76+'LOCAL D'!E76</f>
        <v>0</v>
      </c>
      <c r="F76" s="35">
        <f>+'LOCAL SF'!F76+'LOCAL D'!F76</f>
        <v>0</v>
      </c>
      <c r="G76" s="35">
        <f>+'LOCAL SF'!G76+'LOCAL D'!G76</f>
        <v>0</v>
      </c>
    </row>
    <row r="77" spans="1:7" ht="31.5" x14ac:dyDescent="0.2">
      <c r="A77" s="29"/>
      <c r="B77" s="23" t="s">
        <v>631</v>
      </c>
      <c r="C77" s="14" t="s">
        <v>632</v>
      </c>
      <c r="D77" s="35">
        <f>+'LOCAL SF'!D77+'LOCAL D'!D77</f>
        <v>0</v>
      </c>
      <c r="E77" s="35">
        <f>+'LOCAL SF'!E77+'LOCAL D'!E77</f>
        <v>0</v>
      </c>
      <c r="F77" s="35">
        <f>+'LOCAL SF'!F77+'LOCAL D'!F77</f>
        <v>0</v>
      </c>
      <c r="G77" s="35">
        <f>+'LOCAL SF'!G77+'LOCAL D'!G77</f>
        <v>0</v>
      </c>
    </row>
    <row r="78" spans="1:7" x14ac:dyDescent="0.2">
      <c r="A78" s="29"/>
      <c r="B78" s="23" t="s">
        <v>216</v>
      </c>
      <c r="C78" s="14" t="s">
        <v>217</v>
      </c>
      <c r="D78" s="35">
        <f>+'LOCAL SF'!D78+'LOCAL D'!D78</f>
        <v>46721</v>
      </c>
      <c r="E78" s="35">
        <f>+'LOCAL SF'!E78+'LOCAL D'!E78</f>
        <v>0</v>
      </c>
      <c r="F78" s="35">
        <f>+'LOCAL SF'!F78+'LOCAL D'!F78</f>
        <v>46522.92</v>
      </c>
      <c r="G78" s="35">
        <f>+'LOCAL SF'!G78+'LOCAL D'!G78</f>
        <v>33949.24</v>
      </c>
    </row>
    <row r="79" spans="1:7" x14ac:dyDescent="0.2">
      <c r="A79" s="29"/>
      <c r="B79" s="23" t="s">
        <v>218</v>
      </c>
      <c r="C79" s="14" t="s">
        <v>219</v>
      </c>
      <c r="D79" s="35">
        <f>+'LOCAL SF'!D79+'LOCAL D'!D79</f>
        <v>4718</v>
      </c>
      <c r="E79" s="35">
        <f>+'LOCAL SF'!E79+'LOCAL D'!E79</f>
        <v>0</v>
      </c>
      <c r="F79" s="35">
        <f>+'LOCAL SF'!F79+'LOCAL D'!F79</f>
        <v>4718</v>
      </c>
      <c r="G79" s="35">
        <f>+'LOCAL SF'!G79+'LOCAL D'!G79</f>
        <v>4718</v>
      </c>
    </row>
    <row r="80" spans="1:7" x14ac:dyDescent="0.2">
      <c r="A80" s="29"/>
      <c r="B80" s="23" t="s">
        <v>220</v>
      </c>
      <c r="C80" s="14" t="s">
        <v>221</v>
      </c>
      <c r="D80" s="35">
        <f>+'LOCAL SF'!D80+'LOCAL D'!D80</f>
        <v>0</v>
      </c>
      <c r="E80" s="35">
        <f>+'LOCAL SF'!E80+'LOCAL D'!E80</f>
        <v>0</v>
      </c>
      <c r="F80" s="35">
        <f>+'LOCAL SF'!F80+'LOCAL D'!F80</f>
        <v>0</v>
      </c>
      <c r="G80" s="35">
        <f>+'LOCAL SF'!G80+'LOCAL D'!G80</f>
        <v>0</v>
      </c>
    </row>
    <row r="81" spans="1:7" ht="31.5" x14ac:dyDescent="0.2">
      <c r="A81" s="29"/>
      <c r="B81" s="23" t="s">
        <v>544</v>
      </c>
      <c r="C81" s="14" t="s">
        <v>545</v>
      </c>
      <c r="D81" s="35">
        <f>+'LOCAL SF'!D81+'LOCAL D'!D81</f>
        <v>0</v>
      </c>
      <c r="E81" s="35">
        <f>+'LOCAL SF'!E81+'LOCAL D'!E81</f>
        <v>0</v>
      </c>
      <c r="F81" s="35">
        <f>+'LOCAL SF'!F81+'LOCAL D'!F81</f>
        <v>0</v>
      </c>
      <c r="G81" s="35">
        <f>+'LOCAL SF'!G81+'LOCAL D'!G81</f>
        <v>0</v>
      </c>
    </row>
    <row r="82" spans="1:7" ht="31.5" x14ac:dyDescent="0.2">
      <c r="A82" s="29"/>
      <c r="B82" s="23" t="s">
        <v>229</v>
      </c>
      <c r="C82" s="14" t="s">
        <v>230</v>
      </c>
      <c r="D82" s="35">
        <f>+'LOCAL SF'!D82+'LOCAL D'!D82</f>
        <v>0</v>
      </c>
      <c r="E82" s="35">
        <f>+'LOCAL SF'!E82+'LOCAL D'!E82</f>
        <v>0</v>
      </c>
      <c r="F82" s="35">
        <f>+'LOCAL SF'!F82+'LOCAL D'!F82</f>
        <v>0</v>
      </c>
      <c r="G82" s="35">
        <f>+'LOCAL SF'!G82+'LOCAL D'!G82</f>
        <v>0</v>
      </c>
    </row>
    <row r="83" spans="1:7" ht="31.5" x14ac:dyDescent="0.2">
      <c r="A83" s="29"/>
      <c r="B83" s="23" t="s">
        <v>231</v>
      </c>
      <c r="C83" s="14" t="s">
        <v>232</v>
      </c>
      <c r="D83" s="35">
        <f>+'LOCAL SF'!D83+'LOCAL D'!D83</f>
        <v>0</v>
      </c>
      <c r="E83" s="35">
        <f>+'LOCAL SF'!E83+'LOCAL D'!E83</f>
        <v>0</v>
      </c>
      <c r="F83" s="35">
        <f>+'LOCAL SF'!F83+'LOCAL D'!F83</f>
        <v>0</v>
      </c>
      <c r="G83" s="35">
        <f>+'LOCAL SF'!G83+'LOCAL D'!G83</f>
        <v>0</v>
      </c>
    </row>
    <row r="84" spans="1:7" ht="31.5" x14ac:dyDescent="0.2">
      <c r="A84" s="29"/>
      <c r="B84" s="23" t="s">
        <v>124</v>
      </c>
      <c r="C84" s="14" t="s">
        <v>125</v>
      </c>
      <c r="D84" s="35">
        <f>+'LOCAL SF'!D84+'LOCAL D'!D84</f>
        <v>0</v>
      </c>
      <c r="E84" s="35">
        <f>+'LOCAL SF'!E84+'LOCAL D'!E84</f>
        <v>0</v>
      </c>
      <c r="F84" s="35">
        <f>+'LOCAL SF'!F84+'LOCAL D'!F84</f>
        <v>0</v>
      </c>
      <c r="G84" s="35">
        <f>+'LOCAL SF'!G84+'LOCAL D'!G84</f>
        <v>0</v>
      </c>
    </row>
    <row r="85" spans="1:7" ht="47.25" x14ac:dyDescent="0.2">
      <c r="A85" s="29"/>
      <c r="B85" s="23" t="s">
        <v>508</v>
      </c>
      <c r="C85" s="14" t="s">
        <v>127</v>
      </c>
      <c r="D85" s="35">
        <f>+'LOCAL SF'!D85+'LOCAL D'!D85</f>
        <v>0</v>
      </c>
      <c r="E85" s="35">
        <f>+'LOCAL SF'!E85+'LOCAL D'!E85</f>
        <v>0</v>
      </c>
      <c r="F85" s="35">
        <f>+'LOCAL SF'!F85+'LOCAL D'!F85</f>
        <v>0</v>
      </c>
      <c r="G85" s="35">
        <f>+'LOCAL SF'!G85+'LOCAL D'!G85</f>
        <v>0</v>
      </c>
    </row>
    <row r="86" spans="1:7" ht="47.25" x14ac:dyDescent="0.2">
      <c r="A86" s="29"/>
      <c r="B86" s="23" t="s">
        <v>501</v>
      </c>
      <c r="C86" s="14" t="s">
        <v>128</v>
      </c>
      <c r="D86" s="35">
        <f>+'LOCAL SF'!D86+'LOCAL D'!D86</f>
        <v>0</v>
      </c>
      <c r="E86" s="35">
        <f>+'LOCAL SF'!E86+'LOCAL D'!E86</f>
        <v>0</v>
      </c>
      <c r="F86" s="35">
        <f>+'LOCAL SF'!F86+'LOCAL D'!F86</f>
        <v>0</v>
      </c>
      <c r="G86" s="35">
        <f>+'LOCAL SF'!G86+'LOCAL D'!G86</f>
        <v>0</v>
      </c>
    </row>
    <row r="87" spans="1:7" ht="21.75" customHeight="1" x14ac:dyDescent="0.2">
      <c r="A87" s="29"/>
      <c r="B87" s="23" t="s">
        <v>679</v>
      </c>
      <c r="C87" s="120" t="s">
        <v>680</v>
      </c>
      <c r="D87" s="35">
        <f>+'LOCAL SF'!D87+'LOCAL D'!D87</f>
        <v>0</v>
      </c>
      <c r="E87" s="35">
        <f>+'LOCAL SF'!E87+'LOCAL D'!E87</f>
        <v>0</v>
      </c>
      <c r="F87" s="35">
        <f>+'LOCAL SF'!F87+'LOCAL D'!F87</f>
        <v>0</v>
      </c>
      <c r="G87" s="35">
        <f>+'LOCAL SF'!G87+'LOCAL D'!G87</f>
        <v>0</v>
      </c>
    </row>
    <row r="88" spans="1:7" x14ac:dyDescent="0.2">
      <c r="A88" s="29"/>
      <c r="B88" s="23" t="s">
        <v>697</v>
      </c>
      <c r="C88" s="120" t="s">
        <v>696</v>
      </c>
      <c r="D88" s="35">
        <f>+'LOCAL SF'!D88+'LOCAL D'!D88</f>
        <v>25848.89</v>
      </c>
      <c r="E88" s="35">
        <f>+'LOCAL SF'!E88+'LOCAL D'!E88</f>
        <v>0</v>
      </c>
      <c r="F88" s="35">
        <f>+'LOCAL SF'!F88+'LOCAL D'!F88</f>
        <v>19500</v>
      </c>
      <c r="G88" s="35">
        <f>+'LOCAL SF'!G88+'LOCAL D'!G88</f>
        <v>4067.49</v>
      </c>
    </row>
    <row r="89" spans="1:7" ht="68.25" customHeight="1" x14ac:dyDescent="0.2">
      <c r="A89" s="29"/>
      <c r="B89" s="23" t="s">
        <v>796</v>
      </c>
      <c r="C89" s="120" t="s">
        <v>797</v>
      </c>
      <c r="D89" s="35">
        <f>+'LOCAL SF'!D89+'LOCAL D'!D89</f>
        <v>437.16</v>
      </c>
      <c r="E89" s="35">
        <f>+'LOCAL SF'!E89+'LOCAL D'!E89</f>
        <v>0</v>
      </c>
      <c r="F89" s="35">
        <f>+'LOCAL SF'!F89+'LOCAL D'!F89</f>
        <v>225.54</v>
      </c>
      <c r="G89" s="35">
        <f>+'LOCAL SF'!G89+'LOCAL D'!G89</f>
        <v>0</v>
      </c>
    </row>
    <row r="90" spans="1:7" x14ac:dyDescent="0.2">
      <c r="A90" s="29"/>
      <c r="B90" s="12" t="s">
        <v>233</v>
      </c>
      <c r="C90" s="17" t="s">
        <v>234</v>
      </c>
      <c r="D90" s="35">
        <f>+'LOCAL SF'!D90+'LOCAL D'!D90</f>
        <v>360</v>
      </c>
      <c r="E90" s="35">
        <f>+'LOCAL SF'!E90+'LOCAL D'!E90</f>
        <v>0</v>
      </c>
      <c r="F90" s="35">
        <f>+'LOCAL SF'!F90+'LOCAL D'!F90</f>
        <v>290</v>
      </c>
      <c r="G90" s="35">
        <f>+'LOCAL SF'!G90+'LOCAL D'!G90</f>
        <v>288.17</v>
      </c>
    </row>
    <row r="91" spans="1:7" ht="31.5" x14ac:dyDescent="0.2">
      <c r="A91" s="29"/>
      <c r="B91" s="23" t="s">
        <v>235</v>
      </c>
      <c r="C91" s="14" t="s">
        <v>236</v>
      </c>
      <c r="D91" s="35">
        <f>+'LOCAL SF'!D91+'LOCAL D'!D91</f>
        <v>360</v>
      </c>
      <c r="E91" s="35">
        <f>+'LOCAL SF'!E91+'LOCAL D'!E91</f>
        <v>0</v>
      </c>
      <c r="F91" s="35">
        <f>+'LOCAL SF'!F91+'LOCAL D'!F91</f>
        <v>290</v>
      </c>
      <c r="G91" s="35">
        <f>+'LOCAL SF'!G91+'LOCAL D'!G91</f>
        <v>288.17</v>
      </c>
    </row>
    <row r="92" spans="1:7" ht="31.5" x14ac:dyDescent="0.2">
      <c r="A92" s="29">
        <v>5</v>
      </c>
      <c r="B92" s="12" t="s">
        <v>131</v>
      </c>
      <c r="C92" s="17" t="s">
        <v>633</v>
      </c>
      <c r="D92" s="35">
        <f>+'LOCAL SF'!D92+'LOCAL D'!D92</f>
        <v>0</v>
      </c>
      <c r="E92" s="35">
        <f>+'LOCAL SF'!E92+'LOCAL D'!E92</f>
        <v>0</v>
      </c>
      <c r="F92" s="35">
        <f>+'LOCAL SF'!F92+'LOCAL D'!F92</f>
        <v>0</v>
      </c>
      <c r="G92" s="35">
        <f>+'LOCAL SF'!G92+'LOCAL D'!G92</f>
        <v>0</v>
      </c>
    </row>
    <row r="93" spans="1:7" hidden="1" x14ac:dyDescent="0.2">
      <c r="A93" s="29"/>
      <c r="B93" s="25" t="s">
        <v>634</v>
      </c>
      <c r="C93" s="17" t="s">
        <v>635</v>
      </c>
      <c r="D93" s="35">
        <f>+'LOCAL SF'!D93+'LOCAL D'!D93</f>
        <v>0</v>
      </c>
      <c r="E93" s="35">
        <f>+'LOCAL SF'!E93+'LOCAL D'!E93</f>
        <v>0</v>
      </c>
      <c r="F93" s="35">
        <f>+'LOCAL SF'!F93+'LOCAL D'!F93</f>
        <v>0</v>
      </c>
      <c r="G93" s="35">
        <f>+'LOCAL SF'!G93+'LOCAL D'!G93</f>
        <v>0</v>
      </c>
    </row>
    <row r="94" spans="1:7" ht="18.75" hidden="1" customHeight="1" x14ac:dyDescent="0.2">
      <c r="A94" s="29"/>
      <c r="B94" s="23" t="s">
        <v>636</v>
      </c>
      <c r="C94" s="14" t="s">
        <v>637</v>
      </c>
      <c r="D94" s="35">
        <f>+'LOCAL SF'!D94+'LOCAL D'!D94</f>
        <v>0</v>
      </c>
      <c r="E94" s="35">
        <f>+'LOCAL SF'!E94+'LOCAL D'!E94</f>
        <v>0</v>
      </c>
      <c r="F94" s="35">
        <f>+'LOCAL SF'!F94+'LOCAL D'!F94</f>
        <v>0</v>
      </c>
      <c r="G94" s="35">
        <f>+'LOCAL SF'!G94+'LOCAL D'!G94</f>
        <v>0</v>
      </c>
    </row>
    <row r="95" spans="1:7" ht="21" hidden="1" customHeight="1" x14ac:dyDescent="0.2">
      <c r="A95" s="29"/>
      <c r="B95" s="23" t="s">
        <v>638</v>
      </c>
      <c r="C95" s="14" t="s">
        <v>639</v>
      </c>
      <c r="D95" s="35">
        <f>+'LOCAL SF'!D95+'LOCAL D'!D95</f>
        <v>0</v>
      </c>
      <c r="E95" s="35">
        <f>+'LOCAL SF'!E95+'LOCAL D'!E95</f>
        <v>0</v>
      </c>
      <c r="F95" s="35">
        <f>+'LOCAL SF'!F95+'LOCAL D'!F95</f>
        <v>0</v>
      </c>
      <c r="G95" s="35">
        <f>+'LOCAL SF'!G95+'LOCAL D'!G95</f>
        <v>0</v>
      </c>
    </row>
    <row r="96" spans="1:7" ht="20.25" hidden="1" customHeight="1" x14ac:dyDescent="0.2">
      <c r="A96" s="29"/>
      <c r="B96" s="23" t="s">
        <v>640</v>
      </c>
      <c r="C96" s="14" t="s">
        <v>641</v>
      </c>
      <c r="D96" s="35">
        <f>+'LOCAL SF'!D96+'LOCAL D'!D96</f>
        <v>0</v>
      </c>
      <c r="E96" s="35">
        <f>+'LOCAL SF'!E96+'LOCAL D'!E96</f>
        <v>0</v>
      </c>
      <c r="F96" s="35">
        <f>+'LOCAL SF'!F96+'LOCAL D'!F96</f>
        <v>0</v>
      </c>
      <c r="G96" s="35">
        <f>+'LOCAL SF'!G96+'LOCAL D'!G96</f>
        <v>0</v>
      </c>
    </row>
    <row r="97" spans="1:7" ht="17.25" hidden="1" customHeight="1" x14ac:dyDescent="0.2">
      <c r="A97" s="29"/>
      <c r="B97" s="25" t="s">
        <v>642</v>
      </c>
      <c r="C97" s="17" t="s">
        <v>643</v>
      </c>
      <c r="D97" s="35">
        <f>+'LOCAL SF'!D97+'LOCAL D'!D97</f>
        <v>0</v>
      </c>
      <c r="E97" s="35">
        <f>+'LOCAL SF'!E97+'LOCAL D'!E97</f>
        <v>0</v>
      </c>
      <c r="F97" s="35">
        <f>+'LOCAL SF'!F97+'LOCAL D'!F97</f>
        <v>0</v>
      </c>
      <c r="G97" s="35">
        <f>+'LOCAL SF'!G97+'LOCAL D'!G97</f>
        <v>0</v>
      </c>
    </row>
    <row r="98" spans="1:7" ht="18.75" hidden="1" customHeight="1" x14ac:dyDescent="0.2">
      <c r="A98" s="29"/>
      <c r="B98" s="23" t="s">
        <v>636</v>
      </c>
      <c r="C98" s="14" t="s">
        <v>644</v>
      </c>
      <c r="D98" s="35">
        <f>+'LOCAL SF'!D98+'LOCAL D'!D98</f>
        <v>0</v>
      </c>
      <c r="E98" s="35">
        <f>+'LOCAL SF'!E98+'LOCAL D'!E98</f>
        <v>0</v>
      </c>
      <c r="F98" s="35">
        <f>+'LOCAL SF'!F98+'LOCAL D'!F98</f>
        <v>0</v>
      </c>
      <c r="G98" s="35">
        <f>+'LOCAL SF'!G98+'LOCAL D'!G98</f>
        <v>0</v>
      </c>
    </row>
    <row r="99" spans="1:7" ht="18" hidden="1" customHeight="1" x14ac:dyDescent="0.2">
      <c r="A99" s="29"/>
      <c r="B99" s="23" t="s">
        <v>638</v>
      </c>
      <c r="C99" s="14" t="s">
        <v>645</v>
      </c>
      <c r="D99" s="35">
        <f>+'LOCAL SF'!D99+'LOCAL D'!D99</f>
        <v>0</v>
      </c>
      <c r="E99" s="35">
        <f>+'LOCAL SF'!E99+'LOCAL D'!E99</f>
        <v>0</v>
      </c>
      <c r="F99" s="35">
        <f>+'LOCAL SF'!F99+'LOCAL D'!F99</f>
        <v>0</v>
      </c>
      <c r="G99" s="35">
        <f>+'LOCAL SF'!G99+'LOCAL D'!G99</f>
        <v>0</v>
      </c>
    </row>
    <row r="100" spans="1:7" ht="14.25" hidden="1" customHeight="1" x14ac:dyDescent="0.2">
      <c r="A100" s="29"/>
      <c r="B100" s="23" t="s">
        <v>640</v>
      </c>
      <c r="C100" s="14" t="s">
        <v>666</v>
      </c>
      <c r="D100" s="35">
        <f>+'LOCAL SF'!D100+'LOCAL D'!D100</f>
        <v>0</v>
      </c>
      <c r="E100" s="35">
        <f>+'LOCAL SF'!E100+'LOCAL D'!E100</f>
        <v>0</v>
      </c>
      <c r="F100" s="35">
        <f>+'LOCAL SF'!F100+'LOCAL D'!F100</f>
        <v>0</v>
      </c>
      <c r="G100" s="35">
        <f>+'LOCAL SF'!G100+'LOCAL D'!G100</f>
        <v>0</v>
      </c>
    </row>
    <row r="101" spans="1:7" hidden="1" x14ac:dyDescent="0.2">
      <c r="A101" s="29"/>
      <c r="B101" s="25" t="s">
        <v>99</v>
      </c>
      <c r="C101" s="17" t="s">
        <v>100</v>
      </c>
      <c r="D101" s="35">
        <f>+'LOCAL SF'!D101+'LOCAL D'!D101</f>
        <v>0</v>
      </c>
      <c r="E101" s="35">
        <f>+'LOCAL SF'!E101+'LOCAL D'!E101</f>
        <v>0</v>
      </c>
      <c r="F101" s="35">
        <f>+'LOCAL SF'!F101+'LOCAL D'!F101</f>
        <v>0</v>
      </c>
      <c r="G101" s="35">
        <f>+'LOCAL SF'!G101+'LOCAL D'!G101</f>
        <v>0</v>
      </c>
    </row>
    <row r="102" spans="1:7" ht="18.75" hidden="1" customHeight="1" x14ac:dyDescent="0.2">
      <c r="A102" s="29"/>
      <c r="B102" s="23" t="s">
        <v>636</v>
      </c>
      <c r="C102" s="14" t="s">
        <v>101</v>
      </c>
      <c r="D102" s="35">
        <f>+'LOCAL SF'!D102+'LOCAL D'!D102</f>
        <v>0</v>
      </c>
      <c r="E102" s="35">
        <f>+'LOCAL SF'!E102+'LOCAL D'!E102</f>
        <v>0</v>
      </c>
      <c r="F102" s="35">
        <f>+'LOCAL SF'!F102+'LOCAL D'!F102</f>
        <v>0</v>
      </c>
      <c r="G102" s="35">
        <f>+'LOCAL SF'!G102+'LOCAL D'!G102</f>
        <v>0</v>
      </c>
    </row>
    <row r="103" spans="1:7" ht="18" hidden="1" customHeight="1" x14ac:dyDescent="0.2">
      <c r="A103" s="29"/>
      <c r="B103" s="23" t="s">
        <v>638</v>
      </c>
      <c r="C103" s="14" t="s">
        <v>102</v>
      </c>
      <c r="D103" s="35">
        <f>+'LOCAL SF'!D103+'LOCAL D'!D103</f>
        <v>0</v>
      </c>
      <c r="E103" s="35">
        <f>+'LOCAL SF'!E103+'LOCAL D'!E103</f>
        <v>0</v>
      </c>
      <c r="F103" s="35">
        <f>+'LOCAL SF'!F103+'LOCAL D'!F103</f>
        <v>0</v>
      </c>
      <c r="G103" s="35">
        <f>+'LOCAL SF'!G103+'LOCAL D'!G103</f>
        <v>0</v>
      </c>
    </row>
    <row r="104" spans="1:7" ht="16.5" hidden="1" customHeight="1" x14ac:dyDescent="0.2">
      <c r="A104" s="29"/>
      <c r="B104" s="23" t="s">
        <v>640</v>
      </c>
      <c r="C104" s="14" t="s">
        <v>103</v>
      </c>
      <c r="D104" s="35">
        <f>+'LOCAL SF'!D104+'LOCAL D'!D104</f>
        <v>0</v>
      </c>
      <c r="E104" s="35">
        <f>+'LOCAL SF'!E104+'LOCAL D'!E104</f>
        <v>0</v>
      </c>
      <c r="F104" s="35">
        <f>+'LOCAL SF'!F104+'LOCAL D'!F104</f>
        <v>0</v>
      </c>
      <c r="G104" s="35">
        <f>+'LOCAL SF'!G104+'LOCAL D'!G104</f>
        <v>0</v>
      </c>
    </row>
    <row r="105" spans="1:7" hidden="1" x14ac:dyDescent="0.2">
      <c r="A105" s="29"/>
      <c r="B105" s="25" t="s">
        <v>667</v>
      </c>
      <c r="C105" s="17" t="s">
        <v>668</v>
      </c>
      <c r="D105" s="35">
        <f>+'LOCAL SF'!D105+'LOCAL D'!D105</f>
        <v>0</v>
      </c>
      <c r="E105" s="35">
        <f>+'LOCAL SF'!E105+'LOCAL D'!E105</f>
        <v>0</v>
      </c>
      <c r="F105" s="35">
        <f>+'LOCAL SF'!F105+'LOCAL D'!F105</f>
        <v>0</v>
      </c>
      <c r="G105" s="35">
        <f>+'LOCAL SF'!G105+'LOCAL D'!G105</f>
        <v>0</v>
      </c>
    </row>
    <row r="106" spans="1:7" ht="22.5" hidden="1" customHeight="1" x14ac:dyDescent="0.2">
      <c r="A106" s="29"/>
      <c r="B106" s="23" t="s">
        <v>636</v>
      </c>
      <c r="C106" s="14" t="s">
        <v>669</v>
      </c>
      <c r="D106" s="35">
        <f>+'LOCAL SF'!D106+'LOCAL D'!D106</f>
        <v>0</v>
      </c>
      <c r="E106" s="35">
        <f>+'LOCAL SF'!E106+'LOCAL D'!E106</f>
        <v>0</v>
      </c>
      <c r="F106" s="35">
        <f>+'LOCAL SF'!F106+'LOCAL D'!F106</f>
        <v>0</v>
      </c>
      <c r="G106" s="35">
        <f>+'LOCAL SF'!G106+'LOCAL D'!G106</f>
        <v>0</v>
      </c>
    </row>
    <row r="107" spans="1:7" ht="19.5" hidden="1" customHeight="1" x14ac:dyDescent="0.2">
      <c r="A107" s="29"/>
      <c r="B107" s="23" t="s">
        <v>638</v>
      </c>
      <c r="C107" s="14" t="s">
        <v>670</v>
      </c>
      <c r="D107" s="35">
        <f>+'LOCAL SF'!D107+'LOCAL D'!D107</f>
        <v>0</v>
      </c>
      <c r="E107" s="35">
        <f>+'LOCAL SF'!E107+'LOCAL D'!E107</f>
        <v>0</v>
      </c>
      <c r="F107" s="35">
        <f>+'LOCAL SF'!F107+'LOCAL D'!F107</f>
        <v>0</v>
      </c>
      <c r="G107" s="35">
        <f>+'LOCAL SF'!G107+'LOCAL D'!G107</f>
        <v>0</v>
      </c>
    </row>
    <row r="108" spans="1:7" ht="17.25" hidden="1" customHeight="1" x14ac:dyDescent="0.2">
      <c r="A108" s="29"/>
      <c r="B108" s="23" t="s">
        <v>671</v>
      </c>
      <c r="C108" s="14" t="s">
        <v>672</v>
      </c>
      <c r="D108" s="35">
        <f>+'LOCAL SF'!D108+'LOCAL D'!D108</f>
        <v>0</v>
      </c>
      <c r="E108" s="35">
        <f>+'LOCAL SF'!E108+'LOCAL D'!E108</f>
        <v>0</v>
      </c>
      <c r="F108" s="35">
        <f>+'LOCAL SF'!F108+'LOCAL D'!F108</f>
        <v>0</v>
      </c>
      <c r="G108" s="35">
        <f>+'LOCAL SF'!G108+'LOCAL D'!G108</f>
        <v>0</v>
      </c>
    </row>
    <row r="109" spans="1:7" ht="31.5" customHeight="1" x14ac:dyDescent="0.2">
      <c r="A109" s="29"/>
      <c r="B109" s="181" t="s">
        <v>784</v>
      </c>
      <c r="C109" s="190" t="s">
        <v>785</v>
      </c>
      <c r="D109" s="35">
        <f>+'LOCAL SF'!D109+'LOCAL D'!D109</f>
        <v>21953.97</v>
      </c>
      <c r="E109" s="35">
        <f>+'LOCAL SF'!E109+'LOCAL D'!E109</f>
        <v>0</v>
      </c>
      <c r="F109" s="35">
        <f>+'LOCAL SF'!F109+'LOCAL D'!F109</f>
        <v>19136.07</v>
      </c>
      <c r="G109" s="35">
        <f>+'LOCAL SF'!G109+'LOCAL D'!G109</f>
        <v>389.36</v>
      </c>
    </row>
    <row r="110" spans="1:7" ht="17.25" customHeight="1" x14ac:dyDescent="0.2">
      <c r="A110" s="29"/>
      <c r="B110" s="191" t="s">
        <v>786</v>
      </c>
      <c r="C110" s="190" t="s">
        <v>787</v>
      </c>
      <c r="D110" s="35">
        <f>+'LOCAL SF'!D110+'LOCAL D'!D110</f>
        <v>21953.97</v>
      </c>
      <c r="E110" s="35">
        <f>+'LOCAL SF'!E110+'LOCAL D'!E110</f>
        <v>0</v>
      </c>
      <c r="F110" s="35">
        <f>+'LOCAL SF'!F110+'LOCAL D'!F110</f>
        <v>19136.07</v>
      </c>
      <c r="G110" s="35">
        <f>+'LOCAL SF'!G110+'LOCAL D'!G110</f>
        <v>389.36</v>
      </c>
    </row>
    <row r="111" spans="1:7" ht="17.25" customHeight="1" x14ac:dyDescent="0.2">
      <c r="A111" s="29"/>
      <c r="B111" s="197" t="s">
        <v>636</v>
      </c>
      <c r="C111" s="192" t="s">
        <v>788</v>
      </c>
      <c r="D111" s="35">
        <f>+'LOCAL SF'!D111+'LOCAL D'!D111</f>
        <v>6396.5300000000007</v>
      </c>
      <c r="E111" s="35">
        <f>+'LOCAL SF'!E111+'LOCAL D'!E111</f>
        <v>0</v>
      </c>
      <c r="F111" s="35">
        <f>+'LOCAL SF'!F111+'LOCAL D'!F111</f>
        <v>3578.63</v>
      </c>
      <c r="G111" s="35">
        <f>+'LOCAL SF'!G111+'LOCAL D'!G111</f>
        <v>0</v>
      </c>
    </row>
    <row r="112" spans="1:7" ht="17.25" customHeight="1" x14ac:dyDescent="0.2">
      <c r="A112" s="29"/>
      <c r="B112" s="197" t="s">
        <v>638</v>
      </c>
      <c r="C112" s="192" t="s">
        <v>789</v>
      </c>
      <c r="D112" s="35">
        <f>+'LOCAL SF'!D112+'LOCAL D'!D112</f>
        <v>15557.44</v>
      </c>
      <c r="E112" s="35">
        <f>+'LOCAL SF'!E112+'LOCAL D'!E112</f>
        <v>0</v>
      </c>
      <c r="F112" s="35">
        <f>+'LOCAL SF'!F112+'LOCAL D'!F112</f>
        <v>15557.44</v>
      </c>
      <c r="G112" s="35">
        <f>+'LOCAL SF'!G112+'LOCAL D'!G112</f>
        <v>263.25</v>
      </c>
    </row>
    <row r="113" spans="1:7" ht="17.25" customHeight="1" x14ac:dyDescent="0.2">
      <c r="A113" s="29"/>
      <c r="B113" s="197" t="s">
        <v>640</v>
      </c>
      <c r="C113" s="192" t="s">
        <v>790</v>
      </c>
      <c r="D113" s="35">
        <f>+'LOCAL SF'!D113+'LOCAL D'!D113</f>
        <v>0</v>
      </c>
      <c r="E113" s="35">
        <f>+'LOCAL SF'!E113+'LOCAL D'!E113</f>
        <v>0</v>
      </c>
      <c r="F113" s="35">
        <f>+'LOCAL SF'!F113+'LOCAL D'!F113</f>
        <v>0</v>
      </c>
      <c r="G113" s="35">
        <f>+'LOCAL SF'!G113+'LOCAL D'!G113</f>
        <v>126.11</v>
      </c>
    </row>
    <row r="114" spans="1:7" ht="17.25" customHeight="1" x14ac:dyDescent="0.2">
      <c r="A114" s="29"/>
      <c r="B114" s="189" t="s">
        <v>791</v>
      </c>
      <c r="C114" s="120" t="s">
        <v>792</v>
      </c>
      <c r="D114" s="35">
        <f>+'LOCAL SF'!D114+'LOCAL D'!D114</f>
        <v>0</v>
      </c>
      <c r="E114" s="35">
        <f>+'LOCAL SF'!E114+'LOCAL D'!E114</f>
        <v>0</v>
      </c>
      <c r="F114" s="35">
        <f>+'LOCAL SF'!F114+'LOCAL D'!F114</f>
        <v>0</v>
      </c>
      <c r="G114" s="35">
        <f>+'LOCAL SF'!G114+'LOCAL D'!G114</f>
        <v>0</v>
      </c>
    </row>
    <row r="115" spans="1:7" ht="17.25" customHeight="1" x14ac:dyDescent="0.2">
      <c r="A115" s="29"/>
      <c r="B115" s="197" t="s">
        <v>636</v>
      </c>
      <c r="C115" s="139" t="s">
        <v>793</v>
      </c>
      <c r="D115" s="35">
        <f>+'LOCAL SF'!D115+'LOCAL D'!D115</f>
        <v>0</v>
      </c>
      <c r="E115" s="35">
        <f>+'LOCAL SF'!E115+'LOCAL D'!E115</f>
        <v>0</v>
      </c>
      <c r="F115" s="35">
        <f>+'LOCAL SF'!F115+'LOCAL D'!F115</f>
        <v>0</v>
      </c>
      <c r="G115" s="35">
        <f>+'LOCAL SF'!G115+'LOCAL D'!G115</f>
        <v>0</v>
      </c>
    </row>
    <row r="116" spans="1:7" ht="17.25" customHeight="1" x14ac:dyDescent="0.2">
      <c r="A116" s="29"/>
      <c r="B116" s="197" t="s">
        <v>638</v>
      </c>
      <c r="C116" s="139" t="s">
        <v>794</v>
      </c>
      <c r="D116" s="35">
        <f>+'LOCAL SF'!D116+'LOCAL D'!D116</f>
        <v>0</v>
      </c>
      <c r="E116" s="35">
        <f>+'LOCAL SF'!E116+'LOCAL D'!E116</f>
        <v>0</v>
      </c>
      <c r="F116" s="35">
        <f>+'LOCAL SF'!F116+'LOCAL D'!F116</f>
        <v>0</v>
      </c>
      <c r="G116" s="35">
        <f>+'LOCAL SF'!G116+'LOCAL D'!G116</f>
        <v>0</v>
      </c>
    </row>
    <row r="117" spans="1:7" ht="17.25" customHeight="1" x14ac:dyDescent="0.2">
      <c r="A117" s="29"/>
      <c r="B117" s="197" t="s">
        <v>640</v>
      </c>
      <c r="C117" s="139" t="s">
        <v>795</v>
      </c>
      <c r="D117" s="35">
        <f>+'LOCAL SF'!D117+'LOCAL D'!D117</f>
        <v>0</v>
      </c>
      <c r="E117" s="35">
        <f>+'LOCAL SF'!E117+'LOCAL D'!E117</f>
        <v>0</v>
      </c>
      <c r="F117" s="35">
        <f>+'LOCAL SF'!F117+'LOCAL D'!F117</f>
        <v>0</v>
      </c>
      <c r="G117" s="35">
        <f>+'LOCAL SF'!G117+'LOCAL D'!G117</f>
        <v>0</v>
      </c>
    </row>
    <row r="118" spans="1:7" s="96" customFormat="1" x14ac:dyDescent="0.2">
      <c r="A118" s="29" t="s">
        <v>19</v>
      </c>
      <c r="B118" s="12" t="s">
        <v>7</v>
      </c>
      <c r="C118" s="17" t="s">
        <v>122</v>
      </c>
      <c r="D118" s="35">
        <f>+'LOCAL SF'!D118+'LOCAL D'!D118</f>
        <v>257104.13</v>
      </c>
      <c r="E118" s="35">
        <f>+'LOCAL SF'!E118+'LOCAL D'!E118</f>
        <v>683.25</v>
      </c>
      <c r="F118" s="35">
        <f>+'LOCAL SF'!F118+'LOCAL D'!F118</f>
        <v>231635.07999999996</v>
      </c>
      <c r="G118" s="35">
        <f>+'LOCAL SF'!G118+'LOCAL D'!G118</f>
        <v>120359.15999999999</v>
      </c>
    </row>
    <row r="119" spans="1:7" x14ac:dyDescent="0.2">
      <c r="A119" s="29"/>
      <c r="B119" s="12" t="s">
        <v>578</v>
      </c>
      <c r="C119" s="14" t="s">
        <v>240</v>
      </c>
      <c r="D119" s="35">
        <f>+'LOCAL SF'!D119+'LOCAL D'!D119</f>
        <v>50418.100000000006</v>
      </c>
      <c r="E119" s="35">
        <f>+'LOCAL SF'!E119+'LOCAL D'!E119</f>
        <v>0</v>
      </c>
      <c r="F119" s="35">
        <f>+'LOCAL SF'!F119+'LOCAL D'!F119</f>
        <v>48684.57</v>
      </c>
      <c r="G119" s="35">
        <f>+'LOCAL SF'!G119+'LOCAL D'!G119</f>
        <v>43891.12</v>
      </c>
    </row>
    <row r="120" spans="1:7" x14ac:dyDescent="0.2">
      <c r="A120" s="29"/>
      <c r="B120" s="12" t="s">
        <v>579</v>
      </c>
      <c r="C120" s="14" t="s">
        <v>241</v>
      </c>
      <c r="D120" s="35">
        <f>+'LOCAL SF'!D120+'LOCAL D'!D120</f>
        <v>39668.019999999997</v>
      </c>
      <c r="E120" s="35">
        <f>+'LOCAL SF'!E120+'LOCAL D'!E120</f>
        <v>476.01</v>
      </c>
      <c r="F120" s="35">
        <f>+'LOCAL SF'!F120+'LOCAL D'!F120</f>
        <v>33613.429999999993</v>
      </c>
      <c r="G120" s="35">
        <f>+'LOCAL SF'!G120+'LOCAL D'!G120</f>
        <v>16743.509999999998</v>
      </c>
    </row>
    <row r="121" spans="1:7" x14ac:dyDescent="0.2">
      <c r="A121" s="29"/>
      <c r="B121" s="12" t="s">
        <v>581</v>
      </c>
      <c r="C121" s="14" t="s">
        <v>242</v>
      </c>
      <c r="D121" s="35">
        <f>+'LOCAL SF'!D121+'LOCAL D'!D121</f>
        <v>1370</v>
      </c>
      <c r="E121" s="35">
        <f>+'LOCAL SF'!E121+'LOCAL D'!E121</f>
        <v>0</v>
      </c>
      <c r="F121" s="35">
        <f>+'LOCAL SF'!F121+'LOCAL D'!F121</f>
        <v>1370</v>
      </c>
      <c r="G121" s="35">
        <f>+'LOCAL SF'!G121+'LOCAL D'!G121</f>
        <v>1270.96</v>
      </c>
    </row>
    <row r="122" spans="1:7" x14ac:dyDescent="0.2">
      <c r="A122" s="29"/>
      <c r="B122" s="12" t="s">
        <v>580</v>
      </c>
      <c r="C122" s="14" t="s">
        <v>582</v>
      </c>
      <c r="D122" s="35">
        <f>+'LOCAL SF'!D122+'LOCAL D'!D122</f>
        <v>0</v>
      </c>
      <c r="E122" s="35">
        <f>+'LOCAL SF'!E122+'LOCAL D'!E122</f>
        <v>0</v>
      </c>
      <c r="F122" s="35">
        <f>+'LOCAL SF'!F122+'LOCAL D'!F122</f>
        <v>0</v>
      </c>
      <c r="G122" s="35">
        <f>+'LOCAL SF'!G122+'LOCAL D'!G122</f>
        <v>0</v>
      </c>
    </row>
    <row r="123" spans="1:7" x14ac:dyDescent="0.2">
      <c r="A123" s="29"/>
      <c r="B123" s="12" t="s">
        <v>583</v>
      </c>
      <c r="C123" s="14" t="s">
        <v>243</v>
      </c>
      <c r="D123" s="35">
        <f>+'LOCAL SF'!D123+'LOCAL D'!D123</f>
        <v>35</v>
      </c>
      <c r="E123" s="35">
        <f>+'LOCAL SF'!E123+'LOCAL D'!E123</f>
        <v>0</v>
      </c>
      <c r="F123" s="35">
        <f>+'LOCAL SF'!F123+'LOCAL D'!F123</f>
        <v>35</v>
      </c>
      <c r="G123" s="35">
        <f>+'LOCAL SF'!G123+'LOCAL D'!G123</f>
        <v>0</v>
      </c>
    </row>
    <row r="124" spans="1:7" x14ac:dyDescent="0.2">
      <c r="A124" s="29"/>
      <c r="B124" s="12" t="s">
        <v>594</v>
      </c>
      <c r="C124" s="14" t="s">
        <v>244</v>
      </c>
      <c r="D124" s="35">
        <f>+'LOCAL SF'!D124+'LOCAL D'!D124</f>
        <v>9314.81</v>
      </c>
      <c r="E124" s="35">
        <f>+'LOCAL SF'!E124+'LOCAL D'!E124</f>
        <v>0</v>
      </c>
      <c r="F124" s="35">
        <f>+'LOCAL SF'!F124+'LOCAL D'!F124</f>
        <v>8773.6</v>
      </c>
      <c r="G124" s="35">
        <f>+'LOCAL SF'!G124+'LOCAL D'!G124</f>
        <v>4843.09</v>
      </c>
    </row>
    <row r="125" spans="1:7" x14ac:dyDescent="0.2">
      <c r="A125" s="29"/>
      <c r="B125" s="12" t="s">
        <v>584</v>
      </c>
      <c r="C125" s="14" t="s">
        <v>245</v>
      </c>
      <c r="D125" s="35">
        <f>+'LOCAL SF'!D125+'LOCAL D'!D125</f>
        <v>0</v>
      </c>
      <c r="E125" s="35">
        <f>+'LOCAL SF'!E125+'LOCAL D'!E125</f>
        <v>0</v>
      </c>
      <c r="F125" s="35">
        <f>+'LOCAL SF'!F125+'LOCAL D'!F125</f>
        <v>0</v>
      </c>
      <c r="G125" s="35">
        <f>+'LOCAL SF'!G125+'LOCAL D'!G125</f>
        <v>0</v>
      </c>
    </row>
    <row r="126" spans="1:7" ht="31.5" x14ac:dyDescent="0.2">
      <c r="A126" s="29"/>
      <c r="B126" s="12" t="s">
        <v>589</v>
      </c>
      <c r="C126" s="14" t="s">
        <v>246</v>
      </c>
      <c r="D126" s="35">
        <f>+'LOCAL SF'!D126+'LOCAL D'!D126</f>
        <v>0</v>
      </c>
      <c r="E126" s="35">
        <f>+'LOCAL SF'!E126+'LOCAL D'!E126</f>
        <v>0</v>
      </c>
      <c r="F126" s="35">
        <f>+'LOCAL SF'!F126+'LOCAL D'!F126</f>
        <v>0</v>
      </c>
      <c r="G126" s="35">
        <f>+'LOCAL SF'!G126+'LOCAL D'!G126</f>
        <v>0</v>
      </c>
    </row>
    <row r="127" spans="1:7" x14ac:dyDescent="0.2">
      <c r="A127" s="29"/>
      <c r="B127" s="12" t="s">
        <v>585</v>
      </c>
      <c r="C127" s="14" t="s">
        <v>247</v>
      </c>
      <c r="D127" s="35">
        <f>+'LOCAL SF'!D127+'LOCAL D'!D127</f>
        <v>55288.549999999996</v>
      </c>
      <c r="E127" s="35">
        <f>+'LOCAL SF'!E127+'LOCAL D'!E127</f>
        <v>0</v>
      </c>
      <c r="F127" s="35">
        <f>+'LOCAL SF'!F127+'LOCAL D'!F127</f>
        <v>46438.549999999996</v>
      </c>
      <c r="G127" s="35">
        <f>+'LOCAL SF'!G127+'LOCAL D'!G127</f>
        <v>37155.24</v>
      </c>
    </row>
    <row r="128" spans="1:7" ht="31.5" x14ac:dyDescent="0.2">
      <c r="A128" s="29"/>
      <c r="B128" s="122" t="s">
        <v>782</v>
      </c>
      <c r="C128" s="143" t="s">
        <v>781</v>
      </c>
      <c r="D128" s="35">
        <f>+'LOCAL SF'!D128+'LOCAL D'!D128</f>
        <v>16721.909999999996</v>
      </c>
      <c r="E128" s="35">
        <f>+'LOCAL SF'!E128+'LOCAL D'!E128</f>
        <v>0</v>
      </c>
      <c r="F128" s="35">
        <f>+'LOCAL SF'!F128+'LOCAL D'!F128</f>
        <v>15500.3</v>
      </c>
      <c r="G128" s="35">
        <f>+'LOCAL SF'!G128+'LOCAL D'!G128</f>
        <v>629.94000000000005</v>
      </c>
    </row>
    <row r="129" spans="1:7" x14ac:dyDescent="0.2">
      <c r="A129" s="29"/>
      <c r="B129" s="12" t="s">
        <v>586</v>
      </c>
      <c r="C129" s="14" t="s">
        <v>248</v>
      </c>
      <c r="D129" s="35">
        <f>+'LOCAL SF'!D129+'LOCAL D'!D129</f>
        <v>15843.1</v>
      </c>
      <c r="E129" s="35">
        <f>+'LOCAL SF'!E129+'LOCAL D'!E129</f>
        <v>0</v>
      </c>
      <c r="F129" s="35">
        <f>+'LOCAL SF'!F129+'LOCAL D'!F129</f>
        <v>13182.1</v>
      </c>
      <c r="G129" s="35">
        <f>+'LOCAL SF'!G129+'LOCAL D'!G129</f>
        <v>7425.1299999999983</v>
      </c>
    </row>
    <row r="130" spans="1:7" x14ac:dyDescent="0.2">
      <c r="A130" s="29"/>
      <c r="B130" s="12" t="s">
        <v>590</v>
      </c>
      <c r="C130" s="14" t="s">
        <v>249</v>
      </c>
      <c r="D130" s="35">
        <f>+'LOCAL SF'!D130+'LOCAL D'!D130</f>
        <v>66189.91</v>
      </c>
      <c r="E130" s="35">
        <f>+'LOCAL SF'!E130+'LOCAL D'!E130</f>
        <v>207.24</v>
      </c>
      <c r="F130" s="35">
        <f>+'LOCAL SF'!F130+'LOCAL D'!F130</f>
        <v>62353.799999999996</v>
      </c>
      <c r="G130" s="35">
        <f>+'LOCAL SF'!G130+'LOCAL D'!G130</f>
        <v>7195.1</v>
      </c>
    </row>
    <row r="131" spans="1:7" x14ac:dyDescent="0.2">
      <c r="A131" s="29"/>
      <c r="B131" s="12" t="s">
        <v>591</v>
      </c>
      <c r="C131" s="14" t="s">
        <v>250</v>
      </c>
      <c r="D131" s="35">
        <f>+'LOCAL SF'!D131+'LOCAL D'!D131</f>
        <v>5.2</v>
      </c>
      <c r="E131" s="35">
        <f>+'LOCAL SF'!E131+'LOCAL D'!E131</f>
        <v>0</v>
      </c>
      <c r="F131" s="35">
        <f>+'LOCAL SF'!F131+'LOCAL D'!F131</f>
        <v>5.2</v>
      </c>
      <c r="G131" s="35">
        <f>+'LOCAL SF'!G131+'LOCAL D'!G131</f>
        <v>0.3</v>
      </c>
    </row>
    <row r="132" spans="1:7" x14ac:dyDescent="0.2">
      <c r="A132" s="29"/>
      <c r="B132" s="12" t="s">
        <v>592</v>
      </c>
      <c r="C132" s="14" t="s">
        <v>500</v>
      </c>
      <c r="D132" s="35">
        <f>+'LOCAL SF'!D132+'LOCAL D'!D132</f>
        <v>0</v>
      </c>
      <c r="E132" s="35">
        <f>+'LOCAL SF'!E132+'LOCAL D'!E132</f>
        <v>0</v>
      </c>
      <c r="F132" s="35">
        <f>+'LOCAL SF'!F132+'LOCAL D'!F132</f>
        <v>0</v>
      </c>
      <c r="G132" s="35">
        <f>+'LOCAL SF'!G132+'LOCAL D'!G132</f>
        <v>0</v>
      </c>
    </row>
    <row r="133" spans="1:7" x14ac:dyDescent="0.2">
      <c r="A133" s="29"/>
      <c r="B133" s="12" t="s">
        <v>587</v>
      </c>
      <c r="C133" s="14" t="s">
        <v>251</v>
      </c>
      <c r="D133" s="35">
        <f>+'LOCAL SF'!D133+'LOCAL D'!D133</f>
        <v>2957</v>
      </c>
      <c r="E133" s="35">
        <f>+'LOCAL SF'!E133+'LOCAL D'!E133</f>
        <v>0</v>
      </c>
      <c r="F133" s="35">
        <f>+'LOCAL SF'!F133+'LOCAL D'!F133</f>
        <v>2386</v>
      </c>
      <c r="G133" s="35">
        <f>+'LOCAL SF'!G133+'LOCAL D'!G133</f>
        <v>1936.22</v>
      </c>
    </row>
    <row r="134" spans="1:7" ht="31.5" x14ac:dyDescent="0.2">
      <c r="A134" s="29"/>
      <c r="B134" s="12" t="s">
        <v>588</v>
      </c>
      <c r="C134" s="14" t="s">
        <v>262</v>
      </c>
      <c r="D134" s="35">
        <f>+'LOCAL SF'!D134+'LOCAL D'!D134</f>
        <v>-707.47</v>
      </c>
      <c r="E134" s="35">
        <f>+'LOCAL SF'!E134+'LOCAL D'!E134</f>
        <v>0</v>
      </c>
      <c r="F134" s="35">
        <f>+'LOCAL SF'!F134+'LOCAL D'!F134</f>
        <v>-707.47</v>
      </c>
      <c r="G134" s="35">
        <f>+'LOCAL SF'!G134+'LOCAL D'!G134</f>
        <v>-731.45</v>
      </c>
    </row>
    <row r="135" spans="1:7" x14ac:dyDescent="0.2">
      <c r="A135" s="29" t="s">
        <v>17</v>
      </c>
      <c r="B135" s="25" t="s">
        <v>252</v>
      </c>
      <c r="C135" s="18" t="s">
        <v>253</v>
      </c>
      <c r="D135" s="35">
        <f>+'LOCAL SF'!D135+'LOCAL D'!D135</f>
        <v>36119.370000000003</v>
      </c>
      <c r="E135" s="35">
        <f>+'LOCAL SF'!E135+'LOCAL D'!E135</f>
        <v>0.25</v>
      </c>
      <c r="F135" s="35">
        <f>+'LOCAL SF'!F135+'LOCAL D'!F135</f>
        <v>31109.96</v>
      </c>
      <c r="G135" s="35">
        <f>+'LOCAL SF'!G135+'LOCAL D'!G135</f>
        <v>21890.149999999998</v>
      </c>
    </row>
    <row r="136" spans="1:7" x14ac:dyDescent="0.2">
      <c r="A136" s="29">
        <v>1</v>
      </c>
      <c r="B136" s="12" t="s">
        <v>254</v>
      </c>
      <c r="C136" s="17" t="s">
        <v>255</v>
      </c>
      <c r="D136" s="35">
        <f>+'LOCAL SF'!D136+'LOCAL D'!D136</f>
        <v>30940.02</v>
      </c>
      <c r="E136" s="35">
        <f>+'LOCAL SF'!E136+'LOCAL D'!E136</f>
        <v>0</v>
      </c>
      <c r="F136" s="35">
        <f>+'LOCAL SF'!F136+'LOCAL D'!F136</f>
        <v>26470.199999999997</v>
      </c>
      <c r="G136" s="35">
        <f>+'LOCAL SF'!G136+'LOCAL D'!G136</f>
        <v>18392.37</v>
      </c>
    </row>
    <row r="137" spans="1:7" x14ac:dyDescent="0.2">
      <c r="A137" s="29"/>
      <c r="B137" s="23" t="s">
        <v>578</v>
      </c>
      <c r="C137" s="14" t="s">
        <v>240</v>
      </c>
      <c r="D137" s="35">
        <f>+'LOCAL SF'!D137+'LOCAL D'!D137</f>
        <v>18969.260000000002</v>
      </c>
      <c r="E137" s="35">
        <f>+'LOCAL SF'!E137+'LOCAL D'!E137</f>
        <v>0</v>
      </c>
      <c r="F137" s="35">
        <f>+'LOCAL SF'!F137+'LOCAL D'!F137</f>
        <v>17330.25</v>
      </c>
      <c r="G137" s="35">
        <f>+'LOCAL SF'!G137+'LOCAL D'!G137</f>
        <v>13838.25</v>
      </c>
    </row>
    <row r="138" spans="1:7" x14ac:dyDescent="0.2">
      <c r="A138" s="29"/>
      <c r="B138" s="23" t="s">
        <v>579</v>
      </c>
      <c r="C138" s="14" t="s">
        <v>241</v>
      </c>
      <c r="D138" s="35">
        <f>+'LOCAL SF'!D138+'LOCAL D'!D138</f>
        <v>9500.91</v>
      </c>
      <c r="E138" s="35">
        <f>+'LOCAL SF'!E138+'LOCAL D'!E138</f>
        <v>0</v>
      </c>
      <c r="F138" s="35">
        <f>+'LOCAL SF'!F138+'LOCAL D'!F138</f>
        <v>6841.9999999999982</v>
      </c>
      <c r="G138" s="35">
        <f>+'LOCAL SF'!G138+'LOCAL D'!G138</f>
        <v>3425.18</v>
      </c>
    </row>
    <row r="139" spans="1:7" x14ac:dyDescent="0.2">
      <c r="A139" s="29"/>
      <c r="B139" s="23" t="s">
        <v>581</v>
      </c>
      <c r="C139" s="14" t="s">
        <v>242</v>
      </c>
      <c r="D139" s="35">
        <f>+'LOCAL SF'!D139+'LOCAL D'!D139</f>
        <v>0</v>
      </c>
      <c r="E139" s="35">
        <f>+'LOCAL SF'!E139+'LOCAL D'!E139</f>
        <v>0</v>
      </c>
      <c r="F139" s="35">
        <f>+'LOCAL SF'!F139+'LOCAL D'!F139</f>
        <v>0</v>
      </c>
      <c r="G139" s="35">
        <f>+'LOCAL SF'!G139+'LOCAL D'!G139</f>
        <v>0</v>
      </c>
    </row>
    <row r="140" spans="1:7" x14ac:dyDescent="0.2">
      <c r="A140" s="29"/>
      <c r="B140" s="23" t="s">
        <v>580</v>
      </c>
      <c r="C140" s="14" t="s">
        <v>582</v>
      </c>
      <c r="D140" s="35">
        <f>+'LOCAL SF'!D140+'LOCAL D'!D140</f>
        <v>0</v>
      </c>
      <c r="E140" s="35">
        <f>+'LOCAL SF'!E140+'LOCAL D'!E140</f>
        <v>0</v>
      </c>
      <c r="F140" s="35">
        <f>+'LOCAL SF'!F140+'LOCAL D'!F140</f>
        <v>0</v>
      </c>
      <c r="G140" s="35">
        <f>+'LOCAL SF'!G140+'LOCAL D'!G140</f>
        <v>0</v>
      </c>
    </row>
    <row r="141" spans="1:7" x14ac:dyDescent="0.2">
      <c r="A141" s="29"/>
      <c r="B141" s="23" t="s">
        <v>583</v>
      </c>
      <c r="C141" s="14" t="s">
        <v>243</v>
      </c>
      <c r="D141" s="35">
        <f>+'LOCAL SF'!D141+'LOCAL D'!D141</f>
        <v>0</v>
      </c>
      <c r="E141" s="35">
        <f>+'LOCAL SF'!E141+'LOCAL D'!E141</f>
        <v>0</v>
      </c>
      <c r="F141" s="35">
        <f>+'LOCAL SF'!F141+'LOCAL D'!F141</f>
        <v>0</v>
      </c>
      <c r="G141" s="35">
        <f>+'LOCAL SF'!G141+'LOCAL D'!G141</f>
        <v>0</v>
      </c>
    </row>
    <row r="142" spans="1:7" x14ac:dyDescent="0.2">
      <c r="A142" s="29"/>
      <c r="B142" s="23" t="s">
        <v>594</v>
      </c>
      <c r="C142" s="14" t="s">
        <v>244</v>
      </c>
      <c r="D142" s="35">
        <f>+'LOCAL SF'!D142+'LOCAL D'!D142</f>
        <v>0.78</v>
      </c>
      <c r="E142" s="35">
        <f>+'LOCAL SF'!E142+'LOCAL D'!E142</f>
        <v>0</v>
      </c>
      <c r="F142" s="35">
        <f>+'LOCAL SF'!F142+'LOCAL D'!F142</f>
        <v>0.78</v>
      </c>
      <c r="G142" s="35">
        <f>+'LOCAL SF'!G142+'LOCAL D'!G142</f>
        <v>0.77</v>
      </c>
    </row>
    <row r="143" spans="1:7" x14ac:dyDescent="0.2">
      <c r="A143" s="29"/>
      <c r="B143" s="23" t="s">
        <v>584</v>
      </c>
      <c r="C143" s="14" t="s">
        <v>245</v>
      </c>
      <c r="D143" s="35">
        <f>+'LOCAL SF'!D143+'LOCAL D'!D143</f>
        <v>0</v>
      </c>
      <c r="E143" s="35">
        <f>+'LOCAL SF'!E143+'LOCAL D'!E143</f>
        <v>0</v>
      </c>
      <c r="F143" s="35">
        <f>+'LOCAL SF'!F143+'LOCAL D'!F143</f>
        <v>0</v>
      </c>
      <c r="G143" s="35">
        <f>+'LOCAL SF'!G143+'LOCAL D'!G143</f>
        <v>0</v>
      </c>
    </row>
    <row r="144" spans="1:7" ht="31.5" x14ac:dyDescent="0.2">
      <c r="A144" s="29"/>
      <c r="B144" s="23" t="s">
        <v>589</v>
      </c>
      <c r="C144" s="14" t="s">
        <v>246</v>
      </c>
      <c r="D144" s="35">
        <f>+'LOCAL SF'!D144+'LOCAL D'!D144</f>
        <v>0</v>
      </c>
      <c r="E144" s="35">
        <f>+'LOCAL SF'!E144+'LOCAL D'!E144</f>
        <v>0</v>
      </c>
      <c r="F144" s="35">
        <f>+'LOCAL SF'!F144+'LOCAL D'!F144</f>
        <v>0</v>
      </c>
      <c r="G144" s="35">
        <f>+'LOCAL SF'!G144+'LOCAL D'!G144</f>
        <v>0</v>
      </c>
    </row>
    <row r="145" spans="1:7" x14ac:dyDescent="0.2">
      <c r="A145" s="29"/>
      <c r="B145" s="23" t="s">
        <v>585</v>
      </c>
      <c r="C145" s="14" t="s">
        <v>247</v>
      </c>
      <c r="D145" s="35">
        <f>+'LOCAL SF'!D145+'LOCAL D'!D145</f>
        <v>0</v>
      </c>
      <c r="E145" s="35">
        <f>+'LOCAL SF'!E145+'LOCAL D'!E145</f>
        <v>0</v>
      </c>
      <c r="F145" s="35">
        <f>+'LOCAL SF'!F145+'LOCAL D'!F145</f>
        <v>0</v>
      </c>
      <c r="G145" s="35">
        <f>+'LOCAL SF'!G145+'LOCAL D'!G145</f>
        <v>0</v>
      </c>
    </row>
    <row r="146" spans="1:7" ht="31.5" x14ac:dyDescent="0.2">
      <c r="A146" s="29"/>
      <c r="B146" s="142" t="s">
        <v>782</v>
      </c>
      <c r="C146" s="143" t="s">
        <v>781</v>
      </c>
      <c r="D146" s="35">
        <f>+'LOCAL SF'!D146+'LOCAL D'!D146</f>
        <v>0</v>
      </c>
      <c r="E146" s="35">
        <f>+'LOCAL SF'!E146+'LOCAL D'!E146</f>
        <v>0</v>
      </c>
      <c r="F146" s="35">
        <f>+'LOCAL SF'!F146+'LOCAL D'!F146</f>
        <v>0</v>
      </c>
      <c r="G146" s="35">
        <f>+'LOCAL SF'!G146+'LOCAL D'!G146</f>
        <v>0</v>
      </c>
    </row>
    <row r="147" spans="1:7" x14ac:dyDescent="0.2">
      <c r="A147" s="29"/>
      <c r="B147" s="23" t="s">
        <v>586</v>
      </c>
      <c r="C147" s="14" t="s">
        <v>248</v>
      </c>
      <c r="D147" s="35">
        <f>+'LOCAL SF'!D147+'LOCAL D'!D147</f>
        <v>132</v>
      </c>
      <c r="E147" s="35">
        <f>+'LOCAL SF'!E147+'LOCAL D'!E147</f>
        <v>0</v>
      </c>
      <c r="F147" s="35">
        <f>+'LOCAL SF'!F147+'LOCAL D'!F147</f>
        <v>132</v>
      </c>
      <c r="G147" s="35">
        <f>+'LOCAL SF'!G147+'LOCAL D'!G147</f>
        <v>124.11</v>
      </c>
    </row>
    <row r="148" spans="1:7" x14ac:dyDescent="0.2">
      <c r="A148" s="29"/>
      <c r="B148" s="23" t="s">
        <v>590</v>
      </c>
      <c r="C148" s="14" t="s">
        <v>249</v>
      </c>
      <c r="D148" s="35">
        <f>+'LOCAL SF'!D148+'LOCAL D'!D148</f>
        <v>1022.34</v>
      </c>
      <c r="E148" s="35">
        <f>+'LOCAL SF'!E148+'LOCAL D'!E148</f>
        <v>0</v>
      </c>
      <c r="F148" s="35">
        <f>+'LOCAL SF'!F148+'LOCAL D'!F148</f>
        <v>1197.44</v>
      </c>
      <c r="G148" s="35">
        <f>+'LOCAL SF'!G148+'LOCAL D'!G148</f>
        <v>413.53</v>
      </c>
    </row>
    <row r="149" spans="1:7" x14ac:dyDescent="0.2">
      <c r="A149" s="29"/>
      <c r="B149" s="23" t="s">
        <v>591</v>
      </c>
      <c r="C149" s="14" t="s">
        <v>250</v>
      </c>
      <c r="D149" s="35">
        <f>+'LOCAL SF'!D149+'LOCAL D'!D149</f>
        <v>0</v>
      </c>
      <c r="E149" s="35">
        <f>+'LOCAL SF'!E149+'LOCAL D'!E149</f>
        <v>0</v>
      </c>
      <c r="F149" s="35">
        <f>+'LOCAL SF'!F149+'LOCAL D'!F149</f>
        <v>0</v>
      </c>
      <c r="G149" s="35">
        <f>+'LOCAL SF'!G149+'LOCAL D'!G149</f>
        <v>0</v>
      </c>
    </row>
    <row r="150" spans="1:7" x14ac:dyDescent="0.2">
      <c r="A150" s="29"/>
      <c r="B150" s="23" t="s">
        <v>592</v>
      </c>
      <c r="C150" s="14" t="s">
        <v>500</v>
      </c>
      <c r="D150" s="35">
        <f>+'LOCAL SF'!D150+'LOCAL D'!D150</f>
        <v>0</v>
      </c>
      <c r="E150" s="35">
        <f>+'LOCAL SF'!E150+'LOCAL D'!E150</f>
        <v>0</v>
      </c>
      <c r="F150" s="35">
        <f>+'LOCAL SF'!F150+'LOCAL D'!F150</f>
        <v>0</v>
      </c>
      <c r="G150" s="35">
        <f>+'LOCAL SF'!G150+'LOCAL D'!G150</f>
        <v>0</v>
      </c>
    </row>
    <row r="151" spans="1:7" x14ac:dyDescent="0.2">
      <c r="A151" s="29"/>
      <c r="B151" s="23" t="s">
        <v>587</v>
      </c>
      <c r="C151" s="14" t="s">
        <v>251</v>
      </c>
      <c r="D151" s="35">
        <f>+'LOCAL SF'!D151+'LOCAL D'!D151</f>
        <v>1915.9999999999998</v>
      </c>
      <c r="E151" s="35">
        <f>+'LOCAL SF'!E151+'LOCAL D'!E151</f>
        <v>0</v>
      </c>
      <c r="F151" s="35">
        <f>+'LOCAL SF'!F151+'LOCAL D'!F151</f>
        <v>1569</v>
      </c>
      <c r="G151" s="35">
        <f>+'LOCAL SF'!G151+'LOCAL D'!G151</f>
        <v>1201.23</v>
      </c>
    </row>
    <row r="152" spans="1:7" ht="31.5" x14ac:dyDescent="0.2">
      <c r="A152" s="29"/>
      <c r="B152" s="23" t="s">
        <v>588</v>
      </c>
      <c r="C152" s="14" t="s">
        <v>262</v>
      </c>
      <c r="D152" s="35">
        <f>+'LOCAL SF'!D152+'LOCAL D'!D152</f>
        <v>-601.27</v>
      </c>
      <c r="E152" s="35">
        <f>+'LOCAL SF'!E152+'LOCAL D'!E152</f>
        <v>0</v>
      </c>
      <c r="F152" s="35">
        <f>+'LOCAL SF'!F152+'LOCAL D'!F152</f>
        <v>-601.27</v>
      </c>
      <c r="G152" s="35">
        <f>+'LOCAL SF'!G152+'LOCAL D'!G152</f>
        <v>-610.70000000000005</v>
      </c>
    </row>
    <row r="153" spans="1:7" x14ac:dyDescent="0.2">
      <c r="A153" s="29" t="s">
        <v>20</v>
      </c>
      <c r="B153" s="12" t="s">
        <v>264</v>
      </c>
      <c r="C153" s="17" t="s">
        <v>265</v>
      </c>
      <c r="D153" s="35">
        <f>+'LOCAL SF'!D153+'LOCAL D'!D153</f>
        <v>30940.02</v>
      </c>
      <c r="E153" s="35">
        <f>+'LOCAL SF'!E153+'LOCAL D'!E153</f>
        <v>0</v>
      </c>
      <c r="F153" s="35">
        <f>+'LOCAL SF'!F153+'LOCAL D'!F153</f>
        <v>26470.199999999997</v>
      </c>
      <c r="G153" s="35">
        <f>+'LOCAL SF'!G153+'LOCAL D'!G153</f>
        <v>18392.37</v>
      </c>
    </row>
    <row r="154" spans="1:7" x14ac:dyDescent="0.2">
      <c r="A154" s="29"/>
      <c r="B154" s="23" t="s">
        <v>578</v>
      </c>
      <c r="C154" s="14" t="s">
        <v>240</v>
      </c>
      <c r="D154" s="35">
        <f>+'LOCAL SF'!D154+'LOCAL D'!D154</f>
        <v>18969.260000000002</v>
      </c>
      <c r="E154" s="35">
        <f>+'LOCAL SF'!E154+'LOCAL D'!E154</f>
        <v>0</v>
      </c>
      <c r="F154" s="35">
        <f>+'LOCAL SF'!F154+'LOCAL D'!F154</f>
        <v>17330.25</v>
      </c>
      <c r="G154" s="35">
        <f>+'LOCAL SF'!G154+'LOCAL D'!G154</f>
        <v>13838.25</v>
      </c>
    </row>
    <row r="155" spans="1:7" x14ac:dyDescent="0.2">
      <c r="A155" s="29"/>
      <c r="B155" s="23" t="s">
        <v>579</v>
      </c>
      <c r="C155" s="14" t="s">
        <v>241</v>
      </c>
      <c r="D155" s="35">
        <f>+'LOCAL SF'!D155+'LOCAL D'!D155</f>
        <v>9500.91</v>
      </c>
      <c r="E155" s="35">
        <f>+'LOCAL SF'!E155+'LOCAL D'!E155</f>
        <v>0</v>
      </c>
      <c r="F155" s="35">
        <f>+'LOCAL SF'!F155+'LOCAL D'!F155</f>
        <v>6841.9999999999982</v>
      </c>
      <c r="G155" s="35">
        <f>+'LOCAL SF'!G155+'LOCAL D'!G155</f>
        <v>3425.18</v>
      </c>
    </row>
    <row r="156" spans="1:7" x14ac:dyDescent="0.2">
      <c r="A156" s="29"/>
      <c r="B156" s="23" t="s">
        <v>581</v>
      </c>
      <c r="C156" s="14" t="s">
        <v>242</v>
      </c>
      <c r="D156" s="35">
        <f>+'LOCAL SF'!D156+'LOCAL D'!D156</f>
        <v>0</v>
      </c>
      <c r="E156" s="35">
        <f>+'LOCAL SF'!E156+'LOCAL D'!E156</f>
        <v>0</v>
      </c>
      <c r="F156" s="35">
        <f>+'LOCAL SF'!F156+'LOCAL D'!F156</f>
        <v>0</v>
      </c>
      <c r="G156" s="35">
        <f>+'LOCAL SF'!G156+'LOCAL D'!G156</f>
        <v>0</v>
      </c>
    </row>
    <row r="157" spans="1:7" x14ac:dyDescent="0.2">
      <c r="A157" s="29"/>
      <c r="B157" s="23" t="s">
        <v>580</v>
      </c>
      <c r="C157" s="14" t="s">
        <v>582</v>
      </c>
      <c r="D157" s="35">
        <f>+'LOCAL SF'!D157+'LOCAL D'!D157</f>
        <v>0</v>
      </c>
      <c r="E157" s="35">
        <f>+'LOCAL SF'!E157+'LOCAL D'!E157</f>
        <v>0</v>
      </c>
      <c r="F157" s="35">
        <f>+'LOCAL SF'!F157+'LOCAL D'!F157</f>
        <v>0</v>
      </c>
      <c r="G157" s="35">
        <f>+'LOCAL SF'!G157+'LOCAL D'!G157</f>
        <v>0</v>
      </c>
    </row>
    <row r="158" spans="1:7" x14ac:dyDescent="0.2">
      <c r="A158" s="29"/>
      <c r="B158" s="23" t="s">
        <v>583</v>
      </c>
      <c r="C158" s="14" t="s">
        <v>243</v>
      </c>
      <c r="D158" s="35">
        <f>+'LOCAL SF'!D158+'LOCAL D'!D158</f>
        <v>0</v>
      </c>
      <c r="E158" s="35">
        <f>+'LOCAL SF'!E158+'LOCAL D'!E158</f>
        <v>0</v>
      </c>
      <c r="F158" s="35">
        <f>+'LOCAL SF'!F158+'LOCAL D'!F158</f>
        <v>0</v>
      </c>
      <c r="G158" s="35">
        <f>+'LOCAL SF'!G158+'LOCAL D'!G158</f>
        <v>0</v>
      </c>
    </row>
    <row r="159" spans="1:7" x14ac:dyDescent="0.2">
      <c r="A159" s="29"/>
      <c r="B159" s="23" t="s">
        <v>594</v>
      </c>
      <c r="C159" s="14" t="s">
        <v>244</v>
      </c>
      <c r="D159" s="35">
        <f>+'LOCAL SF'!D159+'LOCAL D'!D159</f>
        <v>0.78</v>
      </c>
      <c r="E159" s="35">
        <f>+'LOCAL SF'!E159+'LOCAL D'!E159</f>
        <v>0</v>
      </c>
      <c r="F159" s="35">
        <f>+'LOCAL SF'!F159+'LOCAL D'!F159</f>
        <v>0.78</v>
      </c>
      <c r="G159" s="35">
        <f>+'LOCAL SF'!G159+'LOCAL D'!G159</f>
        <v>0.77</v>
      </c>
    </row>
    <row r="160" spans="1:7" x14ac:dyDescent="0.2">
      <c r="A160" s="29"/>
      <c r="B160" s="23" t="s">
        <v>584</v>
      </c>
      <c r="C160" s="14" t="s">
        <v>245</v>
      </c>
      <c r="D160" s="35">
        <f>+'LOCAL SF'!D160+'LOCAL D'!D160</f>
        <v>0</v>
      </c>
      <c r="E160" s="35">
        <f>+'LOCAL SF'!E160+'LOCAL D'!E160</f>
        <v>0</v>
      </c>
      <c r="F160" s="35">
        <f>+'LOCAL SF'!F160+'LOCAL D'!F160</f>
        <v>0</v>
      </c>
      <c r="G160" s="35">
        <f>+'LOCAL SF'!G160+'LOCAL D'!G160</f>
        <v>0</v>
      </c>
    </row>
    <row r="161" spans="1:7" ht="31.5" x14ac:dyDescent="0.2">
      <c r="A161" s="29"/>
      <c r="B161" s="23" t="s">
        <v>589</v>
      </c>
      <c r="C161" s="14" t="s">
        <v>246</v>
      </c>
      <c r="D161" s="35">
        <f>+'LOCAL SF'!D161+'LOCAL D'!D161</f>
        <v>0</v>
      </c>
      <c r="E161" s="35">
        <f>+'LOCAL SF'!E161+'LOCAL D'!E161</f>
        <v>0</v>
      </c>
      <c r="F161" s="35">
        <f>+'LOCAL SF'!F161+'LOCAL D'!F161</f>
        <v>0</v>
      </c>
      <c r="G161" s="35">
        <f>+'LOCAL SF'!G161+'LOCAL D'!G161</f>
        <v>0</v>
      </c>
    </row>
    <row r="162" spans="1:7" ht="21" customHeight="1" x14ac:dyDescent="0.2">
      <c r="A162" s="29"/>
      <c r="B162" s="23" t="s">
        <v>585</v>
      </c>
      <c r="C162" s="14" t="s">
        <v>247</v>
      </c>
      <c r="D162" s="35">
        <f>+'LOCAL SF'!D162+'LOCAL D'!D162</f>
        <v>0</v>
      </c>
      <c r="E162" s="35">
        <f>+'LOCAL SF'!E162+'LOCAL D'!E162</f>
        <v>0</v>
      </c>
      <c r="F162" s="35">
        <f>+'LOCAL SF'!F162+'LOCAL D'!F162</f>
        <v>0</v>
      </c>
      <c r="G162" s="35">
        <f>+'LOCAL SF'!G162+'LOCAL D'!G162</f>
        <v>0</v>
      </c>
    </row>
    <row r="163" spans="1:7" ht="30" customHeight="1" x14ac:dyDescent="0.2">
      <c r="A163" s="29"/>
      <c r="B163" s="142" t="s">
        <v>782</v>
      </c>
      <c r="C163" s="143" t="s">
        <v>781</v>
      </c>
      <c r="D163" s="35">
        <f>+'LOCAL SF'!D163+'LOCAL D'!D163</f>
        <v>0</v>
      </c>
      <c r="E163" s="35">
        <f>+'LOCAL SF'!E163+'LOCAL D'!E163</f>
        <v>0</v>
      </c>
      <c r="F163" s="35">
        <f>+'LOCAL SF'!F163+'LOCAL D'!F163</f>
        <v>0</v>
      </c>
      <c r="G163" s="35">
        <f>+'LOCAL SF'!G163+'LOCAL D'!G163</f>
        <v>0</v>
      </c>
    </row>
    <row r="164" spans="1:7" x14ac:dyDescent="0.2">
      <c r="A164" s="29"/>
      <c r="B164" s="23" t="s">
        <v>586</v>
      </c>
      <c r="C164" s="14" t="s">
        <v>248</v>
      </c>
      <c r="D164" s="35">
        <f>+'LOCAL SF'!D164+'LOCAL D'!D164</f>
        <v>132</v>
      </c>
      <c r="E164" s="35">
        <f>+'LOCAL SF'!E164+'LOCAL D'!E164</f>
        <v>0</v>
      </c>
      <c r="F164" s="35">
        <f>+'LOCAL SF'!F164+'LOCAL D'!F164</f>
        <v>132</v>
      </c>
      <c r="G164" s="35">
        <f>+'LOCAL SF'!G164+'LOCAL D'!G164</f>
        <v>124.11</v>
      </c>
    </row>
    <row r="165" spans="1:7" x14ac:dyDescent="0.2">
      <c r="A165" s="29"/>
      <c r="B165" s="23" t="s">
        <v>590</v>
      </c>
      <c r="C165" s="14" t="s">
        <v>249</v>
      </c>
      <c r="D165" s="35">
        <f>+'LOCAL SF'!D165+'LOCAL D'!D165</f>
        <v>1022.34</v>
      </c>
      <c r="E165" s="35">
        <f>+'LOCAL SF'!E165+'LOCAL D'!E165</f>
        <v>0</v>
      </c>
      <c r="F165" s="35">
        <f>+'LOCAL SF'!F165+'LOCAL D'!F165</f>
        <v>1197.44</v>
      </c>
      <c r="G165" s="35">
        <f>+'LOCAL SF'!G165+'LOCAL D'!G165</f>
        <v>413.53</v>
      </c>
    </row>
    <row r="166" spans="1:7" x14ac:dyDescent="0.2">
      <c r="A166" s="29"/>
      <c r="B166" s="23" t="s">
        <v>591</v>
      </c>
      <c r="C166" s="14" t="s">
        <v>250</v>
      </c>
      <c r="D166" s="35">
        <f>+'LOCAL SF'!D166+'LOCAL D'!D166</f>
        <v>0</v>
      </c>
      <c r="E166" s="35">
        <f>+'LOCAL SF'!E166+'LOCAL D'!E166</f>
        <v>0</v>
      </c>
      <c r="F166" s="35">
        <f>+'LOCAL SF'!F166+'LOCAL D'!F166</f>
        <v>0</v>
      </c>
      <c r="G166" s="35">
        <f>+'LOCAL SF'!G166+'LOCAL D'!G166</f>
        <v>0</v>
      </c>
    </row>
    <row r="167" spans="1:7" x14ac:dyDescent="0.2">
      <c r="A167" s="29"/>
      <c r="B167" s="23" t="s">
        <v>592</v>
      </c>
      <c r="C167" s="14" t="s">
        <v>500</v>
      </c>
      <c r="D167" s="35">
        <f>+'LOCAL SF'!D167+'LOCAL D'!D167</f>
        <v>0</v>
      </c>
      <c r="E167" s="35">
        <f>+'LOCAL SF'!E167+'LOCAL D'!E167</f>
        <v>0</v>
      </c>
      <c r="F167" s="35">
        <f>+'LOCAL SF'!F167+'LOCAL D'!F167</f>
        <v>0</v>
      </c>
      <c r="G167" s="35">
        <f>+'LOCAL SF'!G167+'LOCAL D'!G167</f>
        <v>0</v>
      </c>
    </row>
    <row r="168" spans="1:7" x14ac:dyDescent="0.2">
      <c r="A168" s="29"/>
      <c r="B168" s="23" t="s">
        <v>587</v>
      </c>
      <c r="C168" s="14" t="s">
        <v>251</v>
      </c>
      <c r="D168" s="35">
        <f>+'LOCAL SF'!D168+'LOCAL D'!D168</f>
        <v>1915.9999999999998</v>
      </c>
      <c r="E168" s="35">
        <f>+'LOCAL SF'!E168+'LOCAL D'!E168</f>
        <v>0</v>
      </c>
      <c r="F168" s="35">
        <f>+'LOCAL SF'!F168+'LOCAL D'!F168</f>
        <v>1569</v>
      </c>
      <c r="G168" s="35">
        <f>+'LOCAL SF'!G168+'LOCAL D'!G168</f>
        <v>1201.23</v>
      </c>
    </row>
    <row r="169" spans="1:7" ht="31.5" x14ac:dyDescent="0.2">
      <c r="A169" s="29"/>
      <c r="B169" s="23" t="s">
        <v>588</v>
      </c>
      <c r="C169" s="14" t="s">
        <v>262</v>
      </c>
      <c r="D169" s="35">
        <f>+'LOCAL SF'!D169+'LOCAL D'!D169</f>
        <v>-601.27</v>
      </c>
      <c r="E169" s="35">
        <f>+'LOCAL SF'!E169+'LOCAL D'!E169</f>
        <v>0</v>
      </c>
      <c r="F169" s="35">
        <f>+'LOCAL SF'!F169+'LOCAL D'!F169</f>
        <v>-601.27</v>
      </c>
      <c r="G169" s="35">
        <f>+'LOCAL SF'!G169+'LOCAL D'!G169</f>
        <v>-610.70000000000005</v>
      </c>
    </row>
    <row r="170" spans="1:7" ht="21" customHeight="1" x14ac:dyDescent="0.2">
      <c r="A170" s="29" t="s">
        <v>21</v>
      </c>
      <c r="B170" s="12" t="s">
        <v>267</v>
      </c>
      <c r="C170" s="17" t="s">
        <v>268</v>
      </c>
      <c r="D170" s="35">
        <f>+'LOCAL SF'!D170+'LOCAL D'!D170</f>
        <v>30940.02</v>
      </c>
      <c r="E170" s="35">
        <f>+'LOCAL SF'!E170+'LOCAL D'!E170</f>
        <v>0</v>
      </c>
      <c r="F170" s="35">
        <f>+'LOCAL SF'!F170+'LOCAL D'!F170</f>
        <v>26470.199999999997</v>
      </c>
      <c r="G170" s="35">
        <f>+'LOCAL SF'!G170+'LOCAL D'!G170</f>
        <v>18392.37</v>
      </c>
    </row>
    <row r="171" spans="1:7" x14ac:dyDescent="0.2">
      <c r="A171" s="29"/>
      <c r="B171" s="23" t="s">
        <v>578</v>
      </c>
      <c r="C171" s="14" t="s">
        <v>240</v>
      </c>
      <c r="D171" s="35">
        <f>+'LOCAL SF'!D171+'LOCAL D'!D171</f>
        <v>18969.260000000002</v>
      </c>
      <c r="E171" s="35">
        <f>+'LOCAL SF'!E171+'LOCAL D'!E171</f>
        <v>0</v>
      </c>
      <c r="F171" s="35">
        <f>+'LOCAL SF'!F171+'LOCAL D'!F171</f>
        <v>17330.25</v>
      </c>
      <c r="G171" s="35">
        <f>+'LOCAL SF'!G171+'LOCAL D'!G171</f>
        <v>13838.25</v>
      </c>
    </row>
    <row r="172" spans="1:7" x14ac:dyDescent="0.2">
      <c r="A172" s="29"/>
      <c r="B172" s="23" t="s">
        <v>579</v>
      </c>
      <c r="C172" s="14" t="s">
        <v>241</v>
      </c>
      <c r="D172" s="35">
        <f>+'LOCAL SF'!D172+'LOCAL D'!D172</f>
        <v>9500.91</v>
      </c>
      <c r="E172" s="35">
        <f>+'LOCAL SF'!E172+'LOCAL D'!E172</f>
        <v>0</v>
      </c>
      <c r="F172" s="35">
        <f>+'LOCAL SF'!F172+'LOCAL D'!F172</f>
        <v>6841.9999999999982</v>
      </c>
      <c r="G172" s="35">
        <f>+'LOCAL SF'!G172+'LOCAL D'!G172</f>
        <v>3425.18</v>
      </c>
    </row>
    <row r="173" spans="1:7" x14ac:dyDescent="0.2">
      <c r="A173" s="29"/>
      <c r="B173" s="23" t="s">
        <v>581</v>
      </c>
      <c r="C173" s="14" t="s">
        <v>242</v>
      </c>
      <c r="D173" s="35">
        <f>+'LOCAL SF'!D173+'LOCAL D'!D173</f>
        <v>0</v>
      </c>
      <c r="E173" s="35">
        <f>+'LOCAL SF'!E173+'LOCAL D'!E173</f>
        <v>0</v>
      </c>
      <c r="F173" s="35">
        <f>+'LOCAL SF'!F173+'LOCAL D'!F173</f>
        <v>0</v>
      </c>
      <c r="G173" s="35">
        <f>+'LOCAL SF'!G173+'LOCAL D'!G173</f>
        <v>0</v>
      </c>
    </row>
    <row r="174" spans="1:7" x14ac:dyDescent="0.2">
      <c r="A174" s="29"/>
      <c r="B174" s="23" t="s">
        <v>580</v>
      </c>
      <c r="C174" s="14" t="s">
        <v>582</v>
      </c>
      <c r="D174" s="35">
        <f>+'LOCAL SF'!D174+'LOCAL D'!D174</f>
        <v>0</v>
      </c>
      <c r="E174" s="35">
        <f>+'LOCAL SF'!E174+'LOCAL D'!E174</f>
        <v>0</v>
      </c>
      <c r="F174" s="35">
        <f>+'LOCAL SF'!F174+'LOCAL D'!F174</f>
        <v>0</v>
      </c>
      <c r="G174" s="35">
        <f>+'LOCAL SF'!G174+'LOCAL D'!G174</f>
        <v>0</v>
      </c>
    </row>
    <row r="175" spans="1:7" x14ac:dyDescent="0.2">
      <c r="A175" s="29"/>
      <c r="B175" s="23" t="s">
        <v>583</v>
      </c>
      <c r="C175" s="14" t="s">
        <v>243</v>
      </c>
      <c r="D175" s="35">
        <f>+'LOCAL SF'!D175+'LOCAL D'!D175</f>
        <v>0</v>
      </c>
      <c r="E175" s="35">
        <f>+'LOCAL SF'!E175+'LOCAL D'!E175</f>
        <v>0</v>
      </c>
      <c r="F175" s="35">
        <f>+'LOCAL SF'!F175+'LOCAL D'!F175</f>
        <v>0</v>
      </c>
      <c r="G175" s="35">
        <f>+'LOCAL SF'!G175+'LOCAL D'!G175</f>
        <v>0</v>
      </c>
    </row>
    <row r="176" spans="1:7" x14ac:dyDescent="0.2">
      <c r="A176" s="29"/>
      <c r="B176" s="23" t="s">
        <v>594</v>
      </c>
      <c r="C176" s="14" t="s">
        <v>244</v>
      </c>
      <c r="D176" s="35">
        <f>+'LOCAL SF'!D176+'LOCAL D'!D176</f>
        <v>0.78</v>
      </c>
      <c r="E176" s="35">
        <f>+'LOCAL SF'!E176+'LOCAL D'!E176</f>
        <v>0</v>
      </c>
      <c r="F176" s="35">
        <f>+'LOCAL SF'!F176+'LOCAL D'!F176</f>
        <v>0.78</v>
      </c>
      <c r="G176" s="35">
        <f>+'LOCAL SF'!G176+'LOCAL D'!G176</f>
        <v>0.77</v>
      </c>
    </row>
    <row r="177" spans="1:7" x14ac:dyDescent="0.2">
      <c r="A177" s="29"/>
      <c r="B177" s="23" t="s">
        <v>584</v>
      </c>
      <c r="C177" s="14" t="s">
        <v>245</v>
      </c>
      <c r="D177" s="35">
        <f>+'LOCAL SF'!D177+'LOCAL D'!D177</f>
        <v>0</v>
      </c>
      <c r="E177" s="35">
        <f>+'LOCAL SF'!E177+'LOCAL D'!E177</f>
        <v>0</v>
      </c>
      <c r="F177" s="35">
        <f>+'LOCAL SF'!F177+'LOCAL D'!F177</f>
        <v>0</v>
      </c>
      <c r="G177" s="35">
        <f>+'LOCAL SF'!G177+'LOCAL D'!G177</f>
        <v>0</v>
      </c>
    </row>
    <row r="178" spans="1:7" ht="31.5" x14ac:dyDescent="0.2">
      <c r="A178" s="29"/>
      <c r="B178" s="23" t="s">
        <v>589</v>
      </c>
      <c r="C178" s="14" t="s">
        <v>246</v>
      </c>
      <c r="D178" s="35">
        <f>+'LOCAL SF'!D178+'LOCAL D'!D178</f>
        <v>0</v>
      </c>
      <c r="E178" s="35">
        <f>+'LOCAL SF'!E178+'LOCAL D'!E178</f>
        <v>0</v>
      </c>
      <c r="F178" s="35">
        <f>+'LOCAL SF'!F178+'LOCAL D'!F178</f>
        <v>0</v>
      </c>
      <c r="G178" s="35">
        <f>+'LOCAL SF'!G178+'LOCAL D'!G178</f>
        <v>0</v>
      </c>
    </row>
    <row r="179" spans="1:7" x14ac:dyDescent="0.2">
      <c r="A179" s="29"/>
      <c r="B179" s="23" t="s">
        <v>585</v>
      </c>
      <c r="C179" s="14" t="s">
        <v>247</v>
      </c>
      <c r="D179" s="35">
        <f>+'LOCAL SF'!D179+'LOCAL D'!D179</f>
        <v>0</v>
      </c>
      <c r="E179" s="35">
        <f>+'LOCAL SF'!E179+'LOCAL D'!E179</f>
        <v>0</v>
      </c>
      <c r="F179" s="35">
        <f>+'LOCAL SF'!F179+'LOCAL D'!F179</f>
        <v>0</v>
      </c>
      <c r="G179" s="35">
        <f>+'LOCAL SF'!G179+'LOCAL D'!G179</f>
        <v>0</v>
      </c>
    </row>
    <row r="180" spans="1:7" ht="31.5" x14ac:dyDescent="0.2">
      <c r="A180" s="29"/>
      <c r="B180" s="142" t="s">
        <v>782</v>
      </c>
      <c r="C180" s="143" t="s">
        <v>781</v>
      </c>
      <c r="D180" s="35">
        <f>+'LOCAL SF'!D180+'LOCAL D'!D180</f>
        <v>0</v>
      </c>
      <c r="E180" s="35">
        <f>+'LOCAL SF'!E180+'LOCAL D'!E180</f>
        <v>0</v>
      </c>
      <c r="F180" s="35">
        <f>+'LOCAL SF'!F180+'LOCAL D'!F180</f>
        <v>0</v>
      </c>
      <c r="G180" s="35">
        <f>+'LOCAL SF'!G180+'LOCAL D'!G180</f>
        <v>0</v>
      </c>
    </row>
    <row r="181" spans="1:7" x14ac:dyDescent="0.2">
      <c r="A181" s="29"/>
      <c r="B181" s="23" t="s">
        <v>586</v>
      </c>
      <c r="C181" s="14" t="s">
        <v>248</v>
      </c>
      <c r="D181" s="35">
        <f>+'LOCAL SF'!D181+'LOCAL D'!D181</f>
        <v>132</v>
      </c>
      <c r="E181" s="35">
        <f>+'LOCAL SF'!E181+'LOCAL D'!E181</f>
        <v>0</v>
      </c>
      <c r="F181" s="35">
        <f>+'LOCAL SF'!F181+'LOCAL D'!F181</f>
        <v>132</v>
      </c>
      <c r="G181" s="35">
        <f>+'LOCAL SF'!G181+'LOCAL D'!G181</f>
        <v>124.11</v>
      </c>
    </row>
    <row r="182" spans="1:7" x14ac:dyDescent="0.2">
      <c r="A182" s="29"/>
      <c r="B182" s="23" t="s">
        <v>590</v>
      </c>
      <c r="C182" s="14" t="s">
        <v>249</v>
      </c>
      <c r="D182" s="35">
        <f>+'LOCAL SF'!D182+'LOCAL D'!D182</f>
        <v>1022.34</v>
      </c>
      <c r="E182" s="35">
        <f>+'LOCAL SF'!E182+'LOCAL D'!E182</f>
        <v>0</v>
      </c>
      <c r="F182" s="35">
        <f>+'LOCAL SF'!F182+'LOCAL D'!F182</f>
        <v>1197.44</v>
      </c>
      <c r="G182" s="35">
        <f>+'LOCAL SF'!G182+'LOCAL D'!G182</f>
        <v>413.53</v>
      </c>
    </row>
    <row r="183" spans="1:7" x14ac:dyDescent="0.2">
      <c r="A183" s="29"/>
      <c r="B183" s="23" t="s">
        <v>591</v>
      </c>
      <c r="C183" s="14" t="s">
        <v>250</v>
      </c>
      <c r="D183" s="35">
        <f>+'LOCAL SF'!D183+'LOCAL D'!D183</f>
        <v>0</v>
      </c>
      <c r="E183" s="35">
        <f>+'LOCAL SF'!E183+'LOCAL D'!E183</f>
        <v>0</v>
      </c>
      <c r="F183" s="35">
        <f>+'LOCAL SF'!F183+'LOCAL D'!F183</f>
        <v>0</v>
      </c>
      <c r="G183" s="35">
        <f>+'LOCAL SF'!G183+'LOCAL D'!G183</f>
        <v>0</v>
      </c>
    </row>
    <row r="184" spans="1:7" x14ac:dyDescent="0.2">
      <c r="A184" s="29"/>
      <c r="B184" s="23" t="s">
        <v>592</v>
      </c>
      <c r="C184" s="14" t="s">
        <v>500</v>
      </c>
      <c r="D184" s="35">
        <f>+'LOCAL SF'!D184+'LOCAL D'!D184</f>
        <v>0</v>
      </c>
      <c r="E184" s="35">
        <f>+'LOCAL SF'!E184+'LOCAL D'!E184</f>
        <v>0</v>
      </c>
      <c r="F184" s="35">
        <f>+'LOCAL SF'!F184+'LOCAL D'!F184</f>
        <v>0</v>
      </c>
      <c r="G184" s="35">
        <f>+'LOCAL SF'!G184+'LOCAL D'!G184</f>
        <v>0</v>
      </c>
    </row>
    <row r="185" spans="1:7" x14ac:dyDescent="0.2">
      <c r="A185" s="29"/>
      <c r="B185" s="23" t="s">
        <v>587</v>
      </c>
      <c r="C185" s="14" t="s">
        <v>251</v>
      </c>
      <c r="D185" s="35">
        <f>+'LOCAL SF'!D185+'LOCAL D'!D185</f>
        <v>1915.9999999999998</v>
      </c>
      <c r="E185" s="35">
        <f>+'LOCAL SF'!E185+'LOCAL D'!E185</f>
        <v>0</v>
      </c>
      <c r="F185" s="35">
        <f>+'LOCAL SF'!F185+'LOCAL D'!F185</f>
        <v>1569</v>
      </c>
      <c r="G185" s="35">
        <f>+'LOCAL SF'!G185+'LOCAL D'!G185</f>
        <v>1201.23</v>
      </c>
    </row>
    <row r="186" spans="1:7" ht="31.5" x14ac:dyDescent="0.2">
      <c r="A186" s="29"/>
      <c r="B186" s="23" t="s">
        <v>588</v>
      </c>
      <c r="C186" s="14" t="s">
        <v>262</v>
      </c>
      <c r="D186" s="35">
        <f>+'LOCAL SF'!D186+'LOCAL D'!D186</f>
        <v>-601.27</v>
      </c>
      <c r="E186" s="35">
        <f>+'LOCAL SF'!E186+'LOCAL D'!E186</f>
        <v>0</v>
      </c>
      <c r="F186" s="35">
        <f>+'LOCAL SF'!F186+'LOCAL D'!F186</f>
        <v>-601.27</v>
      </c>
      <c r="G186" s="35">
        <f>+'LOCAL SF'!G186+'LOCAL D'!G186</f>
        <v>-610.70000000000005</v>
      </c>
    </row>
    <row r="187" spans="1:7" x14ac:dyDescent="0.2">
      <c r="A187" s="29">
        <v>2</v>
      </c>
      <c r="B187" s="12" t="s">
        <v>269</v>
      </c>
      <c r="C187" s="17" t="s">
        <v>270</v>
      </c>
      <c r="D187" s="35">
        <f>+'LOCAL SF'!D187+'LOCAL D'!D187</f>
        <v>3584.35</v>
      </c>
      <c r="E187" s="35">
        <f>+'LOCAL SF'!E187+'LOCAL D'!E187</f>
        <v>0.25</v>
      </c>
      <c r="F187" s="35">
        <f>+'LOCAL SF'!F187+'LOCAL D'!F187</f>
        <v>3104.7599999999998</v>
      </c>
      <c r="G187" s="35">
        <f>+'LOCAL SF'!G187+'LOCAL D'!G187</f>
        <v>2147.59</v>
      </c>
    </row>
    <row r="188" spans="1:7" x14ac:dyDescent="0.2">
      <c r="A188" s="29"/>
      <c r="B188" s="23" t="s">
        <v>578</v>
      </c>
      <c r="C188" s="14" t="s">
        <v>240</v>
      </c>
      <c r="D188" s="35">
        <f>+'LOCAL SF'!D188+'LOCAL D'!D188</f>
        <v>1021.82</v>
      </c>
      <c r="E188" s="35">
        <f>+'LOCAL SF'!E188+'LOCAL D'!E188</f>
        <v>0</v>
      </c>
      <c r="F188" s="35">
        <f>+'LOCAL SF'!F188+'LOCAL D'!F188</f>
        <v>994.09999999999991</v>
      </c>
      <c r="G188" s="35">
        <f>+'LOCAL SF'!G188+'LOCAL D'!G188</f>
        <v>641.73</v>
      </c>
    </row>
    <row r="189" spans="1:7" x14ac:dyDescent="0.2">
      <c r="A189" s="29"/>
      <c r="B189" s="23" t="s">
        <v>579</v>
      </c>
      <c r="C189" s="14" t="s">
        <v>241</v>
      </c>
      <c r="D189" s="35">
        <f>+'LOCAL SF'!D189+'LOCAL D'!D189</f>
        <v>919.63</v>
      </c>
      <c r="E189" s="35">
        <f>+'LOCAL SF'!E189+'LOCAL D'!E189</f>
        <v>0.25</v>
      </c>
      <c r="F189" s="35">
        <f>+'LOCAL SF'!F189+'LOCAL D'!F189</f>
        <v>762.26</v>
      </c>
      <c r="G189" s="35">
        <f>+'LOCAL SF'!G189+'LOCAL D'!G189</f>
        <v>397.34000000000003</v>
      </c>
    </row>
    <row r="190" spans="1:7" x14ac:dyDescent="0.2">
      <c r="A190" s="29"/>
      <c r="B190" s="23" t="s">
        <v>581</v>
      </c>
      <c r="C190" s="14" t="s">
        <v>242</v>
      </c>
      <c r="D190" s="35">
        <f>+'LOCAL SF'!D190+'LOCAL D'!D190</f>
        <v>0</v>
      </c>
      <c r="E190" s="35">
        <f>+'LOCAL SF'!E190+'LOCAL D'!E190</f>
        <v>0</v>
      </c>
      <c r="F190" s="35">
        <f>+'LOCAL SF'!F190+'LOCAL D'!F190</f>
        <v>0</v>
      </c>
      <c r="G190" s="35">
        <f>+'LOCAL SF'!G190+'LOCAL D'!G190</f>
        <v>0</v>
      </c>
    </row>
    <row r="191" spans="1:7" x14ac:dyDescent="0.2">
      <c r="A191" s="29"/>
      <c r="B191" s="23" t="s">
        <v>580</v>
      </c>
      <c r="C191" s="14" t="s">
        <v>582</v>
      </c>
      <c r="D191" s="35">
        <f>+'LOCAL SF'!D191+'LOCAL D'!D191</f>
        <v>0</v>
      </c>
      <c r="E191" s="35">
        <f>+'LOCAL SF'!E191+'LOCAL D'!E191</f>
        <v>0</v>
      </c>
      <c r="F191" s="35">
        <f>+'LOCAL SF'!F191+'LOCAL D'!F191</f>
        <v>0</v>
      </c>
      <c r="G191" s="35">
        <f>+'LOCAL SF'!G191+'LOCAL D'!G191</f>
        <v>0</v>
      </c>
    </row>
    <row r="192" spans="1:7" x14ac:dyDescent="0.2">
      <c r="A192" s="29"/>
      <c r="B192" s="23" t="s">
        <v>583</v>
      </c>
      <c r="C192" s="14" t="s">
        <v>243</v>
      </c>
      <c r="D192" s="35">
        <f>+'LOCAL SF'!D192+'LOCAL D'!D192</f>
        <v>35</v>
      </c>
      <c r="E192" s="35">
        <f>+'LOCAL SF'!E192+'LOCAL D'!E192</f>
        <v>0</v>
      </c>
      <c r="F192" s="35">
        <f>+'LOCAL SF'!F192+'LOCAL D'!F192</f>
        <v>35</v>
      </c>
      <c r="G192" s="35">
        <f>+'LOCAL SF'!G192+'LOCAL D'!G192</f>
        <v>0</v>
      </c>
    </row>
    <row r="193" spans="1:7" x14ac:dyDescent="0.2">
      <c r="A193" s="29"/>
      <c r="B193" s="23" t="s">
        <v>594</v>
      </c>
      <c r="C193" s="14" t="s">
        <v>244</v>
      </c>
      <c r="D193" s="35">
        <f>+'LOCAL SF'!D193+'LOCAL D'!D193</f>
        <v>1373.7</v>
      </c>
      <c r="E193" s="35">
        <f>+'LOCAL SF'!E193+'LOCAL D'!E193</f>
        <v>0</v>
      </c>
      <c r="F193" s="35">
        <f>+'LOCAL SF'!F193+'LOCAL D'!F193</f>
        <v>1079.2</v>
      </c>
      <c r="G193" s="35">
        <f>+'LOCAL SF'!G193+'LOCAL D'!G193</f>
        <v>977.21</v>
      </c>
    </row>
    <row r="194" spans="1:7" x14ac:dyDescent="0.2">
      <c r="A194" s="29"/>
      <c r="B194" s="23" t="s">
        <v>584</v>
      </c>
      <c r="C194" s="14" t="s">
        <v>245</v>
      </c>
      <c r="D194" s="35">
        <f>+'LOCAL SF'!D194+'LOCAL D'!D194</f>
        <v>0</v>
      </c>
      <c r="E194" s="35">
        <f>+'LOCAL SF'!E194+'LOCAL D'!E194</f>
        <v>0</v>
      </c>
      <c r="F194" s="35">
        <f>+'LOCAL SF'!F194+'LOCAL D'!F194</f>
        <v>0</v>
      </c>
      <c r="G194" s="35">
        <f>+'LOCAL SF'!G194+'LOCAL D'!G194</f>
        <v>0</v>
      </c>
    </row>
    <row r="195" spans="1:7" ht="31.5" x14ac:dyDescent="0.2">
      <c r="A195" s="29"/>
      <c r="B195" s="23" t="s">
        <v>589</v>
      </c>
      <c r="C195" s="14" t="s">
        <v>246</v>
      </c>
      <c r="D195" s="35">
        <f>+'LOCAL SF'!D195+'LOCAL D'!D195</f>
        <v>0</v>
      </c>
      <c r="E195" s="35">
        <f>+'LOCAL SF'!E195+'LOCAL D'!E195</f>
        <v>0</v>
      </c>
      <c r="F195" s="35">
        <f>+'LOCAL SF'!F195+'LOCAL D'!F195</f>
        <v>0</v>
      </c>
      <c r="G195" s="35">
        <f>+'LOCAL SF'!G195+'LOCAL D'!G195</f>
        <v>0</v>
      </c>
    </row>
    <row r="196" spans="1:7" ht="31.5" x14ac:dyDescent="0.2">
      <c r="A196" s="29"/>
      <c r="B196" s="142" t="s">
        <v>782</v>
      </c>
      <c r="C196" s="143" t="s">
        <v>781</v>
      </c>
      <c r="D196" s="35">
        <f>+'LOCAL SF'!D196+'LOCAL D'!D196</f>
        <v>0</v>
      </c>
      <c r="E196" s="35">
        <f>+'LOCAL SF'!E196+'LOCAL D'!E196</f>
        <v>0</v>
      </c>
      <c r="F196" s="35">
        <f>+'LOCAL SF'!F196+'LOCAL D'!F196</f>
        <v>0</v>
      </c>
      <c r="G196" s="35">
        <f>+'LOCAL SF'!G196+'LOCAL D'!G196</f>
        <v>0</v>
      </c>
    </row>
    <row r="197" spans="1:7" x14ac:dyDescent="0.2">
      <c r="A197" s="29"/>
      <c r="B197" s="23" t="s">
        <v>585</v>
      </c>
      <c r="C197" s="14" t="s">
        <v>247</v>
      </c>
      <c r="D197" s="35">
        <f>+'LOCAL SF'!D197+'LOCAL D'!D197</f>
        <v>0</v>
      </c>
      <c r="E197" s="35">
        <f>+'LOCAL SF'!E197+'LOCAL D'!E197</f>
        <v>0</v>
      </c>
      <c r="F197" s="35">
        <f>+'LOCAL SF'!F197+'LOCAL D'!F197</f>
        <v>0</v>
      </c>
      <c r="G197" s="35">
        <f>+'LOCAL SF'!G197+'LOCAL D'!G197</f>
        <v>0</v>
      </c>
    </row>
    <row r="198" spans="1:7" x14ac:dyDescent="0.2">
      <c r="A198" s="29"/>
      <c r="B198" s="23" t="s">
        <v>586</v>
      </c>
      <c r="C198" s="14" t="s">
        <v>248</v>
      </c>
      <c r="D198" s="35">
        <f>+'LOCAL SF'!D198+'LOCAL D'!D198</f>
        <v>0</v>
      </c>
      <c r="E198" s="35">
        <f>+'LOCAL SF'!E198+'LOCAL D'!E198</f>
        <v>0</v>
      </c>
      <c r="F198" s="35">
        <f>+'LOCAL SF'!F198+'LOCAL D'!F198</f>
        <v>0</v>
      </c>
      <c r="G198" s="35">
        <f>+'LOCAL SF'!G198+'LOCAL D'!G198</f>
        <v>0</v>
      </c>
    </row>
    <row r="199" spans="1:7" x14ac:dyDescent="0.2">
      <c r="A199" s="29"/>
      <c r="B199" s="23" t="s">
        <v>590</v>
      </c>
      <c r="C199" s="14" t="s">
        <v>249</v>
      </c>
      <c r="D199" s="35">
        <f>+'LOCAL SF'!D199+'LOCAL D'!D199</f>
        <v>234.2</v>
      </c>
      <c r="E199" s="35">
        <f>+'LOCAL SF'!E199+'LOCAL D'!E199</f>
        <v>0</v>
      </c>
      <c r="F199" s="35">
        <f>+'LOCAL SF'!F199+'LOCAL D'!F199</f>
        <v>234.2</v>
      </c>
      <c r="G199" s="35">
        <f>+'LOCAL SF'!G199+'LOCAL D'!G199</f>
        <v>131.31</v>
      </c>
    </row>
    <row r="200" spans="1:7" x14ac:dyDescent="0.2">
      <c r="A200" s="29"/>
      <c r="B200" s="23" t="s">
        <v>591</v>
      </c>
      <c r="C200" s="14" t="s">
        <v>250</v>
      </c>
      <c r="D200" s="35">
        <f>+'LOCAL SF'!D200+'LOCAL D'!D200</f>
        <v>0</v>
      </c>
      <c r="E200" s="35">
        <f>+'LOCAL SF'!E200+'LOCAL D'!E200</f>
        <v>0</v>
      </c>
      <c r="F200" s="35">
        <f>+'LOCAL SF'!F200+'LOCAL D'!F200</f>
        <v>0</v>
      </c>
      <c r="G200" s="35">
        <f>+'LOCAL SF'!G200+'LOCAL D'!G200</f>
        <v>0</v>
      </c>
    </row>
    <row r="201" spans="1:7" x14ac:dyDescent="0.2">
      <c r="A201" s="29"/>
      <c r="B201" s="23" t="s">
        <v>592</v>
      </c>
      <c r="C201" s="14" t="s">
        <v>500</v>
      </c>
      <c r="D201" s="35">
        <f>+'LOCAL SF'!D201+'LOCAL D'!D201</f>
        <v>0</v>
      </c>
      <c r="E201" s="35">
        <f>+'LOCAL SF'!E201+'LOCAL D'!E201</f>
        <v>0</v>
      </c>
      <c r="F201" s="35">
        <f>+'LOCAL SF'!F201+'LOCAL D'!F201</f>
        <v>0</v>
      </c>
      <c r="G201" s="35">
        <f>+'LOCAL SF'!G201+'LOCAL D'!G201</f>
        <v>0</v>
      </c>
    </row>
    <row r="202" spans="1:7" x14ac:dyDescent="0.2">
      <c r="A202" s="29"/>
      <c r="B202" s="23" t="s">
        <v>587</v>
      </c>
      <c r="C202" s="14" t="s">
        <v>251</v>
      </c>
      <c r="D202" s="35">
        <f>+'LOCAL SF'!D202+'LOCAL D'!D202</f>
        <v>0</v>
      </c>
      <c r="E202" s="35">
        <f>+'LOCAL SF'!E202+'LOCAL D'!E202</f>
        <v>0</v>
      </c>
      <c r="F202" s="35">
        <f>+'LOCAL SF'!F202+'LOCAL D'!F202</f>
        <v>0</v>
      </c>
      <c r="G202" s="35">
        <f>+'LOCAL SF'!G202+'LOCAL D'!G202</f>
        <v>0</v>
      </c>
    </row>
    <row r="203" spans="1:7" ht="31.5" x14ac:dyDescent="0.2">
      <c r="A203" s="29"/>
      <c r="B203" s="23" t="s">
        <v>588</v>
      </c>
      <c r="C203" s="14" t="s">
        <v>262</v>
      </c>
      <c r="D203" s="35">
        <f>+'LOCAL SF'!D203+'LOCAL D'!D203</f>
        <v>0</v>
      </c>
      <c r="E203" s="35">
        <f>+'LOCAL SF'!E203+'LOCAL D'!E203</f>
        <v>0</v>
      </c>
      <c r="F203" s="35">
        <f>+'LOCAL SF'!F203+'LOCAL D'!F203</f>
        <v>0</v>
      </c>
      <c r="G203" s="35">
        <f>+'LOCAL SF'!G203+'LOCAL D'!G203</f>
        <v>0</v>
      </c>
    </row>
    <row r="204" spans="1:7" x14ac:dyDescent="0.2">
      <c r="A204" s="29" t="s">
        <v>22</v>
      </c>
      <c r="B204" s="12" t="s">
        <v>271</v>
      </c>
      <c r="C204" s="17" t="s">
        <v>272</v>
      </c>
      <c r="D204" s="35">
        <f>+'LOCAL SF'!D204+'LOCAL D'!D204</f>
        <v>35</v>
      </c>
      <c r="E204" s="35">
        <f>+'LOCAL SF'!E204+'LOCAL D'!E204</f>
        <v>0</v>
      </c>
      <c r="F204" s="35">
        <f>+'LOCAL SF'!F204+'LOCAL D'!F204</f>
        <v>35</v>
      </c>
      <c r="G204" s="35">
        <f>+'LOCAL SF'!G204+'LOCAL D'!G204</f>
        <v>0</v>
      </c>
    </row>
    <row r="205" spans="1:7" x14ac:dyDescent="0.2">
      <c r="A205" s="29"/>
      <c r="B205" s="23" t="s">
        <v>578</v>
      </c>
      <c r="C205" s="14" t="s">
        <v>240</v>
      </c>
      <c r="D205" s="35">
        <f>+'LOCAL SF'!D205+'LOCAL D'!D205</f>
        <v>0</v>
      </c>
      <c r="E205" s="35">
        <f>+'LOCAL SF'!E205+'LOCAL D'!E205</f>
        <v>0</v>
      </c>
      <c r="F205" s="35">
        <f>+'LOCAL SF'!F205+'LOCAL D'!F205</f>
        <v>0</v>
      </c>
      <c r="G205" s="35">
        <f>+'LOCAL SF'!G205+'LOCAL D'!G205</f>
        <v>0</v>
      </c>
    </row>
    <row r="206" spans="1:7" x14ac:dyDescent="0.2">
      <c r="A206" s="29"/>
      <c r="B206" s="23" t="s">
        <v>579</v>
      </c>
      <c r="C206" s="14" t="s">
        <v>241</v>
      </c>
      <c r="D206" s="35">
        <f>+'LOCAL SF'!D206+'LOCAL D'!D206</f>
        <v>0</v>
      </c>
      <c r="E206" s="35">
        <f>+'LOCAL SF'!E206+'LOCAL D'!E206</f>
        <v>0</v>
      </c>
      <c r="F206" s="35">
        <f>+'LOCAL SF'!F206+'LOCAL D'!F206</f>
        <v>0</v>
      </c>
      <c r="G206" s="35">
        <f>+'LOCAL SF'!G206+'LOCAL D'!G206</f>
        <v>0</v>
      </c>
    </row>
    <row r="207" spans="1:7" ht="18.75" customHeight="1" x14ac:dyDescent="0.2">
      <c r="A207" s="29"/>
      <c r="B207" s="23" t="s">
        <v>581</v>
      </c>
      <c r="C207" s="14" t="s">
        <v>242</v>
      </c>
      <c r="D207" s="35">
        <f>+'LOCAL SF'!D207+'LOCAL D'!D207</f>
        <v>0</v>
      </c>
      <c r="E207" s="35">
        <f>+'LOCAL SF'!E207+'LOCAL D'!E207</f>
        <v>0</v>
      </c>
      <c r="F207" s="35">
        <f>+'LOCAL SF'!F207+'LOCAL D'!F207</f>
        <v>0</v>
      </c>
      <c r="G207" s="35">
        <f>+'LOCAL SF'!G207+'LOCAL D'!G207</f>
        <v>0</v>
      </c>
    </row>
    <row r="208" spans="1:7" x14ac:dyDescent="0.2">
      <c r="A208" s="29"/>
      <c r="B208" s="23" t="s">
        <v>580</v>
      </c>
      <c r="C208" s="14" t="s">
        <v>582</v>
      </c>
      <c r="D208" s="35">
        <f>+'LOCAL SF'!D208+'LOCAL D'!D208</f>
        <v>0</v>
      </c>
      <c r="E208" s="35">
        <f>+'LOCAL SF'!E208+'LOCAL D'!E208</f>
        <v>0</v>
      </c>
      <c r="F208" s="35">
        <f>+'LOCAL SF'!F208+'LOCAL D'!F208</f>
        <v>0</v>
      </c>
      <c r="G208" s="35">
        <f>+'LOCAL SF'!G208+'LOCAL D'!G208</f>
        <v>0</v>
      </c>
    </row>
    <row r="209" spans="1:7" x14ac:dyDescent="0.2">
      <c r="A209" s="29"/>
      <c r="B209" s="23" t="s">
        <v>583</v>
      </c>
      <c r="C209" s="14" t="s">
        <v>243</v>
      </c>
      <c r="D209" s="35">
        <f>+'LOCAL SF'!D209+'LOCAL D'!D209</f>
        <v>35</v>
      </c>
      <c r="E209" s="35">
        <f>+'LOCAL SF'!E209+'LOCAL D'!E209</f>
        <v>0</v>
      </c>
      <c r="F209" s="35">
        <f>+'LOCAL SF'!F209+'LOCAL D'!F209</f>
        <v>35</v>
      </c>
      <c r="G209" s="35">
        <f>+'LOCAL SF'!G209+'LOCAL D'!G209</f>
        <v>0</v>
      </c>
    </row>
    <row r="210" spans="1:7" x14ac:dyDescent="0.2">
      <c r="A210" s="29"/>
      <c r="B210" s="23" t="s">
        <v>594</v>
      </c>
      <c r="C210" s="14" t="s">
        <v>244</v>
      </c>
      <c r="D210" s="35">
        <f>+'LOCAL SF'!D210+'LOCAL D'!D210</f>
        <v>0</v>
      </c>
      <c r="E210" s="35">
        <f>+'LOCAL SF'!E210+'LOCAL D'!E210</f>
        <v>0</v>
      </c>
      <c r="F210" s="35">
        <f>+'LOCAL SF'!F210+'LOCAL D'!F210</f>
        <v>0</v>
      </c>
      <c r="G210" s="35">
        <f>+'LOCAL SF'!G210+'LOCAL D'!G210</f>
        <v>0</v>
      </c>
    </row>
    <row r="211" spans="1:7" x14ac:dyDescent="0.2">
      <c r="A211" s="29"/>
      <c r="B211" s="23" t="s">
        <v>584</v>
      </c>
      <c r="C211" s="14" t="s">
        <v>245</v>
      </c>
      <c r="D211" s="35">
        <f>+'LOCAL SF'!D211+'LOCAL D'!D211</f>
        <v>0</v>
      </c>
      <c r="E211" s="35">
        <f>+'LOCAL SF'!E211+'LOCAL D'!E211</f>
        <v>0</v>
      </c>
      <c r="F211" s="35">
        <f>+'LOCAL SF'!F211+'LOCAL D'!F211</f>
        <v>0</v>
      </c>
      <c r="G211" s="35">
        <f>+'LOCAL SF'!G211+'LOCAL D'!G211</f>
        <v>0</v>
      </c>
    </row>
    <row r="212" spans="1:7" ht="31.5" x14ac:dyDescent="0.2">
      <c r="A212" s="29"/>
      <c r="B212" s="23" t="s">
        <v>589</v>
      </c>
      <c r="C212" s="14" t="s">
        <v>246</v>
      </c>
      <c r="D212" s="35">
        <f>+'LOCAL SF'!D212+'LOCAL D'!D212</f>
        <v>0</v>
      </c>
      <c r="E212" s="35">
        <f>+'LOCAL SF'!E212+'LOCAL D'!E212</f>
        <v>0</v>
      </c>
      <c r="F212" s="35">
        <f>+'LOCAL SF'!F212+'LOCAL D'!F212</f>
        <v>0</v>
      </c>
      <c r="G212" s="35">
        <f>+'LOCAL SF'!G212+'LOCAL D'!G212</f>
        <v>0</v>
      </c>
    </row>
    <row r="213" spans="1:7" x14ac:dyDescent="0.2">
      <c r="A213" s="29"/>
      <c r="B213" s="23" t="s">
        <v>585</v>
      </c>
      <c r="C213" s="14" t="s">
        <v>247</v>
      </c>
      <c r="D213" s="35">
        <f>+'LOCAL SF'!D213+'LOCAL D'!D213</f>
        <v>0</v>
      </c>
      <c r="E213" s="35">
        <f>+'LOCAL SF'!E213+'LOCAL D'!E213</f>
        <v>0</v>
      </c>
      <c r="F213" s="35">
        <f>+'LOCAL SF'!F213+'LOCAL D'!F213</f>
        <v>0</v>
      </c>
      <c r="G213" s="35">
        <f>+'LOCAL SF'!G213+'LOCAL D'!G213</f>
        <v>0</v>
      </c>
    </row>
    <row r="214" spans="1:7" ht="31.5" x14ac:dyDescent="0.2">
      <c r="A214" s="29"/>
      <c r="B214" s="142" t="s">
        <v>782</v>
      </c>
      <c r="C214" s="143" t="s">
        <v>781</v>
      </c>
      <c r="D214" s="35">
        <f>+'LOCAL SF'!D214+'LOCAL D'!D214</f>
        <v>0</v>
      </c>
      <c r="E214" s="35">
        <f>+'LOCAL SF'!E214+'LOCAL D'!E214</f>
        <v>0</v>
      </c>
      <c r="F214" s="35">
        <f>+'LOCAL SF'!F214+'LOCAL D'!F214</f>
        <v>0</v>
      </c>
      <c r="G214" s="35">
        <f>+'LOCAL SF'!G214+'LOCAL D'!G214</f>
        <v>0</v>
      </c>
    </row>
    <row r="215" spans="1:7" x14ac:dyDescent="0.2">
      <c r="A215" s="29"/>
      <c r="B215" s="23" t="s">
        <v>586</v>
      </c>
      <c r="C215" s="14" t="s">
        <v>248</v>
      </c>
      <c r="D215" s="35">
        <f>+'LOCAL SF'!D215+'LOCAL D'!D215</f>
        <v>0</v>
      </c>
      <c r="E215" s="35">
        <f>+'LOCAL SF'!E215+'LOCAL D'!E215</f>
        <v>0</v>
      </c>
      <c r="F215" s="35">
        <f>+'LOCAL SF'!F215+'LOCAL D'!F215</f>
        <v>0</v>
      </c>
      <c r="G215" s="35">
        <f>+'LOCAL SF'!G215+'LOCAL D'!G215</f>
        <v>0</v>
      </c>
    </row>
    <row r="216" spans="1:7" x14ac:dyDescent="0.2">
      <c r="A216" s="29"/>
      <c r="B216" s="23" t="s">
        <v>590</v>
      </c>
      <c r="C216" s="14" t="s">
        <v>249</v>
      </c>
      <c r="D216" s="35">
        <f>+'LOCAL SF'!D216+'LOCAL D'!D216</f>
        <v>0</v>
      </c>
      <c r="E216" s="35">
        <f>+'LOCAL SF'!E216+'LOCAL D'!E216</f>
        <v>0</v>
      </c>
      <c r="F216" s="35">
        <f>+'LOCAL SF'!F216+'LOCAL D'!F216</f>
        <v>0</v>
      </c>
      <c r="G216" s="35">
        <f>+'LOCAL SF'!G216+'LOCAL D'!G216</f>
        <v>0</v>
      </c>
    </row>
    <row r="217" spans="1:7" x14ac:dyDescent="0.2">
      <c r="A217" s="29"/>
      <c r="B217" s="23" t="s">
        <v>591</v>
      </c>
      <c r="C217" s="14" t="s">
        <v>250</v>
      </c>
      <c r="D217" s="35">
        <f>+'LOCAL SF'!D217+'LOCAL D'!D217</f>
        <v>0</v>
      </c>
      <c r="E217" s="35">
        <f>+'LOCAL SF'!E217+'LOCAL D'!E217</f>
        <v>0</v>
      </c>
      <c r="F217" s="35">
        <f>+'LOCAL SF'!F217+'LOCAL D'!F217</f>
        <v>0</v>
      </c>
      <c r="G217" s="35">
        <f>+'LOCAL SF'!G217+'LOCAL D'!G217</f>
        <v>0</v>
      </c>
    </row>
    <row r="218" spans="1:7" x14ac:dyDescent="0.2">
      <c r="A218" s="29"/>
      <c r="B218" s="23" t="s">
        <v>592</v>
      </c>
      <c r="C218" s="14" t="s">
        <v>500</v>
      </c>
      <c r="D218" s="35">
        <f>+'LOCAL SF'!D218+'LOCAL D'!D218</f>
        <v>0</v>
      </c>
      <c r="E218" s="35">
        <f>+'LOCAL SF'!E218+'LOCAL D'!E218</f>
        <v>0</v>
      </c>
      <c r="F218" s="35">
        <f>+'LOCAL SF'!F218+'LOCAL D'!F218</f>
        <v>0</v>
      </c>
      <c r="G218" s="35">
        <f>+'LOCAL SF'!G218+'LOCAL D'!G218</f>
        <v>0</v>
      </c>
    </row>
    <row r="219" spans="1:7" x14ac:dyDescent="0.2">
      <c r="A219" s="29"/>
      <c r="B219" s="23" t="s">
        <v>587</v>
      </c>
      <c r="C219" s="14" t="s">
        <v>251</v>
      </c>
      <c r="D219" s="35">
        <f>+'LOCAL SF'!D219+'LOCAL D'!D219</f>
        <v>0</v>
      </c>
      <c r="E219" s="35">
        <f>+'LOCAL SF'!E219+'LOCAL D'!E219</f>
        <v>0</v>
      </c>
      <c r="F219" s="35">
        <f>+'LOCAL SF'!F219+'LOCAL D'!F219</f>
        <v>0</v>
      </c>
      <c r="G219" s="35">
        <f>+'LOCAL SF'!G219+'LOCAL D'!G219</f>
        <v>0</v>
      </c>
    </row>
    <row r="220" spans="1:7" ht="31.5" x14ac:dyDescent="0.2">
      <c r="A220" s="29"/>
      <c r="B220" s="23" t="s">
        <v>588</v>
      </c>
      <c r="C220" s="14" t="s">
        <v>262</v>
      </c>
      <c r="D220" s="35">
        <f>+'LOCAL SF'!D220+'LOCAL D'!D220</f>
        <v>0</v>
      </c>
      <c r="E220" s="35">
        <f>+'LOCAL SF'!E220+'LOCAL D'!E220</f>
        <v>0</v>
      </c>
      <c r="F220" s="35">
        <f>+'LOCAL SF'!F220+'LOCAL D'!F220</f>
        <v>0</v>
      </c>
      <c r="G220" s="35">
        <f>+'LOCAL SF'!G220+'LOCAL D'!G220</f>
        <v>0</v>
      </c>
    </row>
    <row r="221" spans="1:7" ht="31.5" x14ac:dyDescent="0.2">
      <c r="A221" s="29" t="s">
        <v>23</v>
      </c>
      <c r="B221" s="26" t="s">
        <v>273</v>
      </c>
      <c r="C221" s="17" t="s">
        <v>274</v>
      </c>
      <c r="D221" s="35">
        <f>+'LOCAL SF'!D221+'LOCAL D'!D221</f>
        <v>1363.7</v>
      </c>
      <c r="E221" s="35">
        <f>+'LOCAL SF'!E221+'LOCAL D'!E221</f>
        <v>0</v>
      </c>
      <c r="F221" s="35">
        <f>+'LOCAL SF'!F221+'LOCAL D'!F221</f>
        <v>1069.2</v>
      </c>
      <c r="G221" s="35">
        <f>+'LOCAL SF'!G221+'LOCAL D'!G221</f>
        <v>967.21</v>
      </c>
    </row>
    <row r="222" spans="1:7" x14ac:dyDescent="0.2">
      <c r="A222" s="29"/>
      <c r="B222" s="23" t="s">
        <v>578</v>
      </c>
      <c r="C222" s="14" t="s">
        <v>240</v>
      </c>
      <c r="D222" s="35">
        <f>+'LOCAL SF'!D222+'LOCAL D'!D222</f>
        <v>0</v>
      </c>
      <c r="E222" s="35">
        <f>+'LOCAL SF'!E222+'LOCAL D'!E222</f>
        <v>0</v>
      </c>
      <c r="F222" s="35">
        <f>+'LOCAL SF'!F222+'LOCAL D'!F222</f>
        <v>0</v>
      </c>
      <c r="G222" s="35">
        <f>+'LOCAL SF'!G222+'LOCAL D'!G222</f>
        <v>0</v>
      </c>
    </row>
    <row r="223" spans="1:7" x14ac:dyDescent="0.2">
      <c r="A223" s="29"/>
      <c r="B223" s="23" t="s">
        <v>579</v>
      </c>
      <c r="C223" s="14" t="s">
        <v>241</v>
      </c>
      <c r="D223" s="35">
        <f>+'LOCAL SF'!D223+'LOCAL D'!D223</f>
        <v>0</v>
      </c>
      <c r="E223" s="35">
        <f>+'LOCAL SF'!E223+'LOCAL D'!E223</f>
        <v>0</v>
      </c>
      <c r="F223" s="35">
        <f>+'LOCAL SF'!F223+'LOCAL D'!F223</f>
        <v>0</v>
      </c>
      <c r="G223" s="35">
        <f>+'LOCAL SF'!G223+'LOCAL D'!G223</f>
        <v>0</v>
      </c>
    </row>
    <row r="224" spans="1:7" x14ac:dyDescent="0.2">
      <c r="A224" s="29"/>
      <c r="B224" s="23" t="s">
        <v>581</v>
      </c>
      <c r="C224" s="14" t="s">
        <v>242</v>
      </c>
      <c r="D224" s="35">
        <f>+'LOCAL SF'!D224+'LOCAL D'!D224</f>
        <v>0</v>
      </c>
      <c r="E224" s="35">
        <f>+'LOCAL SF'!E224+'LOCAL D'!E224</f>
        <v>0</v>
      </c>
      <c r="F224" s="35">
        <f>+'LOCAL SF'!F224+'LOCAL D'!F224</f>
        <v>0</v>
      </c>
      <c r="G224" s="35">
        <f>+'LOCAL SF'!G224+'LOCAL D'!G224</f>
        <v>0</v>
      </c>
    </row>
    <row r="225" spans="1:7" x14ac:dyDescent="0.2">
      <c r="A225" s="29"/>
      <c r="B225" s="23" t="s">
        <v>580</v>
      </c>
      <c r="C225" s="14" t="s">
        <v>582</v>
      </c>
      <c r="D225" s="35">
        <f>+'LOCAL SF'!D225+'LOCAL D'!D225</f>
        <v>0</v>
      </c>
      <c r="E225" s="35">
        <f>+'LOCAL SF'!E225+'LOCAL D'!E225</f>
        <v>0</v>
      </c>
      <c r="F225" s="35">
        <f>+'LOCAL SF'!F225+'LOCAL D'!F225</f>
        <v>0</v>
      </c>
      <c r="G225" s="35">
        <f>+'LOCAL SF'!G225+'LOCAL D'!G225</f>
        <v>0</v>
      </c>
    </row>
    <row r="226" spans="1:7" x14ac:dyDescent="0.2">
      <c r="A226" s="29"/>
      <c r="B226" s="23" t="s">
        <v>583</v>
      </c>
      <c r="C226" s="14" t="s">
        <v>243</v>
      </c>
      <c r="D226" s="35">
        <f>+'LOCAL SF'!D226+'LOCAL D'!D226</f>
        <v>0</v>
      </c>
      <c r="E226" s="35">
        <f>+'LOCAL SF'!E226+'LOCAL D'!E226</f>
        <v>0</v>
      </c>
      <c r="F226" s="35">
        <f>+'LOCAL SF'!F226+'LOCAL D'!F226</f>
        <v>0</v>
      </c>
      <c r="G226" s="35">
        <f>+'LOCAL SF'!G226+'LOCAL D'!G226</f>
        <v>0</v>
      </c>
    </row>
    <row r="227" spans="1:7" x14ac:dyDescent="0.2">
      <c r="A227" s="29"/>
      <c r="B227" s="23" t="s">
        <v>594</v>
      </c>
      <c r="C227" s="14" t="s">
        <v>244</v>
      </c>
      <c r="D227" s="35">
        <f>+'LOCAL SF'!D227+'LOCAL D'!D227</f>
        <v>1363.7</v>
      </c>
      <c r="E227" s="35">
        <f>+'LOCAL SF'!E227+'LOCAL D'!E227</f>
        <v>0</v>
      </c>
      <c r="F227" s="35">
        <f>+'LOCAL SF'!F227+'LOCAL D'!F227</f>
        <v>1069.2</v>
      </c>
      <c r="G227" s="35">
        <f>+'LOCAL SF'!G227+'LOCAL D'!G227</f>
        <v>967.21</v>
      </c>
    </row>
    <row r="228" spans="1:7" x14ac:dyDescent="0.2">
      <c r="A228" s="29"/>
      <c r="B228" s="23" t="s">
        <v>584</v>
      </c>
      <c r="C228" s="14" t="s">
        <v>245</v>
      </c>
      <c r="D228" s="35">
        <f>+'LOCAL SF'!D228+'LOCAL D'!D228</f>
        <v>0</v>
      </c>
      <c r="E228" s="35">
        <f>+'LOCAL SF'!E228+'LOCAL D'!E228</f>
        <v>0</v>
      </c>
      <c r="F228" s="35">
        <f>+'LOCAL SF'!F228+'LOCAL D'!F228</f>
        <v>0</v>
      </c>
      <c r="G228" s="35">
        <f>+'LOCAL SF'!G228+'LOCAL D'!G228</f>
        <v>0</v>
      </c>
    </row>
    <row r="229" spans="1:7" ht="31.5" x14ac:dyDescent="0.2">
      <c r="A229" s="29"/>
      <c r="B229" s="23" t="s">
        <v>589</v>
      </c>
      <c r="C229" s="14" t="s">
        <v>246</v>
      </c>
      <c r="D229" s="35">
        <f>+'LOCAL SF'!D229+'LOCAL D'!D229</f>
        <v>0</v>
      </c>
      <c r="E229" s="35">
        <f>+'LOCAL SF'!E229+'LOCAL D'!E229</f>
        <v>0</v>
      </c>
      <c r="F229" s="35">
        <f>+'LOCAL SF'!F229+'LOCAL D'!F229</f>
        <v>0</v>
      </c>
      <c r="G229" s="35">
        <f>+'LOCAL SF'!G229+'LOCAL D'!G229</f>
        <v>0</v>
      </c>
    </row>
    <row r="230" spans="1:7" x14ac:dyDescent="0.2">
      <c r="A230" s="29"/>
      <c r="B230" s="23" t="s">
        <v>585</v>
      </c>
      <c r="C230" s="14" t="s">
        <v>247</v>
      </c>
      <c r="D230" s="35">
        <f>+'LOCAL SF'!D230+'LOCAL D'!D230</f>
        <v>0</v>
      </c>
      <c r="E230" s="35">
        <f>+'LOCAL SF'!E230+'LOCAL D'!E230</f>
        <v>0</v>
      </c>
      <c r="F230" s="35">
        <f>+'LOCAL SF'!F230+'LOCAL D'!F230</f>
        <v>0</v>
      </c>
      <c r="G230" s="35">
        <f>+'LOCAL SF'!G230+'LOCAL D'!G230</f>
        <v>0</v>
      </c>
    </row>
    <row r="231" spans="1:7" ht="31.5" x14ac:dyDescent="0.2">
      <c r="A231" s="29"/>
      <c r="B231" s="142" t="s">
        <v>782</v>
      </c>
      <c r="C231" s="143" t="s">
        <v>781</v>
      </c>
      <c r="D231" s="35">
        <f>+'LOCAL SF'!D231+'LOCAL D'!D231</f>
        <v>0</v>
      </c>
      <c r="E231" s="35">
        <f>+'LOCAL SF'!E231+'LOCAL D'!E231</f>
        <v>0</v>
      </c>
      <c r="F231" s="35">
        <f>+'LOCAL SF'!F231+'LOCAL D'!F231</f>
        <v>0</v>
      </c>
      <c r="G231" s="35">
        <f>+'LOCAL SF'!G231+'LOCAL D'!G231</f>
        <v>0</v>
      </c>
    </row>
    <row r="232" spans="1:7" x14ac:dyDescent="0.2">
      <c r="A232" s="29"/>
      <c r="B232" s="23" t="s">
        <v>586</v>
      </c>
      <c r="C232" s="14" t="s">
        <v>248</v>
      </c>
      <c r="D232" s="35">
        <f>+'LOCAL SF'!D232+'LOCAL D'!D232</f>
        <v>0</v>
      </c>
      <c r="E232" s="35">
        <f>+'LOCAL SF'!E232+'LOCAL D'!E232</f>
        <v>0</v>
      </c>
      <c r="F232" s="35">
        <f>+'LOCAL SF'!F232+'LOCAL D'!F232</f>
        <v>0</v>
      </c>
      <c r="G232" s="35">
        <f>+'LOCAL SF'!G232+'LOCAL D'!G232</f>
        <v>0</v>
      </c>
    </row>
    <row r="233" spans="1:7" x14ac:dyDescent="0.2">
      <c r="A233" s="29"/>
      <c r="B233" s="23" t="s">
        <v>590</v>
      </c>
      <c r="C233" s="14" t="s">
        <v>249</v>
      </c>
      <c r="D233" s="35">
        <f>+'LOCAL SF'!D233+'LOCAL D'!D233</f>
        <v>0</v>
      </c>
      <c r="E233" s="35">
        <f>+'LOCAL SF'!E233+'LOCAL D'!E233</f>
        <v>0</v>
      </c>
      <c r="F233" s="35">
        <f>+'LOCAL SF'!F233+'LOCAL D'!F233</f>
        <v>0</v>
      </c>
      <c r="G233" s="35">
        <f>+'LOCAL SF'!G233+'LOCAL D'!G233</f>
        <v>0</v>
      </c>
    </row>
    <row r="234" spans="1:7" x14ac:dyDescent="0.2">
      <c r="A234" s="29"/>
      <c r="B234" s="23" t="s">
        <v>591</v>
      </c>
      <c r="C234" s="14" t="s">
        <v>250</v>
      </c>
      <c r="D234" s="35">
        <f>+'LOCAL SF'!D234+'LOCAL D'!D234</f>
        <v>0</v>
      </c>
      <c r="E234" s="35">
        <f>+'LOCAL SF'!E234+'LOCAL D'!E234</f>
        <v>0</v>
      </c>
      <c r="F234" s="35">
        <f>+'LOCAL SF'!F234+'LOCAL D'!F234</f>
        <v>0</v>
      </c>
      <c r="G234" s="35">
        <f>+'LOCAL SF'!G234+'LOCAL D'!G234</f>
        <v>0</v>
      </c>
    </row>
    <row r="235" spans="1:7" x14ac:dyDescent="0.2">
      <c r="A235" s="29"/>
      <c r="B235" s="23" t="s">
        <v>592</v>
      </c>
      <c r="C235" s="14" t="s">
        <v>500</v>
      </c>
      <c r="D235" s="35">
        <f>+'LOCAL SF'!D235+'LOCAL D'!D235</f>
        <v>0</v>
      </c>
      <c r="E235" s="35">
        <f>+'LOCAL SF'!E235+'LOCAL D'!E235</f>
        <v>0</v>
      </c>
      <c r="F235" s="35">
        <f>+'LOCAL SF'!F235+'LOCAL D'!F235</f>
        <v>0</v>
      </c>
      <c r="G235" s="35">
        <f>+'LOCAL SF'!G235+'LOCAL D'!G235</f>
        <v>0</v>
      </c>
    </row>
    <row r="236" spans="1:7" x14ac:dyDescent="0.2">
      <c r="A236" s="29"/>
      <c r="B236" s="23" t="s">
        <v>587</v>
      </c>
      <c r="C236" s="14" t="s">
        <v>251</v>
      </c>
      <c r="D236" s="35">
        <f>+'LOCAL SF'!D236+'LOCAL D'!D236</f>
        <v>0</v>
      </c>
      <c r="E236" s="35">
        <f>+'LOCAL SF'!E236+'LOCAL D'!E236</f>
        <v>0</v>
      </c>
      <c r="F236" s="35">
        <f>+'LOCAL SF'!F236+'LOCAL D'!F236</f>
        <v>0</v>
      </c>
      <c r="G236" s="35">
        <f>+'LOCAL SF'!G236+'LOCAL D'!G236</f>
        <v>0</v>
      </c>
    </row>
    <row r="237" spans="1:7" ht="31.5" x14ac:dyDescent="0.2">
      <c r="A237" s="29"/>
      <c r="B237" s="23" t="s">
        <v>588</v>
      </c>
      <c r="C237" s="14" t="s">
        <v>262</v>
      </c>
      <c r="D237" s="35">
        <f>+'LOCAL SF'!D237+'LOCAL D'!D237</f>
        <v>0</v>
      </c>
      <c r="E237" s="35">
        <f>+'LOCAL SF'!E237+'LOCAL D'!E237</f>
        <v>0</v>
      </c>
      <c r="F237" s="35">
        <f>+'LOCAL SF'!F237+'LOCAL D'!F237</f>
        <v>0</v>
      </c>
      <c r="G237" s="35">
        <f>+'LOCAL SF'!G237+'LOCAL D'!G237</f>
        <v>0</v>
      </c>
    </row>
    <row r="238" spans="1:7" x14ac:dyDescent="0.2">
      <c r="A238" s="29" t="s">
        <v>24</v>
      </c>
      <c r="B238" s="12" t="s">
        <v>275</v>
      </c>
      <c r="C238" s="17" t="s">
        <v>276</v>
      </c>
      <c r="D238" s="35">
        <f>+'LOCAL SF'!D238+'LOCAL D'!D238</f>
        <v>2185.65</v>
      </c>
      <c r="E238" s="35">
        <f>+'LOCAL SF'!E238+'LOCAL D'!E238</f>
        <v>0.25</v>
      </c>
      <c r="F238" s="35">
        <f>+'LOCAL SF'!F238+'LOCAL D'!F238</f>
        <v>2000.56</v>
      </c>
      <c r="G238" s="35">
        <f>+'LOCAL SF'!G238+'LOCAL D'!G238</f>
        <v>1180.3800000000001</v>
      </c>
    </row>
    <row r="239" spans="1:7" x14ac:dyDescent="0.2">
      <c r="A239" s="29"/>
      <c r="B239" s="23" t="s">
        <v>578</v>
      </c>
      <c r="C239" s="14" t="s">
        <v>240</v>
      </c>
      <c r="D239" s="35">
        <f>+'LOCAL SF'!D239+'LOCAL D'!D239</f>
        <v>1021.82</v>
      </c>
      <c r="E239" s="35">
        <f>+'LOCAL SF'!E239+'LOCAL D'!E239</f>
        <v>0</v>
      </c>
      <c r="F239" s="35">
        <f>+'LOCAL SF'!F239+'LOCAL D'!F239</f>
        <v>994.09999999999991</v>
      </c>
      <c r="G239" s="35">
        <f>+'LOCAL SF'!G239+'LOCAL D'!G239</f>
        <v>641.73</v>
      </c>
    </row>
    <row r="240" spans="1:7" x14ac:dyDescent="0.2">
      <c r="A240" s="29"/>
      <c r="B240" s="23" t="s">
        <v>579</v>
      </c>
      <c r="C240" s="14" t="s">
        <v>241</v>
      </c>
      <c r="D240" s="35">
        <f>+'LOCAL SF'!D240+'LOCAL D'!D240</f>
        <v>919.63</v>
      </c>
      <c r="E240" s="35">
        <f>+'LOCAL SF'!E240+'LOCAL D'!E240</f>
        <v>0.25</v>
      </c>
      <c r="F240" s="35">
        <f>+'LOCAL SF'!F240+'LOCAL D'!F240</f>
        <v>762.26</v>
      </c>
      <c r="G240" s="35">
        <f>+'LOCAL SF'!G240+'LOCAL D'!G240</f>
        <v>397.34000000000003</v>
      </c>
    </row>
    <row r="241" spans="1:7" x14ac:dyDescent="0.2">
      <c r="A241" s="29"/>
      <c r="B241" s="23" t="s">
        <v>581</v>
      </c>
      <c r="C241" s="14" t="s">
        <v>242</v>
      </c>
      <c r="D241" s="35">
        <f>+'LOCAL SF'!D241+'LOCAL D'!D241</f>
        <v>0</v>
      </c>
      <c r="E241" s="35">
        <f>+'LOCAL SF'!E241+'LOCAL D'!E241</f>
        <v>0</v>
      </c>
      <c r="F241" s="35">
        <f>+'LOCAL SF'!F241+'LOCAL D'!F241</f>
        <v>0</v>
      </c>
      <c r="G241" s="35">
        <f>+'LOCAL SF'!G241+'LOCAL D'!G241</f>
        <v>0</v>
      </c>
    </row>
    <row r="242" spans="1:7" x14ac:dyDescent="0.2">
      <c r="A242" s="29"/>
      <c r="B242" s="23" t="s">
        <v>580</v>
      </c>
      <c r="C242" s="14" t="s">
        <v>582</v>
      </c>
      <c r="D242" s="35">
        <f>+'LOCAL SF'!D242+'LOCAL D'!D242</f>
        <v>0</v>
      </c>
      <c r="E242" s="35">
        <f>+'LOCAL SF'!E242+'LOCAL D'!E242</f>
        <v>0</v>
      </c>
      <c r="F242" s="35">
        <f>+'LOCAL SF'!F242+'LOCAL D'!F242</f>
        <v>0</v>
      </c>
      <c r="G242" s="35">
        <f>+'LOCAL SF'!G242+'LOCAL D'!G242</f>
        <v>0</v>
      </c>
    </row>
    <row r="243" spans="1:7" x14ac:dyDescent="0.2">
      <c r="A243" s="29"/>
      <c r="B243" s="23" t="s">
        <v>583</v>
      </c>
      <c r="C243" s="14" t="s">
        <v>243</v>
      </c>
      <c r="D243" s="35">
        <f>+'LOCAL SF'!D243+'LOCAL D'!D243</f>
        <v>0</v>
      </c>
      <c r="E243" s="35">
        <f>+'LOCAL SF'!E243+'LOCAL D'!E243</f>
        <v>0</v>
      </c>
      <c r="F243" s="35">
        <f>+'LOCAL SF'!F243+'LOCAL D'!F243</f>
        <v>0</v>
      </c>
      <c r="G243" s="35">
        <f>+'LOCAL SF'!G243+'LOCAL D'!G243</f>
        <v>0</v>
      </c>
    </row>
    <row r="244" spans="1:7" x14ac:dyDescent="0.2">
      <c r="A244" s="29"/>
      <c r="B244" s="23" t="s">
        <v>594</v>
      </c>
      <c r="C244" s="14" t="s">
        <v>244</v>
      </c>
      <c r="D244" s="35">
        <f>+'LOCAL SF'!D244+'LOCAL D'!D244</f>
        <v>10</v>
      </c>
      <c r="E244" s="35">
        <f>+'LOCAL SF'!E244+'LOCAL D'!E244</f>
        <v>0</v>
      </c>
      <c r="F244" s="35">
        <f>+'LOCAL SF'!F244+'LOCAL D'!F244</f>
        <v>10</v>
      </c>
      <c r="G244" s="35">
        <f>+'LOCAL SF'!G244+'LOCAL D'!G244</f>
        <v>10</v>
      </c>
    </row>
    <row r="245" spans="1:7" x14ac:dyDescent="0.2">
      <c r="A245" s="29"/>
      <c r="B245" s="23" t="s">
        <v>584</v>
      </c>
      <c r="C245" s="14" t="s">
        <v>245</v>
      </c>
      <c r="D245" s="35">
        <f>+'LOCAL SF'!D245+'LOCAL D'!D245</f>
        <v>0</v>
      </c>
      <c r="E245" s="35">
        <f>+'LOCAL SF'!E245+'LOCAL D'!E245</f>
        <v>0</v>
      </c>
      <c r="F245" s="35">
        <f>+'LOCAL SF'!F245+'LOCAL D'!F245</f>
        <v>0</v>
      </c>
      <c r="G245" s="35">
        <f>+'LOCAL SF'!G245+'LOCAL D'!G245</f>
        <v>0</v>
      </c>
    </row>
    <row r="246" spans="1:7" ht="31.5" x14ac:dyDescent="0.2">
      <c r="A246" s="29"/>
      <c r="B246" s="23" t="s">
        <v>589</v>
      </c>
      <c r="C246" s="14" t="s">
        <v>246</v>
      </c>
      <c r="D246" s="35">
        <f>+'LOCAL SF'!D246+'LOCAL D'!D246</f>
        <v>0</v>
      </c>
      <c r="E246" s="35">
        <f>+'LOCAL SF'!E246+'LOCAL D'!E246</f>
        <v>0</v>
      </c>
      <c r="F246" s="35">
        <f>+'LOCAL SF'!F246+'LOCAL D'!F246</f>
        <v>0</v>
      </c>
      <c r="G246" s="35">
        <f>+'LOCAL SF'!G246+'LOCAL D'!G246</f>
        <v>0</v>
      </c>
    </row>
    <row r="247" spans="1:7" x14ac:dyDescent="0.2">
      <c r="A247" s="29"/>
      <c r="B247" s="23" t="s">
        <v>585</v>
      </c>
      <c r="C247" s="14" t="s">
        <v>247</v>
      </c>
      <c r="D247" s="35">
        <f>+'LOCAL SF'!D247+'LOCAL D'!D247</f>
        <v>0</v>
      </c>
      <c r="E247" s="35">
        <f>+'LOCAL SF'!E247+'LOCAL D'!E247</f>
        <v>0</v>
      </c>
      <c r="F247" s="35">
        <f>+'LOCAL SF'!F247+'LOCAL D'!F247</f>
        <v>0</v>
      </c>
      <c r="G247" s="35">
        <f>+'LOCAL SF'!G247+'LOCAL D'!G247</f>
        <v>0</v>
      </c>
    </row>
    <row r="248" spans="1:7" ht="31.5" x14ac:dyDescent="0.2">
      <c r="A248" s="29"/>
      <c r="B248" s="142" t="s">
        <v>782</v>
      </c>
      <c r="C248" s="143" t="s">
        <v>781</v>
      </c>
      <c r="D248" s="35">
        <f>+'LOCAL SF'!D248+'LOCAL D'!D248</f>
        <v>0</v>
      </c>
      <c r="E248" s="35">
        <f>+'LOCAL SF'!E248+'LOCAL D'!E248</f>
        <v>0</v>
      </c>
      <c r="F248" s="35">
        <f>+'LOCAL SF'!F248+'LOCAL D'!F248</f>
        <v>0</v>
      </c>
      <c r="G248" s="35">
        <f>+'LOCAL SF'!G248+'LOCAL D'!G248</f>
        <v>0</v>
      </c>
    </row>
    <row r="249" spans="1:7" x14ac:dyDescent="0.2">
      <c r="A249" s="29"/>
      <c r="B249" s="23" t="s">
        <v>586</v>
      </c>
      <c r="C249" s="14" t="s">
        <v>248</v>
      </c>
      <c r="D249" s="35">
        <f>+'LOCAL SF'!D249+'LOCAL D'!D249</f>
        <v>0</v>
      </c>
      <c r="E249" s="35">
        <f>+'LOCAL SF'!E249+'LOCAL D'!E249</f>
        <v>0</v>
      </c>
      <c r="F249" s="35">
        <f>+'LOCAL SF'!F249+'LOCAL D'!F249</f>
        <v>0</v>
      </c>
      <c r="G249" s="35">
        <f>+'LOCAL SF'!G249+'LOCAL D'!G249</f>
        <v>0</v>
      </c>
    </row>
    <row r="250" spans="1:7" x14ac:dyDescent="0.2">
      <c r="A250" s="29"/>
      <c r="B250" s="23" t="s">
        <v>590</v>
      </c>
      <c r="C250" s="14" t="s">
        <v>249</v>
      </c>
      <c r="D250" s="35">
        <f>+'LOCAL SF'!D250+'LOCAL D'!D250</f>
        <v>234.2</v>
      </c>
      <c r="E250" s="35">
        <f>+'LOCAL SF'!E250+'LOCAL D'!E250</f>
        <v>0</v>
      </c>
      <c r="F250" s="35">
        <f>+'LOCAL SF'!F250+'LOCAL D'!F250</f>
        <v>234.2</v>
      </c>
      <c r="G250" s="35">
        <f>+'LOCAL SF'!G250+'LOCAL D'!G250</f>
        <v>131.31</v>
      </c>
    </row>
    <row r="251" spans="1:7" x14ac:dyDescent="0.2">
      <c r="A251" s="29"/>
      <c r="B251" s="23" t="s">
        <v>591</v>
      </c>
      <c r="C251" s="14" t="s">
        <v>250</v>
      </c>
      <c r="D251" s="35">
        <f>+'LOCAL SF'!D251+'LOCAL D'!D251</f>
        <v>0</v>
      </c>
      <c r="E251" s="35">
        <f>+'LOCAL SF'!E251+'LOCAL D'!E251</f>
        <v>0</v>
      </c>
      <c r="F251" s="35">
        <f>+'LOCAL SF'!F251+'LOCAL D'!F251</f>
        <v>0</v>
      </c>
      <c r="G251" s="35">
        <f>+'LOCAL SF'!G251+'LOCAL D'!G251</f>
        <v>0</v>
      </c>
    </row>
    <row r="252" spans="1:7" x14ac:dyDescent="0.2">
      <c r="A252" s="29"/>
      <c r="B252" s="23" t="s">
        <v>592</v>
      </c>
      <c r="C252" s="14" t="s">
        <v>500</v>
      </c>
      <c r="D252" s="35">
        <f>+'LOCAL SF'!D252+'LOCAL D'!D252</f>
        <v>0</v>
      </c>
      <c r="E252" s="35">
        <f>+'LOCAL SF'!E252+'LOCAL D'!E252</f>
        <v>0</v>
      </c>
      <c r="F252" s="35">
        <f>+'LOCAL SF'!F252+'LOCAL D'!F252</f>
        <v>0</v>
      </c>
      <c r="G252" s="35">
        <f>+'LOCAL SF'!G252+'LOCAL D'!G252</f>
        <v>0</v>
      </c>
    </row>
    <row r="253" spans="1:7" x14ac:dyDescent="0.2">
      <c r="A253" s="29"/>
      <c r="B253" s="23" t="s">
        <v>587</v>
      </c>
      <c r="C253" s="14" t="s">
        <v>251</v>
      </c>
      <c r="D253" s="35">
        <f>+'LOCAL SF'!D253+'LOCAL D'!D253</f>
        <v>0</v>
      </c>
      <c r="E253" s="35">
        <f>+'LOCAL SF'!E253+'LOCAL D'!E253</f>
        <v>0</v>
      </c>
      <c r="F253" s="35">
        <f>+'LOCAL SF'!F253+'LOCAL D'!F253</f>
        <v>0</v>
      </c>
      <c r="G253" s="35">
        <f>+'LOCAL SF'!G253+'LOCAL D'!G253</f>
        <v>0</v>
      </c>
    </row>
    <row r="254" spans="1:7" ht="31.5" x14ac:dyDescent="0.2">
      <c r="A254" s="29"/>
      <c r="B254" s="23" t="s">
        <v>588</v>
      </c>
      <c r="C254" s="14" t="s">
        <v>262</v>
      </c>
      <c r="D254" s="35">
        <f>+'LOCAL SF'!D254+'LOCAL D'!D254</f>
        <v>0</v>
      </c>
      <c r="E254" s="35">
        <f>+'LOCAL SF'!E254+'LOCAL D'!E254</f>
        <v>0</v>
      </c>
      <c r="F254" s="35">
        <f>+'LOCAL SF'!F254+'LOCAL D'!F254</f>
        <v>0</v>
      </c>
      <c r="G254" s="35">
        <f>+'LOCAL SF'!G254+'LOCAL D'!G254</f>
        <v>0</v>
      </c>
    </row>
    <row r="255" spans="1:7" ht="31.5" x14ac:dyDescent="0.2">
      <c r="A255" s="29" t="s">
        <v>25</v>
      </c>
      <c r="B255" s="12" t="s">
        <v>677</v>
      </c>
      <c r="C255" s="17" t="s">
        <v>276</v>
      </c>
      <c r="D255" s="35">
        <f>+'LOCAL SF'!D255+'LOCAL D'!D255</f>
        <v>1334.22</v>
      </c>
      <c r="E255" s="35">
        <f>+'LOCAL SF'!E255+'LOCAL D'!E255</f>
        <v>0.25</v>
      </c>
      <c r="F255" s="35">
        <f>+'LOCAL SF'!F255+'LOCAL D'!F255</f>
        <v>1199.1299999999999</v>
      </c>
      <c r="G255" s="35">
        <f>+'LOCAL SF'!G255+'LOCAL D'!G255</f>
        <v>746.17000000000007</v>
      </c>
    </row>
    <row r="256" spans="1:7" x14ac:dyDescent="0.2">
      <c r="A256" s="29"/>
      <c r="B256" s="23" t="s">
        <v>578</v>
      </c>
      <c r="C256" s="14" t="s">
        <v>240</v>
      </c>
      <c r="D256" s="35">
        <f>+'LOCAL SF'!D256+'LOCAL D'!D256</f>
        <v>465.52</v>
      </c>
      <c r="E256" s="35">
        <f>+'LOCAL SF'!E256+'LOCAL D'!E256</f>
        <v>0</v>
      </c>
      <c r="F256" s="35">
        <f>+'LOCAL SF'!F256+'LOCAL D'!F256</f>
        <v>437.79999999999995</v>
      </c>
      <c r="G256" s="35">
        <f>+'LOCAL SF'!G256+'LOCAL D'!G256</f>
        <v>309.07</v>
      </c>
    </row>
    <row r="257" spans="1:7" x14ac:dyDescent="0.2">
      <c r="A257" s="29"/>
      <c r="B257" s="23" t="s">
        <v>579</v>
      </c>
      <c r="C257" s="14" t="s">
        <v>241</v>
      </c>
      <c r="D257" s="35">
        <f>+'LOCAL SF'!D257+'LOCAL D'!D257</f>
        <v>634.5</v>
      </c>
      <c r="E257" s="35">
        <f>+'LOCAL SF'!E257+'LOCAL D'!E257</f>
        <v>0.25</v>
      </c>
      <c r="F257" s="35">
        <f>+'LOCAL SF'!F257+'LOCAL D'!F257</f>
        <v>527.13</v>
      </c>
      <c r="G257" s="35">
        <f>+'LOCAL SF'!G257+'LOCAL D'!G257</f>
        <v>305.79000000000002</v>
      </c>
    </row>
    <row r="258" spans="1:7" x14ac:dyDescent="0.2">
      <c r="A258" s="29"/>
      <c r="B258" s="23" t="s">
        <v>581</v>
      </c>
      <c r="C258" s="14" t="s">
        <v>242</v>
      </c>
      <c r="D258" s="35">
        <f>+'LOCAL SF'!D258+'LOCAL D'!D258</f>
        <v>0</v>
      </c>
      <c r="E258" s="35">
        <f>+'LOCAL SF'!E258+'LOCAL D'!E258</f>
        <v>0</v>
      </c>
      <c r="F258" s="35">
        <f>+'LOCAL SF'!F258+'LOCAL D'!F258</f>
        <v>0</v>
      </c>
      <c r="G258" s="35">
        <f>+'LOCAL SF'!G258+'LOCAL D'!G258</f>
        <v>0</v>
      </c>
    </row>
    <row r="259" spans="1:7" x14ac:dyDescent="0.2">
      <c r="A259" s="29"/>
      <c r="B259" s="23" t="s">
        <v>580</v>
      </c>
      <c r="C259" s="14" t="s">
        <v>582</v>
      </c>
      <c r="D259" s="35">
        <f>+'LOCAL SF'!D259+'LOCAL D'!D259</f>
        <v>0</v>
      </c>
      <c r="E259" s="35">
        <f>+'LOCAL SF'!E259+'LOCAL D'!E259</f>
        <v>0</v>
      </c>
      <c r="F259" s="35">
        <f>+'LOCAL SF'!F259+'LOCAL D'!F259</f>
        <v>0</v>
      </c>
      <c r="G259" s="35">
        <f>+'LOCAL SF'!G259+'LOCAL D'!G259</f>
        <v>0</v>
      </c>
    </row>
    <row r="260" spans="1:7" x14ac:dyDescent="0.2">
      <c r="A260" s="29"/>
      <c r="B260" s="23" t="s">
        <v>583</v>
      </c>
      <c r="C260" s="14" t="s">
        <v>243</v>
      </c>
      <c r="D260" s="35">
        <f>+'LOCAL SF'!D260+'LOCAL D'!D260</f>
        <v>0</v>
      </c>
      <c r="E260" s="35">
        <f>+'LOCAL SF'!E260+'LOCAL D'!E260</f>
        <v>0</v>
      </c>
      <c r="F260" s="35">
        <f>+'LOCAL SF'!F260+'LOCAL D'!F260</f>
        <v>0</v>
      </c>
      <c r="G260" s="35">
        <f>+'LOCAL SF'!G260+'LOCAL D'!G260</f>
        <v>0</v>
      </c>
    </row>
    <row r="261" spans="1:7" x14ac:dyDescent="0.2">
      <c r="A261" s="29"/>
      <c r="B261" s="23" t="s">
        <v>594</v>
      </c>
      <c r="C261" s="14" t="s">
        <v>244</v>
      </c>
      <c r="D261" s="35">
        <f>+'LOCAL SF'!D261+'LOCAL D'!D261</f>
        <v>0</v>
      </c>
      <c r="E261" s="35">
        <f>+'LOCAL SF'!E261+'LOCAL D'!E261</f>
        <v>0</v>
      </c>
      <c r="F261" s="35">
        <f>+'LOCAL SF'!F261+'LOCAL D'!F261</f>
        <v>0</v>
      </c>
      <c r="G261" s="35">
        <f>+'LOCAL SF'!G261+'LOCAL D'!G261</f>
        <v>0</v>
      </c>
    </row>
    <row r="262" spans="1:7" x14ac:dyDescent="0.2">
      <c r="A262" s="29"/>
      <c r="B262" s="23" t="s">
        <v>584</v>
      </c>
      <c r="C262" s="14" t="s">
        <v>245</v>
      </c>
      <c r="D262" s="35">
        <f>+'LOCAL SF'!D262+'LOCAL D'!D262</f>
        <v>0</v>
      </c>
      <c r="E262" s="35">
        <f>+'LOCAL SF'!E262+'LOCAL D'!E262</f>
        <v>0</v>
      </c>
      <c r="F262" s="35">
        <f>+'LOCAL SF'!F262+'LOCAL D'!F262</f>
        <v>0</v>
      </c>
      <c r="G262" s="35">
        <f>+'LOCAL SF'!G262+'LOCAL D'!G262</f>
        <v>0</v>
      </c>
    </row>
    <row r="263" spans="1:7" ht="31.5" x14ac:dyDescent="0.2">
      <c r="A263" s="29"/>
      <c r="B263" s="23" t="s">
        <v>589</v>
      </c>
      <c r="C263" s="14" t="s">
        <v>246</v>
      </c>
      <c r="D263" s="35">
        <f>+'LOCAL SF'!D263+'LOCAL D'!D263</f>
        <v>0</v>
      </c>
      <c r="E263" s="35">
        <f>+'LOCAL SF'!E263+'LOCAL D'!E263</f>
        <v>0</v>
      </c>
      <c r="F263" s="35">
        <f>+'LOCAL SF'!F263+'LOCAL D'!F263</f>
        <v>0</v>
      </c>
      <c r="G263" s="35">
        <f>+'LOCAL SF'!G263+'LOCAL D'!G263</f>
        <v>0</v>
      </c>
    </row>
    <row r="264" spans="1:7" x14ac:dyDescent="0.2">
      <c r="A264" s="29"/>
      <c r="B264" s="23" t="s">
        <v>585</v>
      </c>
      <c r="C264" s="14" t="s">
        <v>247</v>
      </c>
      <c r="D264" s="35">
        <f>+'LOCAL SF'!D264+'LOCAL D'!D264</f>
        <v>0</v>
      </c>
      <c r="E264" s="35">
        <f>+'LOCAL SF'!E264+'LOCAL D'!E264</f>
        <v>0</v>
      </c>
      <c r="F264" s="35">
        <f>+'LOCAL SF'!F264+'LOCAL D'!F264</f>
        <v>0</v>
      </c>
      <c r="G264" s="35">
        <f>+'LOCAL SF'!G264+'LOCAL D'!G264</f>
        <v>0</v>
      </c>
    </row>
    <row r="265" spans="1:7" ht="31.5" x14ac:dyDescent="0.2">
      <c r="A265" s="29"/>
      <c r="B265" s="142" t="s">
        <v>782</v>
      </c>
      <c r="C265" s="143" t="s">
        <v>781</v>
      </c>
      <c r="D265" s="35">
        <f>+'LOCAL SF'!D265+'LOCAL D'!D265</f>
        <v>0</v>
      </c>
      <c r="E265" s="35">
        <f>+'LOCAL SF'!E265+'LOCAL D'!E265</f>
        <v>0</v>
      </c>
      <c r="F265" s="35">
        <f>+'LOCAL SF'!F265+'LOCAL D'!F265</f>
        <v>0</v>
      </c>
      <c r="G265" s="35">
        <f>+'LOCAL SF'!G265+'LOCAL D'!G265</f>
        <v>0</v>
      </c>
    </row>
    <row r="266" spans="1:7" x14ac:dyDescent="0.2">
      <c r="A266" s="29"/>
      <c r="B266" s="23" t="s">
        <v>586</v>
      </c>
      <c r="C266" s="14" t="s">
        <v>248</v>
      </c>
      <c r="D266" s="35">
        <f>+'LOCAL SF'!D266+'LOCAL D'!D266</f>
        <v>0</v>
      </c>
      <c r="E266" s="35">
        <f>+'LOCAL SF'!E266+'LOCAL D'!E266</f>
        <v>0</v>
      </c>
      <c r="F266" s="35">
        <f>+'LOCAL SF'!F266+'LOCAL D'!F266</f>
        <v>0</v>
      </c>
      <c r="G266" s="35">
        <f>+'LOCAL SF'!G266+'LOCAL D'!G266</f>
        <v>0</v>
      </c>
    </row>
    <row r="267" spans="1:7" x14ac:dyDescent="0.2">
      <c r="A267" s="29"/>
      <c r="B267" s="23" t="s">
        <v>590</v>
      </c>
      <c r="C267" s="14" t="s">
        <v>249</v>
      </c>
      <c r="D267" s="35">
        <f>+'LOCAL SF'!D267+'LOCAL D'!D267</f>
        <v>234.2</v>
      </c>
      <c r="E267" s="35">
        <f>+'LOCAL SF'!E267+'LOCAL D'!E267</f>
        <v>0</v>
      </c>
      <c r="F267" s="35">
        <f>+'LOCAL SF'!F267+'LOCAL D'!F267</f>
        <v>234.2</v>
      </c>
      <c r="G267" s="35">
        <f>+'LOCAL SF'!G267+'LOCAL D'!G267</f>
        <v>131.31</v>
      </c>
    </row>
    <row r="268" spans="1:7" x14ac:dyDescent="0.2">
      <c r="A268" s="29"/>
      <c r="B268" s="23" t="s">
        <v>591</v>
      </c>
      <c r="C268" s="14" t="s">
        <v>250</v>
      </c>
      <c r="D268" s="35">
        <f>+'LOCAL SF'!D268+'LOCAL D'!D268</f>
        <v>0</v>
      </c>
      <c r="E268" s="35">
        <f>+'LOCAL SF'!E268+'LOCAL D'!E268</f>
        <v>0</v>
      </c>
      <c r="F268" s="35">
        <f>+'LOCAL SF'!F268+'LOCAL D'!F268</f>
        <v>0</v>
      </c>
      <c r="G268" s="35">
        <f>+'LOCAL SF'!G268+'LOCAL D'!G268</f>
        <v>0</v>
      </c>
    </row>
    <row r="269" spans="1:7" x14ac:dyDescent="0.2">
      <c r="A269" s="29"/>
      <c r="B269" s="23" t="s">
        <v>592</v>
      </c>
      <c r="C269" s="14" t="s">
        <v>500</v>
      </c>
      <c r="D269" s="35">
        <f>+'LOCAL SF'!D269+'LOCAL D'!D269</f>
        <v>0</v>
      </c>
      <c r="E269" s="35">
        <f>+'LOCAL SF'!E269+'LOCAL D'!E269</f>
        <v>0</v>
      </c>
      <c r="F269" s="35">
        <f>+'LOCAL SF'!F269+'LOCAL D'!F269</f>
        <v>0</v>
      </c>
      <c r="G269" s="35">
        <f>+'LOCAL SF'!G269+'LOCAL D'!G269</f>
        <v>0</v>
      </c>
    </row>
    <row r="270" spans="1:7" x14ac:dyDescent="0.2">
      <c r="A270" s="29"/>
      <c r="B270" s="23" t="s">
        <v>587</v>
      </c>
      <c r="C270" s="14" t="s">
        <v>251</v>
      </c>
      <c r="D270" s="35">
        <f>+'LOCAL SF'!D270+'LOCAL D'!D270</f>
        <v>0</v>
      </c>
      <c r="E270" s="35">
        <f>+'LOCAL SF'!E270+'LOCAL D'!E270</f>
        <v>0</v>
      </c>
      <c r="F270" s="35">
        <f>+'LOCAL SF'!F270+'LOCAL D'!F270</f>
        <v>0</v>
      </c>
      <c r="G270" s="35">
        <f>+'LOCAL SF'!G270+'LOCAL D'!G270</f>
        <v>0</v>
      </c>
    </row>
    <row r="271" spans="1:7" ht="31.5" x14ac:dyDescent="0.2">
      <c r="A271" s="29"/>
      <c r="B271" s="23" t="s">
        <v>588</v>
      </c>
      <c r="C271" s="14" t="s">
        <v>262</v>
      </c>
      <c r="D271" s="35">
        <f>+'LOCAL SF'!D271+'LOCAL D'!D271</f>
        <v>0</v>
      </c>
      <c r="E271" s="35">
        <f>+'LOCAL SF'!E271+'LOCAL D'!E271</f>
        <v>0</v>
      </c>
      <c r="F271" s="35">
        <f>+'LOCAL SF'!F271+'LOCAL D'!F271</f>
        <v>0</v>
      </c>
      <c r="G271" s="35">
        <f>+'LOCAL SF'!G271+'LOCAL D'!G271</f>
        <v>0</v>
      </c>
    </row>
    <row r="272" spans="1:7" ht="31.5" hidden="1" x14ac:dyDescent="0.2">
      <c r="A272" s="29" t="s">
        <v>26</v>
      </c>
      <c r="B272" s="12" t="s">
        <v>675</v>
      </c>
      <c r="C272" s="17" t="s">
        <v>276</v>
      </c>
      <c r="D272" s="35">
        <f>+'LOCAL SF'!D272+'LOCAL D'!D272</f>
        <v>0</v>
      </c>
      <c r="E272" s="35">
        <f>+'LOCAL SF'!E272+'LOCAL D'!E272</f>
        <v>0</v>
      </c>
      <c r="F272" s="35">
        <f>+'LOCAL SF'!F272+'LOCAL D'!F272</f>
        <v>0</v>
      </c>
      <c r="G272" s="35">
        <f>+'LOCAL SF'!G272+'LOCAL D'!G272</f>
        <v>0</v>
      </c>
    </row>
    <row r="273" spans="1:7" hidden="1" x14ac:dyDescent="0.2">
      <c r="A273" s="29"/>
      <c r="B273" s="23" t="s">
        <v>578</v>
      </c>
      <c r="C273" s="14" t="s">
        <v>240</v>
      </c>
      <c r="D273" s="35">
        <f>+'LOCAL SF'!D273+'LOCAL D'!D273</f>
        <v>0</v>
      </c>
      <c r="E273" s="35">
        <f>+'LOCAL SF'!E273+'LOCAL D'!E273</f>
        <v>0</v>
      </c>
      <c r="F273" s="35">
        <f>+'LOCAL SF'!F273+'LOCAL D'!F273</f>
        <v>0</v>
      </c>
      <c r="G273" s="35">
        <f>+'LOCAL SF'!G273+'LOCAL D'!G273</f>
        <v>0</v>
      </c>
    </row>
    <row r="274" spans="1:7" hidden="1" x14ac:dyDescent="0.2">
      <c r="A274" s="29"/>
      <c r="B274" s="23" t="s">
        <v>579</v>
      </c>
      <c r="C274" s="14" t="s">
        <v>241</v>
      </c>
      <c r="D274" s="35">
        <f>+'LOCAL SF'!D274+'LOCAL D'!D274</f>
        <v>0</v>
      </c>
      <c r="E274" s="35">
        <f>+'LOCAL SF'!E274+'LOCAL D'!E274</f>
        <v>0</v>
      </c>
      <c r="F274" s="35">
        <f>+'LOCAL SF'!F274+'LOCAL D'!F274</f>
        <v>0</v>
      </c>
      <c r="G274" s="35">
        <f>+'LOCAL SF'!G274+'LOCAL D'!G274</f>
        <v>0</v>
      </c>
    </row>
    <row r="275" spans="1:7" hidden="1" x14ac:dyDescent="0.2">
      <c r="A275" s="29"/>
      <c r="B275" s="23" t="s">
        <v>581</v>
      </c>
      <c r="C275" s="14" t="s">
        <v>242</v>
      </c>
      <c r="D275" s="35">
        <f>+'LOCAL SF'!D275+'LOCAL D'!D275</f>
        <v>0</v>
      </c>
      <c r="E275" s="35">
        <f>+'LOCAL SF'!E275+'LOCAL D'!E275</f>
        <v>0</v>
      </c>
      <c r="F275" s="35">
        <f>+'LOCAL SF'!F275+'LOCAL D'!F275</f>
        <v>0</v>
      </c>
      <c r="G275" s="35">
        <f>+'LOCAL SF'!G275+'LOCAL D'!G275</f>
        <v>0</v>
      </c>
    </row>
    <row r="276" spans="1:7" hidden="1" x14ac:dyDescent="0.2">
      <c r="A276" s="29"/>
      <c r="B276" s="23" t="s">
        <v>580</v>
      </c>
      <c r="C276" s="14" t="s">
        <v>582</v>
      </c>
      <c r="D276" s="35">
        <f>+'LOCAL SF'!D276+'LOCAL D'!D276</f>
        <v>0</v>
      </c>
      <c r="E276" s="35">
        <f>+'LOCAL SF'!E276+'LOCAL D'!E276</f>
        <v>0</v>
      </c>
      <c r="F276" s="35">
        <f>+'LOCAL SF'!F276+'LOCAL D'!F276</f>
        <v>0</v>
      </c>
      <c r="G276" s="35">
        <f>+'LOCAL SF'!G276+'LOCAL D'!G276</f>
        <v>0</v>
      </c>
    </row>
    <row r="277" spans="1:7" hidden="1" x14ac:dyDescent="0.2">
      <c r="A277" s="29"/>
      <c r="B277" s="23" t="s">
        <v>583</v>
      </c>
      <c r="C277" s="14" t="s">
        <v>243</v>
      </c>
      <c r="D277" s="35">
        <f>+'LOCAL SF'!D277+'LOCAL D'!D277</f>
        <v>0</v>
      </c>
      <c r="E277" s="35">
        <f>+'LOCAL SF'!E277+'LOCAL D'!E277</f>
        <v>0</v>
      </c>
      <c r="F277" s="35">
        <f>+'LOCAL SF'!F277+'LOCAL D'!F277</f>
        <v>0</v>
      </c>
      <c r="G277" s="35">
        <f>+'LOCAL SF'!G277+'LOCAL D'!G277</f>
        <v>0</v>
      </c>
    </row>
    <row r="278" spans="1:7" hidden="1" x14ac:dyDescent="0.2">
      <c r="A278" s="29"/>
      <c r="B278" s="23" t="s">
        <v>594</v>
      </c>
      <c r="C278" s="14" t="s">
        <v>244</v>
      </c>
      <c r="D278" s="35">
        <f>+'LOCAL SF'!D278+'LOCAL D'!D278</f>
        <v>0</v>
      </c>
      <c r="E278" s="35">
        <f>+'LOCAL SF'!E278+'LOCAL D'!E278</f>
        <v>0</v>
      </c>
      <c r="F278" s="35">
        <f>+'LOCAL SF'!F278+'LOCAL D'!F278</f>
        <v>0</v>
      </c>
      <c r="G278" s="35">
        <f>+'LOCAL SF'!G278+'LOCAL D'!G278</f>
        <v>0</v>
      </c>
    </row>
    <row r="279" spans="1:7" hidden="1" x14ac:dyDescent="0.2">
      <c r="A279" s="29"/>
      <c r="B279" s="23" t="s">
        <v>584</v>
      </c>
      <c r="C279" s="14" t="s">
        <v>245</v>
      </c>
      <c r="D279" s="35">
        <f>+'LOCAL SF'!D279+'LOCAL D'!D279</f>
        <v>0</v>
      </c>
      <c r="E279" s="35">
        <f>+'LOCAL SF'!E279+'LOCAL D'!E279</f>
        <v>0</v>
      </c>
      <c r="F279" s="35">
        <f>+'LOCAL SF'!F279+'LOCAL D'!F279</f>
        <v>0</v>
      </c>
      <c r="G279" s="35">
        <f>+'LOCAL SF'!G279+'LOCAL D'!G279</f>
        <v>0</v>
      </c>
    </row>
    <row r="280" spans="1:7" ht="31.5" hidden="1" x14ac:dyDescent="0.2">
      <c r="A280" s="29"/>
      <c r="B280" s="23" t="s">
        <v>589</v>
      </c>
      <c r="C280" s="14" t="s">
        <v>246</v>
      </c>
      <c r="D280" s="35">
        <f>+'LOCAL SF'!D280+'LOCAL D'!D280</f>
        <v>0</v>
      </c>
      <c r="E280" s="35">
        <f>+'LOCAL SF'!E280+'LOCAL D'!E280</f>
        <v>0</v>
      </c>
      <c r="F280" s="35">
        <f>+'LOCAL SF'!F280+'LOCAL D'!F280</f>
        <v>0</v>
      </c>
      <c r="G280" s="35">
        <f>+'LOCAL SF'!G280+'LOCAL D'!G280</f>
        <v>0</v>
      </c>
    </row>
    <row r="281" spans="1:7" hidden="1" x14ac:dyDescent="0.2">
      <c r="A281" s="29"/>
      <c r="B281" s="23" t="s">
        <v>585</v>
      </c>
      <c r="C281" s="14" t="s">
        <v>247</v>
      </c>
      <c r="D281" s="35">
        <f>+'LOCAL SF'!D281+'LOCAL D'!D281</f>
        <v>0</v>
      </c>
      <c r="E281" s="35">
        <f>+'LOCAL SF'!E281+'LOCAL D'!E281</f>
        <v>0</v>
      </c>
      <c r="F281" s="35">
        <f>+'LOCAL SF'!F281+'LOCAL D'!F281</f>
        <v>0</v>
      </c>
      <c r="G281" s="35">
        <f>+'LOCAL SF'!G281+'LOCAL D'!G281</f>
        <v>0</v>
      </c>
    </row>
    <row r="282" spans="1:7" ht="31.5" hidden="1" x14ac:dyDescent="0.2">
      <c r="A282" s="29"/>
      <c r="B282" s="142" t="s">
        <v>782</v>
      </c>
      <c r="C282" s="143" t="s">
        <v>781</v>
      </c>
      <c r="D282" s="35">
        <f>+'LOCAL SF'!D282+'LOCAL D'!D282</f>
        <v>0</v>
      </c>
      <c r="E282" s="35">
        <f>+'LOCAL SF'!E282+'LOCAL D'!E282</f>
        <v>0</v>
      </c>
      <c r="F282" s="35">
        <f>+'LOCAL SF'!F282+'LOCAL D'!F282</f>
        <v>0</v>
      </c>
      <c r="G282" s="35">
        <f>+'LOCAL SF'!G282+'LOCAL D'!G282</f>
        <v>0</v>
      </c>
    </row>
    <row r="283" spans="1:7" hidden="1" x14ac:dyDescent="0.2">
      <c r="A283" s="29"/>
      <c r="B283" s="23" t="s">
        <v>586</v>
      </c>
      <c r="C283" s="14" t="s">
        <v>248</v>
      </c>
      <c r="D283" s="35">
        <f>+'LOCAL SF'!D283+'LOCAL D'!D283</f>
        <v>0</v>
      </c>
      <c r="E283" s="35">
        <f>+'LOCAL SF'!E283+'LOCAL D'!E283</f>
        <v>0</v>
      </c>
      <c r="F283" s="35">
        <f>+'LOCAL SF'!F283+'LOCAL D'!F283</f>
        <v>0</v>
      </c>
      <c r="G283" s="35">
        <f>+'LOCAL SF'!G283+'LOCAL D'!G283</f>
        <v>0</v>
      </c>
    </row>
    <row r="284" spans="1:7" hidden="1" x14ac:dyDescent="0.2">
      <c r="A284" s="29"/>
      <c r="B284" s="23" t="s">
        <v>590</v>
      </c>
      <c r="C284" s="14" t="s">
        <v>249</v>
      </c>
      <c r="D284" s="35">
        <f>+'LOCAL SF'!D284+'LOCAL D'!D284</f>
        <v>0</v>
      </c>
      <c r="E284" s="35">
        <f>+'LOCAL SF'!E284+'LOCAL D'!E284</f>
        <v>0</v>
      </c>
      <c r="F284" s="35">
        <f>+'LOCAL SF'!F284+'LOCAL D'!F284</f>
        <v>0</v>
      </c>
      <c r="G284" s="35">
        <f>+'LOCAL SF'!G284+'LOCAL D'!G284</f>
        <v>0</v>
      </c>
    </row>
    <row r="285" spans="1:7" hidden="1" x14ac:dyDescent="0.2">
      <c r="A285" s="29"/>
      <c r="B285" s="23" t="s">
        <v>591</v>
      </c>
      <c r="C285" s="14" t="s">
        <v>250</v>
      </c>
      <c r="D285" s="35">
        <f>+'LOCAL SF'!D285+'LOCAL D'!D285</f>
        <v>0</v>
      </c>
      <c r="E285" s="35">
        <f>+'LOCAL SF'!E285+'LOCAL D'!E285</f>
        <v>0</v>
      </c>
      <c r="F285" s="35">
        <f>+'LOCAL SF'!F285+'LOCAL D'!F285</f>
        <v>0</v>
      </c>
      <c r="G285" s="35">
        <f>+'LOCAL SF'!G285+'LOCAL D'!G285</f>
        <v>0</v>
      </c>
    </row>
    <row r="286" spans="1:7" hidden="1" x14ac:dyDescent="0.2">
      <c r="A286" s="29"/>
      <c r="B286" s="23" t="s">
        <v>592</v>
      </c>
      <c r="C286" s="14" t="s">
        <v>500</v>
      </c>
      <c r="D286" s="35">
        <f>+'LOCAL SF'!D286+'LOCAL D'!D286</f>
        <v>0</v>
      </c>
      <c r="E286" s="35">
        <f>+'LOCAL SF'!E286+'LOCAL D'!E286</f>
        <v>0</v>
      </c>
      <c r="F286" s="35">
        <f>+'LOCAL SF'!F286+'LOCAL D'!F286</f>
        <v>0</v>
      </c>
      <c r="G286" s="35">
        <f>+'LOCAL SF'!G286+'LOCAL D'!G286</f>
        <v>0</v>
      </c>
    </row>
    <row r="287" spans="1:7" hidden="1" x14ac:dyDescent="0.2">
      <c r="A287" s="29"/>
      <c r="B287" s="23" t="s">
        <v>587</v>
      </c>
      <c r="C287" s="14" t="s">
        <v>251</v>
      </c>
      <c r="D287" s="35">
        <f>+'LOCAL SF'!D287+'LOCAL D'!D287</f>
        <v>0</v>
      </c>
      <c r="E287" s="35">
        <f>+'LOCAL SF'!E287+'LOCAL D'!E287</f>
        <v>0</v>
      </c>
      <c r="F287" s="35">
        <f>+'LOCAL SF'!F287+'LOCAL D'!F287</f>
        <v>0</v>
      </c>
      <c r="G287" s="35">
        <f>+'LOCAL SF'!G287+'LOCAL D'!G287</f>
        <v>0</v>
      </c>
    </row>
    <row r="288" spans="1:7" ht="31.5" hidden="1" x14ac:dyDescent="0.2">
      <c r="A288" s="29"/>
      <c r="B288" s="23" t="s">
        <v>588</v>
      </c>
      <c r="C288" s="14" t="s">
        <v>262</v>
      </c>
      <c r="D288" s="35">
        <f>+'LOCAL SF'!D288+'LOCAL D'!D288</f>
        <v>0</v>
      </c>
      <c r="E288" s="35">
        <f>+'LOCAL SF'!E288+'LOCAL D'!E288</f>
        <v>0</v>
      </c>
      <c r="F288" s="35">
        <f>+'LOCAL SF'!F288+'LOCAL D'!F288</f>
        <v>0</v>
      </c>
      <c r="G288" s="35">
        <f>+'LOCAL SF'!G288+'LOCAL D'!G288</f>
        <v>0</v>
      </c>
    </row>
    <row r="289" spans="1:7" x14ac:dyDescent="0.2">
      <c r="A289" s="29" t="s">
        <v>510</v>
      </c>
      <c r="B289" s="122" t="s">
        <v>775</v>
      </c>
      <c r="C289" s="120" t="s">
        <v>276</v>
      </c>
      <c r="D289" s="35">
        <f>+'LOCAL SF'!D289+'LOCAL D'!D289</f>
        <v>841.43000000000006</v>
      </c>
      <c r="E289" s="35">
        <f>+'LOCAL SF'!E289+'LOCAL D'!E289</f>
        <v>0</v>
      </c>
      <c r="F289" s="35">
        <f>+'LOCAL SF'!F289+'LOCAL D'!F289</f>
        <v>791.43</v>
      </c>
      <c r="G289" s="35">
        <f>+'LOCAL SF'!G289+'LOCAL D'!G289</f>
        <v>424.21000000000004</v>
      </c>
    </row>
    <row r="290" spans="1:7" x14ac:dyDescent="0.2">
      <c r="A290" s="29"/>
      <c r="B290" s="23" t="s">
        <v>578</v>
      </c>
      <c r="C290" s="14" t="s">
        <v>240</v>
      </c>
      <c r="D290" s="35">
        <f>+'LOCAL SF'!D290+'LOCAL D'!D290</f>
        <v>556.29999999999995</v>
      </c>
      <c r="E290" s="35">
        <f>+'LOCAL SF'!E290+'LOCAL D'!E290</f>
        <v>0</v>
      </c>
      <c r="F290" s="35">
        <f>+'LOCAL SF'!F290+'LOCAL D'!F290</f>
        <v>556.29999999999995</v>
      </c>
      <c r="G290" s="35">
        <f>+'LOCAL SF'!G290+'LOCAL D'!G290</f>
        <v>332.66</v>
      </c>
    </row>
    <row r="291" spans="1:7" x14ac:dyDescent="0.2">
      <c r="A291" s="29"/>
      <c r="B291" s="23" t="s">
        <v>579</v>
      </c>
      <c r="C291" s="14" t="s">
        <v>241</v>
      </c>
      <c r="D291" s="35">
        <f>+'LOCAL SF'!D291+'LOCAL D'!D291</f>
        <v>285.13</v>
      </c>
      <c r="E291" s="35">
        <f>+'LOCAL SF'!E291+'LOCAL D'!E291</f>
        <v>0</v>
      </c>
      <c r="F291" s="35">
        <f>+'LOCAL SF'!F291+'LOCAL D'!F291</f>
        <v>235.13</v>
      </c>
      <c r="G291" s="35">
        <f>+'LOCAL SF'!G291+'LOCAL D'!G291</f>
        <v>91.55</v>
      </c>
    </row>
    <row r="292" spans="1:7" x14ac:dyDescent="0.2">
      <c r="A292" s="29"/>
      <c r="B292" s="23" t="s">
        <v>581</v>
      </c>
      <c r="C292" s="14" t="s">
        <v>242</v>
      </c>
      <c r="D292" s="35">
        <f>+'LOCAL SF'!D292+'LOCAL D'!D292</f>
        <v>0</v>
      </c>
      <c r="E292" s="35">
        <f>+'LOCAL SF'!E292+'LOCAL D'!E292</f>
        <v>0</v>
      </c>
      <c r="F292" s="35">
        <f>+'LOCAL SF'!F292+'LOCAL D'!F292</f>
        <v>0</v>
      </c>
      <c r="G292" s="35">
        <f>+'LOCAL SF'!G292+'LOCAL D'!G292</f>
        <v>0</v>
      </c>
    </row>
    <row r="293" spans="1:7" x14ac:dyDescent="0.2">
      <c r="A293" s="29"/>
      <c r="B293" s="23" t="s">
        <v>580</v>
      </c>
      <c r="C293" s="14" t="s">
        <v>582</v>
      </c>
      <c r="D293" s="35">
        <f>+'LOCAL SF'!D293+'LOCAL D'!D293</f>
        <v>0</v>
      </c>
      <c r="E293" s="35">
        <f>+'LOCAL SF'!E293+'LOCAL D'!E293</f>
        <v>0</v>
      </c>
      <c r="F293" s="35">
        <f>+'LOCAL SF'!F293+'LOCAL D'!F293</f>
        <v>0</v>
      </c>
      <c r="G293" s="35">
        <f>+'LOCAL SF'!G293+'LOCAL D'!G293</f>
        <v>0</v>
      </c>
    </row>
    <row r="294" spans="1:7" x14ac:dyDescent="0.2">
      <c r="A294" s="29"/>
      <c r="B294" s="23" t="s">
        <v>583</v>
      </c>
      <c r="C294" s="14" t="s">
        <v>243</v>
      </c>
      <c r="D294" s="35">
        <f>+'LOCAL SF'!D294+'LOCAL D'!D294</f>
        <v>0</v>
      </c>
      <c r="E294" s="35">
        <f>+'LOCAL SF'!E294+'LOCAL D'!E294</f>
        <v>0</v>
      </c>
      <c r="F294" s="35">
        <f>+'LOCAL SF'!F294+'LOCAL D'!F294</f>
        <v>0</v>
      </c>
      <c r="G294" s="35">
        <f>+'LOCAL SF'!G294+'LOCAL D'!G294</f>
        <v>0</v>
      </c>
    </row>
    <row r="295" spans="1:7" x14ac:dyDescent="0.2">
      <c r="A295" s="29"/>
      <c r="B295" s="23" t="s">
        <v>594</v>
      </c>
      <c r="C295" s="14" t="s">
        <v>244</v>
      </c>
      <c r="D295" s="35">
        <f>+'LOCAL SF'!D295+'LOCAL D'!D295</f>
        <v>0</v>
      </c>
      <c r="E295" s="35">
        <f>+'LOCAL SF'!E295+'LOCAL D'!E295</f>
        <v>0</v>
      </c>
      <c r="F295" s="35">
        <f>+'LOCAL SF'!F295+'LOCAL D'!F295</f>
        <v>0</v>
      </c>
      <c r="G295" s="35">
        <f>+'LOCAL SF'!G295+'LOCAL D'!G295</f>
        <v>0</v>
      </c>
    </row>
    <row r="296" spans="1:7" x14ac:dyDescent="0.2">
      <c r="A296" s="29"/>
      <c r="B296" s="23" t="s">
        <v>584</v>
      </c>
      <c r="C296" s="14" t="s">
        <v>245</v>
      </c>
      <c r="D296" s="35">
        <f>+'LOCAL SF'!D296+'LOCAL D'!D296</f>
        <v>0</v>
      </c>
      <c r="E296" s="35">
        <f>+'LOCAL SF'!E296+'LOCAL D'!E296</f>
        <v>0</v>
      </c>
      <c r="F296" s="35">
        <f>+'LOCAL SF'!F296+'LOCAL D'!F296</f>
        <v>0</v>
      </c>
      <c r="G296" s="35">
        <f>+'LOCAL SF'!G296+'LOCAL D'!G296</f>
        <v>0</v>
      </c>
    </row>
    <row r="297" spans="1:7" ht="31.5" x14ac:dyDescent="0.2">
      <c r="A297" s="29"/>
      <c r="B297" s="23" t="s">
        <v>589</v>
      </c>
      <c r="C297" s="14" t="s">
        <v>246</v>
      </c>
      <c r="D297" s="35">
        <f>+'LOCAL SF'!D297+'LOCAL D'!D297</f>
        <v>0</v>
      </c>
      <c r="E297" s="35">
        <f>+'LOCAL SF'!E297+'LOCAL D'!E297</f>
        <v>0</v>
      </c>
      <c r="F297" s="35">
        <f>+'LOCAL SF'!F297+'LOCAL D'!F297</f>
        <v>0</v>
      </c>
      <c r="G297" s="35">
        <f>+'LOCAL SF'!G297+'LOCAL D'!G297</f>
        <v>0</v>
      </c>
    </row>
    <row r="298" spans="1:7" x14ac:dyDescent="0.2">
      <c r="A298" s="29"/>
      <c r="B298" s="23" t="s">
        <v>585</v>
      </c>
      <c r="C298" s="14" t="s">
        <v>247</v>
      </c>
      <c r="D298" s="35">
        <f>+'LOCAL SF'!D298+'LOCAL D'!D298</f>
        <v>0</v>
      </c>
      <c r="E298" s="35">
        <f>+'LOCAL SF'!E298+'LOCAL D'!E298</f>
        <v>0</v>
      </c>
      <c r="F298" s="35">
        <f>+'LOCAL SF'!F298+'LOCAL D'!F298</f>
        <v>0</v>
      </c>
      <c r="G298" s="35">
        <f>+'LOCAL SF'!G298+'LOCAL D'!G298</f>
        <v>0</v>
      </c>
    </row>
    <row r="299" spans="1:7" ht="31.5" x14ac:dyDescent="0.2">
      <c r="A299" s="29"/>
      <c r="B299" s="142" t="s">
        <v>782</v>
      </c>
      <c r="C299" s="143" t="s">
        <v>781</v>
      </c>
      <c r="D299" s="35">
        <f>+'LOCAL SF'!D299+'LOCAL D'!D299</f>
        <v>0</v>
      </c>
      <c r="E299" s="35">
        <f>+'LOCAL SF'!E299+'LOCAL D'!E299</f>
        <v>0</v>
      </c>
      <c r="F299" s="35">
        <f>+'LOCAL SF'!F299+'LOCAL D'!F299</f>
        <v>0</v>
      </c>
      <c r="G299" s="35">
        <f>+'LOCAL SF'!G299+'LOCAL D'!G299</f>
        <v>0</v>
      </c>
    </row>
    <row r="300" spans="1:7" x14ac:dyDescent="0.2">
      <c r="A300" s="29"/>
      <c r="B300" s="23" t="s">
        <v>586</v>
      </c>
      <c r="C300" s="14" t="s">
        <v>248</v>
      </c>
      <c r="D300" s="35">
        <f>+'LOCAL SF'!D300+'LOCAL D'!D300</f>
        <v>0</v>
      </c>
      <c r="E300" s="35">
        <f>+'LOCAL SF'!E300+'LOCAL D'!E300</f>
        <v>0</v>
      </c>
      <c r="F300" s="35">
        <f>+'LOCAL SF'!F300+'LOCAL D'!F300</f>
        <v>0</v>
      </c>
      <c r="G300" s="35">
        <f>+'LOCAL SF'!G300+'LOCAL D'!G300</f>
        <v>0</v>
      </c>
    </row>
    <row r="301" spans="1:7" x14ac:dyDescent="0.2">
      <c r="A301" s="29"/>
      <c r="B301" s="23" t="s">
        <v>590</v>
      </c>
      <c r="C301" s="14" t="s">
        <v>249</v>
      </c>
      <c r="D301" s="35">
        <f>+'LOCAL SF'!D301+'LOCAL D'!D301</f>
        <v>0</v>
      </c>
      <c r="E301" s="35">
        <f>+'LOCAL SF'!E301+'LOCAL D'!E301</f>
        <v>0</v>
      </c>
      <c r="F301" s="35">
        <f>+'LOCAL SF'!F301+'LOCAL D'!F301</f>
        <v>0</v>
      </c>
      <c r="G301" s="35">
        <f>+'LOCAL SF'!G301+'LOCAL D'!G301</f>
        <v>0</v>
      </c>
    </row>
    <row r="302" spans="1:7" x14ac:dyDescent="0.2">
      <c r="A302" s="29"/>
      <c r="B302" s="23" t="s">
        <v>591</v>
      </c>
      <c r="C302" s="14" t="s">
        <v>250</v>
      </c>
      <c r="D302" s="35">
        <f>+'LOCAL SF'!D302+'LOCAL D'!D302</f>
        <v>0</v>
      </c>
      <c r="E302" s="35">
        <f>+'LOCAL SF'!E302+'LOCAL D'!E302</f>
        <v>0</v>
      </c>
      <c r="F302" s="35">
        <f>+'LOCAL SF'!F302+'LOCAL D'!F302</f>
        <v>0</v>
      </c>
      <c r="G302" s="35">
        <f>+'LOCAL SF'!G302+'LOCAL D'!G302</f>
        <v>0</v>
      </c>
    </row>
    <row r="303" spans="1:7" x14ac:dyDescent="0.2">
      <c r="A303" s="29"/>
      <c r="B303" s="23" t="s">
        <v>592</v>
      </c>
      <c r="C303" s="14" t="s">
        <v>500</v>
      </c>
      <c r="D303" s="35">
        <f>+'LOCAL SF'!D303+'LOCAL D'!D303</f>
        <v>0</v>
      </c>
      <c r="E303" s="35">
        <f>+'LOCAL SF'!E303+'LOCAL D'!E303</f>
        <v>0</v>
      </c>
      <c r="F303" s="35">
        <f>+'LOCAL SF'!F303+'LOCAL D'!F303</f>
        <v>0</v>
      </c>
      <c r="G303" s="35">
        <f>+'LOCAL SF'!G303+'LOCAL D'!G303</f>
        <v>0</v>
      </c>
    </row>
    <row r="304" spans="1:7" x14ac:dyDescent="0.2">
      <c r="A304" s="29"/>
      <c r="B304" s="23" t="s">
        <v>587</v>
      </c>
      <c r="C304" s="14" t="s">
        <v>251</v>
      </c>
      <c r="D304" s="35">
        <f>+'LOCAL SF'!D304+'LOCAL D'!D304</f>
        <v>0</v>
      </c>
      <c r="E304" s="35">
        <f>+'LOCAL SF'!E304+'LOCAL D'!E304</f>
        <v>0</v>
      </c>
      <c r="F304" s="35">
        <f>+'LOCAL SF'!F304+'LOCAL D'!F304</f>
        <v>0</v>
      </c>
      <c r="G304" s="35">
        <f>+'LOCAL SF'!G304+'LOCAL D'!G304</f>
        <v>0</v>
      </c>
    </row>
    <row r="305" spans="1:7" ht="31.5" x14ac:dyDescent="0.2">
      <c r="A305" s="29"/>
      <c r="B305" s="23" t="s">
        <v>588</v>
      </c>
      <c r="C305" s="14" t="s">
        <v>262</v>
      </c>
      <c r="D305" s="35">
        <f>+'LOCAL SF'!D305+'LOCAL D'!D305</f>
        <v>0</v>
      </c>
      <c r="E305" s="35">
        <f>+'LOCAL SF'!E305+'LOCAL D'!E305</f>
        <v>0</v>
      </c>
      <c r="F305" s="35">
        <f>+'LOCAL SF'!F305+'LOCAL D'!F305</f>
        <v>0</v>
      </c>
      <c r="G305" s="35">
        <f>+'LOCAL SF'!G305+'LOCAL D'!G305</f>
        <v>0</v>
      </c>
    </row>
    <row r="306" spans="1:7" ht="31.5" x14ac:dyDescent="0.2">
      <c r="A306" s="29" t="s">
        <v>776</v>
      </c>
      <c r="B306" s="12" t="s">
        <v>812</v>
      </c>
      <c r="C306" s="17" t="s">
        <v>276</v>
      </c>
      <c r="D306" s="35">
        <f>+'LOCAL SF'!D306+'LOCAL D'!D306</f>
        <v>10</v>
      </c>
      <c r="E306" s="35">
        <f>+'LOCAL SF'!E306+'LOCAL D'!E306</f>
        <v>0</v>
      </c>
      <c r="F306" s="35">
        <f>+'LOCAL SF'!F306+'LOCAL D'!F306</f>
        <v>10</v>
      </c>
      <c r="G306" s="35">
        <f>+'LOCAL SF'!G306+'LOCAL D'!G306</f>
        <v>10</v>
      </c>
    </row>
    <row r="307" spans="1:7" hidden="1" x14ac:dyDescent="0.2">
      <c r="A307" s="29"/>
      <c r="B307" s="23" t="s">
        <v>578</v>
      </c>
      <c r="C307" s="14" t="s">
        <v>240</v>
      </c>
      <c r="D307" s="35">
        <f>+'LOCAL SF'!D307+'LOCAL D'!D307</f>
        <v>0</v>
      </c>
      <c r="E307" s="35">
        <f>+'LOCAL SF'!E307+'LOCAL D'!E307</f>
        <v>0</v>
      </c>
      <c r="F307" s="35">
        <f>+'LOCAL SF'!F307+'LOCAL D'!F307</f>
        <v>0</v>
      </c>
      <c r="G307" s="35">
        <f>+'LOCAL SF'!G307+'LOCAL D'!G307</f>
        <v>0</v>
      </c>
    </row>
    <row r="308" spans="1:7" hidden="1" x14ac:dyDescent="0.2">
      <c r="A308" s="29"/>
      <c r="B308" s="23" t="s">
        <v>579</v>
      </c>
      <c r="C308" s="14" t="s">
        <v>241</v>
      </c>
      <c r="D308" s="35">
        <f>+'LOCAL SF'!D308+'LOCAL D'!D308</f>
        <v>0</v>
      </c>
      <c r="E308" s="35">
        <f>+'LOCAL SF'!E308+'LOCAL D'!E308</f>
        <v>0</v>
      </c>
      <c r="F308" s="35">
        <f>+'LOCAL SF'!F308+'LOCAL D'!F308</f>
        <v>0</v>
      </c>
      <c r="G308" s="35">
        <f>+'LOCAL SF'!G308+'LOCAL D'!G308</f>
        <v>0</v>
      </c>
    </row>
    <row r="309" spans="1:7" hidden="1" x14ac:dyDescent="0.2">
      <c r="A309" s="29"/>
      <c r="B309" s="23" t="s">
        <v>581</v>
      </c>
      <c r="C309" s="14" t="s">
        <v>242</v>
      </c>
      <c r="D309" s="35">
        <f>+'LOCAL SF'!D309+'LOCAL D'!D309</f>
        <v>0</v>
      </c>
      <c r="E309" s="35">
        <f>+'LOCAL SF'!E309+'LOCAL D'!E309</f>
        <v>0</v>
      </c>
      <c r="F309" s="35">
        <f>+'LOCAL SF'!F309+'LOCAL D'!F309</f>
        <v>0</v>
      </c>
      <c r="G309" s="35">
        <f>+'LOCAL SF'!G309+'LOCAL D'!G309</f>
        <v>0</v>
      </c>
    </row>
    <row r="310" spans="1:7" hidden="1" x14ac:dyDescent="0.2">
      <c r="A310" s="29"/>
      <c r="B310" s="23" t="s">
        <v>580</v>
      </c>
      <c r="C310" s="14" t="s">
        <v>582</v>
      </c>
      <c r="D310" s="35">
        <f>+'LOCAL SF'!D310+'LOCAL D'!D310</f>
        <v>0</v>
      </c>
      <c r="E310" s="35">
        <f>+'LOCAL SF'!E310+'LOCAL D'!E310</f>
        <v>0</v>
      </c>
      <c r="F310" s="35">
        <f>+'LOCAL SF'!F310+'LOCAL D'!F310</f>
        <v>0</v>
      </c>
      <c r="G310" s="35">
        <f>+'LOCAL SF'!G310+'LOCAL D'!G310</f>
        <v>0</v>
      </c>
    </row>
    <row r="311" spans="1:7" hidden="1" x14ac:dyDescent="0.2">
      <c r="A311" s="29"/>
      <c r="B311" s="23" t="s">
        <v>583</v>
      </c>
      <c r="C311" s="14" t="s">
        <v>243</v>
      </c>
      <c r="D311" s="35">
        <f>+'LOCAL SF'!D311+'LOCAL D'!D311</f>
        <v>0</v>
      </c>
      <c r="E311" s="35">
        <f>+'LOCAL SF'!E311+'LOCAL D'!E311</f>
        <v>0</v>
      </c>
      <c r="F311" s="35">
        <f>+'LOCAL SF'!F311+'LOCAL D'!F311</f>
        <v>0</v>
      </c>
      <c r="G311" s="35">
        <f>+'LOCAL SF'!G311+'LOCAL D'!G311</f>
        <v>0</v>
      </c>
    </row>
    <row r="312" spans="1:7" hidden="1" x14ac:dyDescent="0.2">
      <c r="A312" s="29"/>
      <c r="B312" s="23" t="s">
        <v>594</v>
      </c>
      <c r="C312" s="14" t="s">
        <v>244</v>
      </c>
      <c r="D312" s="35">
        <f>+'LOCAL SF'!D312+'LOCAL D'!D312</f>
        <v>10</v>
      </c>
      <c r="E312" s="35">
        <f>+'LOCAL SF'!E312+'LOCAL D'!E312</f>
        <v>0</v>
      </c>
      <c r="F312" s="35">
        <f>+'LOCAL SF'!F312+'LOCAL D'!F312</f>
        <v>10</v>
      </c>
      <c r="G312" s="35">
        <f>+'LOCAL SF'!G312+'LOCAL D'!G312</f>
        <v>10</v>
      </c>
    </row>
    <row r="313" spans="1:7" hidden="1" x14ac:dyDescent="0.2">
      <c r="A313" s="29"/>
      <c r="B313" s="23" t="s">
        <v>584</v>
      </c>
      <c r="C313" s="14" t="s">
        <v>245</v>
      </c>
      <c r="D313" s="35">
        <f>+'LOCAL SF'!D313+'LOCAL D'!D313</f>
        <v>0</v>
      </c>
      <c r="E313" s="35">
        <f>+'LOCAL SF'!E313+'LOCAL D'!E313</f>
        <v>0</v>
      </c>
      <c r="F313" s="35">
        <f>+'LOCAL SF'!F313+'LOCAL D'!F313</f>
        <v>0</v>
      </c>
      <c r="G313" s="35">
        <f>+'LOCAL SF'!G313+'LOCAL D'!G313</f>
        <v>0</v>
      </c>
    </row>
    <row r="314" spans="1:7" ht="31.5" hidden="1" x14ac:dyDescent="0.2">
      <c r="A314" s="29"/>
      <c r="B314" s="23" t="s">
        <v>589</v>
      </c>
      <c r="C314" s="14" t="s">
        <v>246</v>
      </c>
      <c r="D314" s="35">
        <f>+'LOCAL SF'!D314+'LOCAL D'!D314</f>
        <v>0</v>
      </c>
      <c r="E314" s="35">
        <f>+'LOCAL SF'!E314+'LOCAL D'!E314</f>
        <v>0</v>
      </c>
      <c r="F314" s="35">
        <f>+'LOCAL SF'!F314+'LOCAL D'!F314</f>
        <v>0</v>
      </c>
      <c r="G314" s="35">
        <f>+'LOCAL SF'!G314+'LOCAL D'!G314</f>
        <v>0</v>
      </c>
    </row>
    <row r="315" spans="1:7" hidden="1" x14ac:dyDescent="0.2">
      <c r="A315" s="29"/>
      <c r="B315" s="23" t="s">
        <v>585</v>
      </c>
      <c r="C315" s="14" t="s">
        <v>247</v>
      </c>
      <c r="D315" s="35">
        <f>+'LOCAL SF'!D315+'LOCAL D'!D315</f>
        <v>0</v>
      </c>
      <c r="E315" s="35">
        <f>+'LOCAL SF'!E315+'LOCAL D'!E315</f>
        <v>0</v>
      </c>
      <c r="F315" s="35">
        <f>+'LOCAL SF'!F315+'LOCAL D'!F315</f>
        <v>0</v>
      </c>
      <c r="G315" s="35">
        <f>+'LOCAL SF'!G315+'LOCAL D'!G315</f>
        <v>0</v>
      </c>
    </row>
    <row r="316" spans="1:7" ht="31.5" hidden="1" x14ac:dyDescent="0.2">
      <c r="A316" s="29"/>
      <c r="B316" s="142" t="s">
        <v>782</v>
      </c>
      <c r="C316" s="143" t="s">
        <v>781</v>
      </c>
      <c r="D316" s="35">
        <f>+'LOCAL SF'!D316+'LOCAL D'!D316</f>
        <v>0</v>
      </c>
      <c r="E316" s="35">
        <f>+'LOCAL SF'!E316+'LOCAL D'!E316</f>
        <v>0</v>
      </c>
      <c r="F316" s="35">
        <f>+'LOCAL SF'!F316+'LOCAL D'!F316</f>
        <v>0</v>
      </c>
      <c r="G316" s="35">
        <f>+'LOCAL SF'!G316+'LOCAL D'!G316</f>
        <v>0</v>
      </c>
    </row>
    <row r="317" spans="1:7" hidden="1" x14ac:dyDescent="0.2">
      <c r="A317" s="29"/>
      <c r="B317" s="23" t="s">
        <v>586</v>
      </c>
      <c r="C317" s="14" t="s">
        <v>248</v>
      </c>
      <c r="D317" s="35">
        <f>+'LOCAL SF'!D317+'LOCAL D'!D317</f>
        <v>0</v>
      </c>
      <c r="E317" s="35">
        <f>+'LOCAL SF'!E317+'LOCAL D'!E317</f>
        <v>0</v>
      </c>
      <c r="F317" s="35">
        <f>+'LOCAL SF'!F317+'LOCAL D'!F317</f>
        <v>0</v>
      </c>
      <c r="G317" s="35">
        <f>+'LOCAL SF'!G317+'LOCAL D'!G317</f>
        <v>0</v>
      </c>
    </row>
    <row r="318" spans="1:7" hidden="1" x14ac:dyDescent="0.2">
      <c r="A318" s="29"/>
      <c r="B318" s="23" t="s">
        <v>590</v>
      </c>
      <c r="C318" s="14" t="s">
        <v>249</v>
      </c>
      <c r="D318" s="35">
        <f>+'LOCAL SF'!D318+'LOCAL D'!D318</f>
        <v>0</v>
      </c>
      <c r="E318" s="35">
        <f>+'LOCAL SF'!E318+'LOCAL D'!E318</f>
        <v>0</v>
      </c>
      <c r="F318" s="35">
        <f>+'LOCAL SF'!F318+'LOCAL D'!F318</f>
        <v>0</v>
      </c>
      <c r="G318" s="35">
        <f>+'LOCAL SF'!G318+'LOCAL D'!G318</f>
        <v>0</v>
      </c>
    </row>
    <row r="319" spans="1:7" hidden="1" x14ac:dyDescent="0.2">
      <c r="A319" s="29"/>
      <c r="B319" s="23" t="s">
        <v>591</v>
      </c>
      <c r="C319" s="14" t="s">
        <v>250</v>
      </c>
      <c r="D319" s="35">
        <f>+'LOCAL SF'!D319+'LOCAL D'!D319</f>
        <v>0</v>
      </c>
      <c r="E319" s="35">
        <f>+'LOCAL SF'!E319+'LOCAL D'!E319</f>
        <v>0</v>
      </c>
      <c r="F319" s="35">
        <f>+'LOCAL SF'!F319+'LOCAL D'!F319</f>
        <v>0</v>
      </c>
      <c r="G319" s="35">
        <f>+'LOCAL SF'!G319+'LOCAL D'!G319</f>
        <v>0</v>
      </c>
    </row>
    <row r="320" spans="1:7" hidden="1" x14ac:dyDescent="0.2">
      <c r="A320" s="29"/>
      <c r="B320" s="23" t="s">
        <v>592</v>
      </c>
      <c r="C320" s="14" t="s">
        <v>500</v>
      </c>
      <c r="D320" s="35">
        <f>+'LOCAL SF'!D320+'LOCAL D'!D320</f>
        <v>0</v>
      </c>
      <c r="E320" s="35">
        <f>+'LOCAL SF'!E320+'LOCAL D'!E320</f>
        <v>0</v>
      </c>
      <c r="F320" s="35">
        <f>+'LOCAL SF'!F320+'LOCAL D'!F320</f>
        <v>0</v>
      </c>
      <c r="G320" s="35">
        <f>+'LOCAL SF'!G320+'LOCAL D'!G320</f>
        <v>0</v>
      </c>
    </row>
    <row r="321" spans="1:7" hidden="1" x14ac:dyDescent="0.2">
      <c r="A321" s="29"/>
      <c r="B321" s="23" t="s">
        <v>587</v>
      </c>
      <c r="C321" s="14" t="s">
        <v>251</v>
      </c>
      <c r="D321" s="35">
        <f>+'LOCAL SF'!D321+'LOCAL D'!D321</f>
        <v>0</v>
      </c>
      <c r="E321" s="35">
        <f>+'LOCAL SF'!E321+'LOCAL D'!E321</f>
        <v>0</v>
      </c>
      <c r="F321" s="35">
        <f>+'LOCAL SF'!F321+'LOCAL D'!F321</f>
        <v>0</v>
      </c>
      <c r="G321" s="35">
        <f>+'LOCAL SF'!G321+'LOCAL D'!G321</f>
        <v>0</v>
      </c>
    </row>
    <row r="322" spans="1:7" ht="31.5" hidden="1" x14ac:dyDescent="0.2">
      <c r="A322" s="29"/>
      <c r="B322" s="23" t="s">
        <v>588</v>
      </c>
      <c r="C322" s="14" t="s">
        <v>262</v>
      </c>
      <c r="D322" s="35">
        <f>+'LOCAL SF'!D322+'LOCAL D'!D322</f>
        <v>0</v>
      </c>
      <c r="E322" s="35">
        <f>+'LOCAL SF'!E322+'LOCAL D'!E322</f>
        <v>0</v>
      </c>
      <c r="F322" s="35">
        <f>+'LOCAL SF'!F322+'LOCAL D'!F322</f>
        <v>0</v>
      </c>
      <c r="G322" s="35">
        <f>+'LOCAL SF'!G322+'LOCAL D'!G322</f>
        <v>0</v>
      </c>
    </row>
    <row r="323" spans="1:7" x14ac:dyDescent="0.2">
      <c r="A323" s="29">
        <v>3</v>
      </c>
      <c r="B323" s="12" t="s">
        <v>593</v>
      </c>
      <c r="C323" s="17" t="s">
        <v>279</v>
      </c>
      <c r="D323" s="35">
        <f>+'LOCAL SF'!D323+'LOCAL D'!D323</f>
        <v>1435</v>
      </c>
      <c r="E323" s="35">
        <f>+'LOCAL SF'!E323+'LOCAL D'!E323</f>
        <v>0</v>
      </c>
      <c r="F323" s="35">
        <f>+'LOCAL SF'!F323+'LOCAL D'!F323</f>
        <v>1435</v>
      </c>
      <c r="G323" s="35">
        <f>+'LOCAL SF'!G323+'LOCAL D'!G323</f>
        <v>1335.01</v>
      </c>
    </row>
    <row r="324" spans="1:7" x14ac:dyDescent="0.2">
      <c r="A324" s="29"/>
      <c r="B324" s="23" t="s">
        <v>578</v>
      </c>
      <c r="C324" s="14" t="s">
        <v>240</v>
      </c>
      <c r="D324" s="35">
        <f>+'LOCAL SF'!D324+'LOCAL D'!D324</f>
        <v>0</v>
      </c>
      <c r="E324" s="35">
        <f>+'LOCAL SF'!E324+'LOCAL D'!E324</f>
        <v>0</v>
      </c>
      <c r="F324" s="35">
        <f>+'LOCAL SF'!F324+'LOCAL D'!F324</f>
        <v>0</v>
      </c>
      <c r="G324" s="35">
        <f>+'LOCAL SF'!G324+'LOCAL D'!G324</f>
        <v>0</v>
      </c>
    </row>
    <row r="325" spans="1:7" x14ac:dyDescent="0.2">
      <c r="A325" s="29"/>
      <c r="B325" s="23" t="s">
        <v>579</v>
      </c>
      <c r="C325" s="14" t="s">
        <v>241</v>
      </c>
      <c r="D325" s="35">
        <f>+'LOCAL SF'!D325+'LOCAL D'!D325</f>
        <v>65</v>
      </c>
      <c r="E325" s="35">
        <f>+'LOCAL SF'!E325+'LOCAL D'!E325</f>
        <v>0</v>
      </c>
      <c r="F325" s="35">
        <f>+'LOCAL SF'!F325+'LOCAL D'!F325</f>
        <v>65</v>
      </c>
      <c r="G325" s="35">
        <f>+'LOCAL SF'!G325+'LOCAL D'!G325</f>
        <v>64.05</v>
      </c>
    </row>
    <row r="326" spans="1:7" x14ac:dyDescent="0.2">
      <c r="A326" s="29"/>
      <c r="B326" s="23" t="s">
        <v>581</v>
      </c>
      <c r="C326" s="14" t="s">
        <v>242</v>
      </c>
      <c r="D326" s="35">
        <f>+'LOCAL SF'!D326+'LOCAL D'!D326</f>
        <v>1370</v>
      </c>
      <c r="E326" s="35">
        <f>+'LOCAL SF'!E326+'LOCAL D'!E326</f>
        <v>0</v>
      </c>
      <c r="F326" s="35">
        <f>+'LOCAL SF'!F326+'LOCAL D'!F326</f>
        <v>1370</v>
      </c>
      <c r="G326" s="35">
        <f>+'LOCAL SF'!G326+'LOCAL D'!G326</f>
        <v>1270.96</v>
      </c>
    </row>
    <row r="327" spans="1:7" x14ac:dyDescent="0.2">
      <c r="A327" s="29"/>
      <c r="B327" s="23" t="s">
        <v>580</v>
      </c>
      <c r="C327" s="14" t="s">
        <v>582</v>
      </c>
      <c r="D327" s="35">
        <f>+'LOCAL SF'!D327+'LOCAL D'!D327</f>
        <v>0</v>
      </c>
      <c r="E327" s="35">
        <f>+'LOCAL SF'!E327+'LOCAL D'!E327</f>
        <v>0</v>
      </c>
      <c r="F327" s="35">
        <f>+'LOCAL SF'!F327+'LOCAL D'!F327</f>
        <v>0</v>
      </c>
      <c r="G327" s="35">
        <f>+'LOCAL SF'!G327+'LOCAL D'!G327</f>
        <v>0</v>
      </c>
    </row>
    <row r="328" spans="1:7" x14ac:dyDescent="0.2">
      <c r="A328" s="29"/>
      <c r="B328" s="23" t="s">
        <v>583</v>
      </c>
      <c r="C328" s="14" t="s">
        <v>243</v>
      </c>
      <c r="D328" s="35">
        <f>+'LOCAL SF'!D328+'LOCAL D'!D328</f>
        <v>0</v>
      </c>
      <c r="E328" s="35">
        <f>+'LOCAL SF'!E328+'LOCAL D'!E328</f>
        <v>0</v>
      </c>
      <c r="F328" s="35">
        <f>+'LOCAL SF'!F328+'LOCAL D'!F328</f>
        <v>0</v>
      </c>
      <c r="G328" s="35">
        <f>+'LOCAL SF'!G328+'LOCAL D'!G328</f>
        <v>0</v>
      </c>
    </row>
    <row r="329" spans="1:7" x14ac:dyDescent="0.2">
      <c r="A329" s="29"/>
      <c r="B329" s="23" t="s">
        <v>594</v>
      </c>
      <c r="C329" s="14" t="s">
        <v>244</v>
      </c>
      <c r="D329" s="35">
        <f>+'LOCAL SF'!D329+'LOCAL D'!D329</f>
        <v>0</v>
      </c>
      <c r="E329" s="35">
        <f>+'LOCAL SF'!E329+'LOCAL D'!E329</f>
        <v>0</v>
      </c>
      <c r="F329" s="35">
        <f>+'LOCAL SF'!F329+'LOCAL D'!F329</f>
        <v>0</v>
      </c>
      <c r="G329" s="35">
        <f>+'LOCAL SF'!G329+'LOCAL D'!G329</f>
        <v>0</v>
      </c>
    </row>
    <row r="330" spans="1:7" x14ac:dyDescent="0.2">
      <c r="A330" s="29"/>
      <c r="B330" s="23" t="s">
        <v>584</v>
      </c>
      <c r="C330" s="14" t="s">
        <v>245</v>
      </c>
      <c r="D330" s="35">
        <f>+'LOCAL SF'!D330+'LOCAL D'!D330</f>
        <v>0</v>
      </c>
      <c r="E330" s="35">
        <f>+'LOCAL SF'!E330+'LOCAL D'!E330</f>
        <v>0</v>
      </c>
      <c r="F330" s="35">
        <f>+'LOCAL SF'!F330+'LOCAL D'!F330</f>
        <v>0</v>
      </c>
      <c r="G330" s="35">
        <f>+'LOCAL SF'!G330+'LOCAL D'!G330</f>
        <v>0</v>
      </c>
    </row>
    <row r="331" spans="1:7" ht="31.5" x14ac:dyDescent="0.2">
      <c r="A331" s="29"/>
      <c r="B331" s="23" t="s">
        <v>589</v>
      </c>
      <c r="C331" s="14" t="s">
        <v>246</v>
      </c>
      <c r="D331" s="35">
        <f>+'LOCAL SF'!D331+'LOCAL D'!D331</f>
        <v>0</v>
      </c>
      <c r="E331" s="35">
        <f>+'LOCAL SF'!E331+'LOCAL D'!E331</f>
        <v>0</v>
      </c>
      <c r="F331" s="35">
        <f>+'LOCAL SF'!F331+'LOCAL D'!F331</f>
        <v>0</v>
      </c>
      <c r="G331" s="35">
        <f>+'LOCAL SF'!G331+'LOCAL D'!G331</f>
        <v>0</v>
      </c>
    </row>
    <row r="332" spans="1:7" x14ac:dyDescent="0.2">
      <c r="A332" s="29"/>
      <c r="B332" s="23" t="s">
        <v>585</v>
      </c>
      <c r="C332" s="14" t="s">
        <v>247</v>
      </c>
      <c r="D332" s="35">
        <f>+'LOCAL SF'!D332+'LOCAL D'!D332</f>
        <v>0</v>
      </c>
      <c r="E332" s="35">
        <f>+'LOCAL SF'!E332+'LOCAL D'!E332</f>
        <v>0</v>
      </c>
      <c r="F332" s="35">
        <f>+'LOCAL SF'!F332+'LOCAL D'!F332</f>
        <v>0</v>
      </c>
      <c r="G332" s="35">
        <f>+'LOCAL SF'!G332+'LOCAL D'!G332</f>
        <v>0</v>
      </c>
    </row>
    <row r="333" spans="1:7" ht="31.5" x14ac:dyDescent="0.2">
      <c r="A333" s="29"/>
      <c r="B333" s="142" t="s">
        <v>782</v>
      </c>
      <c r="C333" s="143" t="s">
        <v>781</v>
      </c>
      <c r="D333" s="35">
        <f>+'LOCAL SF'!D333+'LOCAL D'!D333</f>
        <v>0</v>
      </c>
      <c r="E333" s="35">
        <f>+'LOCAL SF'!E333+'LOCAL D'!E333</f>
        <v>0</v>
      </c>
      <c r="F333" s="35">
        <f>+'LOCAL SF'!F333+'LOCAL D'!F333</f>
        <v>0</v>
      </c>
      <c r="G333" s="35">
        <f>+'LOCAL SF'!G333+'LOCAL D'!G333</f>
        <v>0</v>
      </c>
    </row>
    <row r="334" spans="1:7" x14ac:dyDescent="0.2">
      <c r="A334" s="29"/>
      <c r="B334" s="23" t="s">
        <v>586</v>
      </c>
      <c r="C334" s="14" t="s">
        <v>248</v>
      </c>
      <c r="D334" s="35">
        <f>+'LOCAL SF'!D334+'LOCAL D'!D334</f>
        <v>0</v>
      </c>
      <c r="E334" s="35">
        <f>+'LOCAL SF'!E334+'LOCAL D'!E334</f>
        <v>0</v>
      </c>
      <c r="F334" s="35">
        <f>+'LOCAL SF'!F334+'LOCAL D'!F334</f>
        <v>0</v>
      </c>
      <c r="G334" s="35">
        <f>+'LOCAL SF'!G334+'LOCAL D'!G334</f>
        <v>0</v>
      </c>
    </row>
    <row r="335" spans="1:7" x14ac:dyDescent="0.2">
      <c r="A335" s="29"/>
      <c r="B335" s="23" t="s">
        <v>590</v>
      </c>
      <c r="C335" s="14" t="s">
        <v>249</v>
      </c>
      <c r="D335" s="35">
        <f>+'LOCAL SF'!D335+'LOCAL D'!D335</f>
        <v>0</v>
      </c>
      <c r="E335" s="35">
        <f>+'LOCAL SF'!E335+'LOCAL D'!E335</f>
        <v>0</v>
      </c>
      <c r="F335" s="35">
        <f>+'LOCAL SF'!F335+'LOCAL D'!F335</f>
        <v>0</v>
      </c>
      <c r="G335" s="35">
        <f>+'LOCAL SF'!G335+'LOCAL D'!G335</f>
        <v>0</v>
      </c>
    </row>
    <row r="336" spans="1:7" x14ac:dyDescent="0.2">
      <c r="A336" s="29"/>
      <c r="B336" s="23" t="s">
        <v>591</v>
      </c>
      <c r="C336" s="14" t="s">
        <v>250</v>
      </c>
      <c r="D336" s="35">
        <f>+'LOCAL SF'!D336+'LOCAL D'!D336</f>
        <v>0</v>
      </c>
      <c r="E336" s="35">
        <f>+'LOCAL SF'!E336+'LOCAL D'!E336</f>
        <v>0</v>
      </c>
      <c r="F336" s="35">
        <f>+'LOCAL SF'!F336+'LOCAL D'!F336</f>
        <v>0</v>
      </c>
      <c r="G336" s="35">
        <f>+'LOCAL SF'!G336+'LOCAL D'!G336</f>
        <v>0</v>
      </c>
    </row>
    <row r="337" spans="1:7" x14ac:dyDescent="0.2">
      <c r="A337" s="29"/>
      <c r="B337" s="23" t="s">
        <v>592</v>
      </c>
      <c r="C337" s="14" t="s">
        <v>500</v>
      </c>
      <c r="D337" s="35">
        <f>+'LOCAL SF'!D337+'LOCAL D'!D337</f>
        <v>0</v>
      </c>
      <c r="E337" s="35">
        <f>+'LOCAL SF'!E337+'LOCAL D'!E337</f>
        <v>0</v>
      </c>
      <c r="F337" s="35">
        <f>+'LOCAL SF'!F337+'LOCAL D'!F337</f>
        <v>0</v>
      </c>
      <c r="G337" s="35">
        <f>+'LOCAL SF'!G337+'LOCAL D'!G337</f>
        <v>0</v>
      </c>
    </row>
    <row r="338" spans="1:7" x14ac:dyDescent="0.2">
      <c r="A338" s="29"/>
      <c r="B338" s="23" t="s">
        <v>587</v>
      </c>
      <c r="C338" s="14" t="s">
        <v>251</v>
      </c>
      <c r="D338" s="35">
        <f>+'LOCAL SF'!D338+'LOCAL D'!D338</f>
        <v>0</v>
      </c>
      <c r="E338" s="35">
        <f>+'LOCAL SF'!E338+'LOCAL D'!E338</f>
        <v>0</v>
      </c>
      <c r="F338" s="35">
        <f>+'LOCAL SF'!F338+'LOCAL D'!F338</f>
        <v>0</v>
      </c>
      <c r="G338" s="35">
        <f>+'LOCAL SF'!G338+'LOCAL D'!G338</f>
        <v>0</v>
      </c>
    </row>
    <row r="339" spans="1:7" ht="31.5" x14ac:dyDescent="0.2">
      <c r="A339" s="29"/>
      <c r="B339" s="23" t="s">
        <v>588</v>
      </c>
      <c r="C339" s="14" t="s">
        <v>262</v>
      </c>
      <c r="D339" s="35">
        <f>+'LOCAL SF'!D339+'LOCAL D'!D339</f>
        <v>0</v>
      </c>
      <c r="E339" s="35">
        <f>+'LOCAL SF'!E339+'LOCAL D'!E339</f>
        <v>0</v>
      </c>
      <c r="F339" s="35">
        <f>+'LOCAL SF'!F339+'LOCAL D'!F339</f>
        <v>0</v>
      </c>
      <c r="G339" s="35">
        <f>+'LOCAL SF'!G339+'LOCAL D'!G339</f>
        <v>0</v>
      </c>
    </row>
    <row r="340" spans="1:7" ht="31.5" x14ac:dyDescent="0.2">
      <c r="A340" s="29">
        <v>4</v>
      </c>
      <c r="B340" s="12" t="s">
        <v>280</v>
      </c>
      <c r="C340" s="17" t="s">
        <v>281</v>
      </c>
      <c r="D340" s="35">
        <f>+'LOCAL SF'!D340+'LOCAL D'!D340</f>
        <v>160</v>
      </c>
      <c r="E340" s="35">
        <f>+'LOCAL SF'!E340+'LOCAL D'!E340</f>
        <v>0</v>
      </c>
      <c r="F340" s="35">
        <f>+'LOCAL SF'!F340+'LOCAL D'!F340</f>
        <v>100</v>
      </c>
      <c r="G340" s="35">
        <f>+'LOCAL SF'!G340+'LOCAL D'!G340</f>
        <v>15.18</v>
      </c>
    </row>
    <row r="341" spans="1:7" x14ac:dyDescent="0.2">
      <c r="A341" s="29"/>
      <c r="B341" s="23" t="s">
        <v>578</v>
      </c>
      <c r="C341" s="14" t="s">
        <v>240</v>
      </c>
      <c r="D341" s="35">
        <f>+'LOCAL SF'!D341+'LOCAL D'!D341</f>
        <v>0</v>
      </c>
      <c r="E341" s="35">
        <f>+'LOCAL SF'!E341+'LOCAL D'!E341</f>
        <v>0</v>
      </c>
      <c r="F341" s="35">
        <f>+'LOCAL SF'!F341+'LOCAL D'!F341</f>
        <v>0</v>
      </c>
      <c r="G341" s="35">
        <f>+'LOCAL SF'!G341+'LOCAL D'!G341</f>
        <v>0</v>
      </c>
    </row>
    <row r="342" spans="1:7" x14ac:dyDescent="0.2">
      <c r="A342" s="29"/>
      <c r="B342" s="23" t="s">
        <v>579</v>
      </c>
      <c r="C342" s="14" t="s">
        <v>241</v>
      </c>
      <c r="D342" s="35">
        <f>+'LOCAL SF'!D342+'LOCAL D'!D342</f>
        <v>0</v>
      </c>
      <c r="E342" s="35">
        <f>+'LOCAL SF'!E342+'LOCAL D'!E342</f>
        <v>0</v>
      </c>
      <c r="F342" s="35">
        <f>+'LOCAL SF'!F342+'LOCAL D'!F342</f>
        <v>0</v>
      </c>
      <c r="G342" s="35">
        <f>+'LOCAL SF'!G342+'LOCAL D'!G342</f>
        <v>0</v>
      </c>
    </row>
    <row r="343" spans="1:7" x14ac:dyDescent="0.2">
      <c r="A343" s="29"/>
      <c r="B343" s="23" t="s">
        <v>581</v>
      </c>
      <c r="C343" s="14" t="s">
        <v>242</v>
      </c>
      <c r="D343" s="35">
        <f>+'LOCAL SF'!D343+'LOCAL D'!D343</f>
        <v>0</v>
      </c>
      <c r="E343" s="35">
        <f>+'LOCAL SF'!E343+'LOCAL D'!E343</f>
        <v>0</v>
      </c>
      <c r="F343" s="35">
        <f>+'LOCAL SF'!F343+'LOCAL D'!F343</f>
        <v>0</v>
      </c>
      <c r="G343" s="35">
        <f>+'LOCAL SF'!G343+'LOCAL D'!G343</f>
        <v>0</v>
      </c>
    </row>
    <row r="344" spans="1:7" x14ac:dyDescent="0.2">
      <c r="A344" s="29"/>
      <c r="B344" s="23" t="s">
        <v>580</v>
      </c>
      <c r="C344" s="14" t="s">
        <v>582</v>
      </c>
      <c r="D344" s="35">
        <f>+'LOCAL SF'!D344+'LOCAL D'!D344</f>
        <v>0</v>
      </c>
      <c r="E344" s="35">
        <f>+'LOCAL SF'!E344+'LOCAL D'!E344</f>
        <v>0</v>
      </c>
      <c r="F344" s="35">
        <f>+'LOCAL SF'!F344+'LOCAL D'!F344</f>
        <v>0</v>
      </c>
      <c r="G344" s="35">
        <f>+'LOCAL SF'!G344+'LOCAL D'!G344</f>
        <v>0</v>
      </c>
    </row>
    <row r="345" spans="1:7" x14ac:dyDescent="0.2">
      <c r="A345" s="29"/>
      <c r="B345" s="23" t="s">
        <v>583</v>
      </c>
      <c r="C345" s="14" t="s">
        <v>243</v>
      </c>
      <c r="D345" s="35">
        <f>+'LOCAL SF'!D345+'LOCAL D'!D345</f>
        <v>0</v>
      </c>
      <c r="E345" s="35">
        <f>+'LOCAL SF'!E345+'LOCAL D'!E345</f>
        <v>0</v>
      </c>
      <c r="F345" s="35">
        <f>+'LOCAL SF'!F345+'LOCAL D'!F345</f>
        <v>0</v>
      </c>
      <c r="G345" s="35">
        <f>+'LOCAL SF'!G345+'LOCAL D'!G345</f>
        <v>0</v>
      </c>
    </row>
    <row r="346" spans="1:7" x14ac:dyDescent="0.2">
      <c r="A346" s="29"/>
      <c r="B346" s="23" t="s">
        <v>594</v>
      </c>
      <c r="C346" s="14" t="s">
        <v>244</v>
      </c>
      <c r="D346" s="35">
        <f>+'LOCAL SF'!D346+'LOCAL D'!D346</f>
        <v>160</v>
      </c>
      <c r="E346" s="35">
        <f>+'LOCAL SF'!E346+'LOCAL D'!E346</f>
        <v>0</v>
      </c>
      <c r="F346" s="35">
        <f>+'LOCAL SF'!F346+'LOCAL D'!F346</f>
        <v>100</v>
      </c>
      <c r="G346" s="35">
        <f>+'LOCAL SF'!G346+'LOCAL D'!G346</f>
        <v>15.18</v>
      </c>
    </row>
    <row r="347" spans="1:7" x14ac:dyDescent="0.2">
      <c r="A347" s="29"/>
      <c r="B347" s="23" t="s">
        <v>584</v>
      </c>
      <c r="C347" s="14" t="s">
        <v>245</v>
      </c>
      <c r="D347" s="35">
        <f>+'LOCAL SF'!D347+'LOCAL D'!D347</f>
        <v>0</v>
      </c>
      <c r="E347" s="35">
        <f>+'LOCAL SF'!E347+'LOCAL D'!E347</f>
        <v>0</v>
      </c>
      <c r="F347" s="35">
        <f>+'LOCAL SF'!F347+'LOCAL D'!F347</f>
        <v>0</v>
      </c>
      <c r="G347" s="35">
        <f>+'LOCAL SF'!G347+'LOCAL D'!G347</f>
        <v>0</v>
      </c>
    </row>
    <row r="348" spans="1:7" ht="31.5" x14ac:dyDescent="0.2">
      <c r="A348" s="29"/>
      <c r="B348" s="23" t="s">
        <v>589</v>
      </c>
      <c r="C348" s="14" t="s">
        <v>246</v>
      </c>
      <c r="D348" s="35">
        <f>+'LOCAL SF'!D348+'LOCAL D'!D348</f>
        <v>0</v>
      </c>
      <c r="E348" s="35">
        <f>+'LOCAL SF'!E348+'LOCAL D'!E348</f>
        <v>0</v>
      </c>
      <c r="F348" s="35">
        <f>+'LOCAL SF'!F348+'LOCAL D'!F348</f>
        <v>0</v>
      </c>
      <c r="G348" s="35">
        <f>+'LOCAL SF'!G348+'LOCAL D'!G348</f>
        <v>0</v>
      </c>
    </row>
    <row r="349" spans="1:7" x14ac:dyDescent="0.2">
      <c r="A349" s="29"/>
      <c r="B349" s="23" t="s">
        <v>585</v>
      </c>
      <c r="C349" s="14" t="s">
        <v>247</v>
      </c>
      <c r="D349" s="35">
        <f>+'LOCAL SF'!D349+'LOCAL D'!D349</f>
        <v>0</v>
      </c>
      <c r="E349" s="35">
        <f>+'LOCAL SF'!E349+'LOCAL D'!E349</f>
        <v>0</v>
      </c>
      <c r="F349" s="35">
        <f>+'LOCAL SF'!F349+'LOCAL D'!F349</f>
        <v>0</v>
      </c>
      <c r="G349" s="35">
        <f>+'LOCAL SF'!G349+'LOCAL D'!G349</f>
        <v>0</v>
      </c>
    </row>
    <row r="350" spans="1:7" ht="31.5" x14ac:dyDescent="0.2">
      <c r="A350" s="29"/>
      <c r="B350" s="142" t="s">
        <v>782</v>
      </c>
      <c r="C350" s="143" t="s">
        <v>781</v>
      </c>
      <c r="D350" s="35">
        <f>+'LOCAL SF'!D350+'LOCAL D'!D350</f>
        <v>0</v>
      </c>
      <c r="E350" s="35">
        <f>+'LOCAL SF'!E350+'LOCAL D'!E350</f>
        <v>0</v>
      </c>
      <c r="F350" s="35">
        <f>+'LOCAL SF'!F350+'LOCAL D'!F350</f>
        <v>0</v>
      </c>
      <c r="G350" s="35">
        <f>+'LOCAL SF'!G350+'LOCAL D'!G350</f>
        <v>0</v>
      </c>
    </row>
    <row r="351" spans="1:7" x14ac:dyDescent="0.2">
      <c r="A351" s="29"/>
      <c r="B351" s="23" t="s">
        <v>586</v>
      </c>
      <c r="C351" s="14" t="s">
        <v>248</v>
      </c>
      <c r="D351" s="35">
        <f>+'LOCAL SF'!D351+'LOCAL D'!D351</f>
        <v>0</v>
      </c>
      <c r="E351" s="35">
        <f>+'LOCAL SF'!E351+'LOCAL D'!E351</f>
        <v>0</v>
      </c>
      <c r="F351" s="35">
        <f>+'LOCAL SF'!F351+'LOCAL D'!F351</f>
        <v>0</v>
      </c>
      <c r="G351" s="35">
        <f>+'LOCAL SF'!G351+'LOCAL D'!G351</f>
        <v>0</v>
      </c>
    </row>
    <row r="352" spans="1:7" x14ac:dyDescent="0.2">
      <c r="A352" s="29"/>
      <c r="B352" s="23" t="s">
        <v>590</v>
      </c>
      <c r="C352" s="14" t="s">
        <v>249</v>
      </c>
      <c r="D352" s="35">
        <f>+'LOCAL SF'!D352+'LOCAL D'!D352</f>
        <v>0</v>
      </c>
      <c r="E352" s="35">
        <f>+'LOCAL SF'!E352+'LOCAL D'!E352</f>
        <v>0</v>
      </c>
      <c r="F352" s="35">
        <f>+'LOCAL SF'!F352+'LOCAL D'!F352</f>
        <v>0</v>
      </c>
      <c r="G352" s="35">
        <f>+'LOCAL SF'!G352+'LOCAL D'!G352</f>
        <v>0</v>
      </c>
    </row>
    <row r="353" spans="1:7" ht="18.75" customHeight="1" x14ac:dyDescent="0.2">
      <c r="A353" s="29"/>
      <c r="B353" s="23" t="s">
        <v>591</v>
      </c>
      <c r="C353" s="14" t="s">
        <v>250</v>
      </c>
      <c r="D353" s="35">
        <f>+'LOCAL SF'!D353+'LOCAL D'!D353</f>
        <v>0</v>
      </c>
      <c r="E353" s="35">
        <f>+'LOCAL SF'!E353+'LOCAL D'!E353</f>
        <v>0</v>
      </c>
      <c r="F353" s="35">
        <f>+'LOCAL SF'!F353+'LOCAL D'!F353</f>
        <v>0</v>
      </c>
      <c r="G353" s="35">
        <f>+'LOCAL SF'!G353+'LOCAL D'!G353</f>
        <v>0</v>
      </c>
    </row>
    <row r="354" spans="1:7" x14ac:dyDescent="0.2">
      <c r="A354" s="29"/>
      <c r="B354" s="23" t="s">
        <v>592</v>
      </c>
      <c r="C354" s="14" t="s">
        <v>500</v>
      </c>
      <c r="D354" s="35">
        <f>+'LOCAL SF'!D354+'LOCAL D'!D354</f>
        <v>0</v>
      </c>
      <c r="E354" s="35">
        <f>+'LOCAL SF'!E354+'LOCAL D'!E354</f>
        <v>0</v>
      </c>
      <c r="F354" s="35">
        <f>+'LOCAL SF'!F354+'LOCAL D'!F354</f>
        <v>0</v>
      </c>
      <c r="G354" s="35">
        <f>+'LOCAL SF'!G354+'LOCAL D'!G354</f>
        <v>0</v>
      </c>
    </row>
    <row r="355" spans="1:7" x14ac:dyDescent="0.2">
      <c r="A355" s="29"/>
      <c r="B355" s="23" t="s">
        <v>587</v>
      </c>
      <c r="C355" s="14" t="s">
        <v>251</v>
      </c>
      <c r="D355" s="35">
        <f>+'LOCAL SF'!D355+'LOCAL D'!D355</f>
        <v>0</v>
      </c>
      <c r="E355" s="35">
        <f>+'LOCAL SF'!E355+'LOCAL D'!E355</f>
        <v>0</v>
      </c>
      <c r="F355" s="35">
        <f>+'LOCAL SF'!F355+'LOCAL D'!F355</f>
        <v>0</v>
      </c>
      <c r="G355" s="35">
        <f>+'LOCAL SF'!G355+'LOCAL D'!G355</f>
        <v>0</v>
      </c>
    </row>
    <row r="356" spans="1:7" ht="31.5" x14ac:dyDescent="0.2">
      <c r="A356" s="29"/>
      <c r="B356" s="23" t="s">
        <v>588</v>
      </c>
      <c r="C356" s="14" t="s">
        <v>262</v>
      </c>
      <c r="D356" s="35">
        <f>+'LOCAL SF'!D356+'LOCAL D'!D356</f>
        <v>0</v>
      </c>
      <c r="E356" s="35">
        <f>+'LOCAL SF'!E356+'LOCAL D'!E356</f>
        <v>0</v>
      </c>
      <c r="F356" s="35">
        <f>+'LOCAL SF'!F356+'LOCAL D'!F356</f>
        <v>0</v>
      </c>
      <c r="G356" s="35">
        <f>+'LOCAL SF'!G356+'LOCAL D'!G356</f>
        <v>0</v>
      </c>
    </row>
    <row r="357" spans="1:7" ht="47.25" x14ac:dyDescent="0.2">
      <c r="A357" s="29" t="s">
        <v>27</v>
      </c>
      <c r="B357" s="12" t="s">
        <v>282</v>
      </c>
      <c r="C357" s="17" t="s">
        <v>283</v>
      </c>
      <c r="D357" s="35">
        <f>+'LOCAL SF'!D357+'LOCAL D'!D357</f>
        <v>160</v>
      </c>
      <c r="E357" s="35">
        <f>+'LOCAL SF'!E357+'LOCAL D'!E357</f>
        <v>0</v>
      </c>
      <c r="F357" s="35">
        <f>+'LOCAL SF'!F357+'LOCAL D'!F357</f>
        <v>100</v>
      </c>
      <c r="G357" s="35">
        <f>+'LOCAL SF'!G357+'LOCAL D'!G357</f>
        <v>15.18</v>
      </c>
    </row>
    <row r="358" spans="1:7" x14ac:dyDescent="0.2">
      <c r="A358" s="29"/>
      <c r="B358" s="23" t="s">
        <v>578</v>
      </c>
      <c r="C358" s="14" t="s">
        <v>240</v>
      </c>
      <c r="D358" s="35">
        <f>+'LOCAL SF'!D358+'LOCAL D'!D358</f>
        <v>0</v>
      </c>
      <c r="E358" s="35">
        <f>+'LOCAL SF'!E358+'LOCAL D'!E358</f>
        <v>0</v>
      </c>
      <c r="F358" s="35">
        <f>+'LOCAL SF'!F358+'LOCAL D'!F358</f>
        <v>0</v>
      </c>
      <c r="G358" s="35">
        <f>+'LOCAL SF'!G358+'LOCAL D'!G358</f>
        <v>0</v>
      </c>
    </row>
    <row r="359" spans="1:7" x14ac:dyDescent="0.2">
      <c r="A359" s="29"/>
      <c r="B359" s="23" t="s">
        <v>579</v>
      </c>
      <c r="C359" s="14" t="s">
        <v>241</v>
      </c>
      <c r="D359" s="35">
        <f>+'LOCAL SF'!D359+'LOCAL D'!D359</f>
        <v>0</v>
      </c>
      <c r="E359" s="35">
        <f>+'LOCAL SF'!E359+'LOCAL D'!E359</f>
        <v>0</v>
      </c>
      <c r="F359" s="35">
        <f>+'LOCAL SF'!F359+'LOCAL D'!F359</f>
        <v>0</v>
      </c>
      <c r="G359" s="35">
        <f>+'LOCAL SF'!G359+'LOCAL D'!G359</f>
        <v>0</v>
      </c>
    </row>
    <row r="360" spans="1:7" x14ac:dyDescent="0.2">
      <c r="A360" s="29"/>
      <c r="B360" s="23" t="s">
        <v>581</v>
      </c>
      <c r="C360" s="14" t="s">
        <v>242</v>
      </c>
      <c r="D360" s="35">
        <f>+'LOCAL SF'!D360+'LOCAL D'!D360</f>
        <v>0</v>
      </c>
      <c r="E360" s="35">
        <f>+'LOCAL SF'!E360+'LOCAL D'!E360</f>
        <v>0</v>
      </c>
      <c r="F360" s="35">
        <f>+'LOCAL SF'!F360+'LOCAL D'!F360</f>
        <v>0</v>
      </c>
      <c r="G360" s="35">
        <f>+'LOCAL SF'!G360+'LOCAL D'!G360</f>
        <v>0</v>
      </c>
    </row>
    <row r="361" spans="1:7" x14ac:dyDescent="0.2">
      <c r="A361" s="29"/>
      <c r="B361" s="23" t="s">
        <v>580</v>
      </c>
      <c r="C361" s="14" t="s">
        <v>582</v>
      </c>
      <c r="D361" s="35">
        <f>+'LOCAL SF'!D361+'LOCAL D'!D361</f>
        <v>0</v>
      </c>
      <c r="E361" s="35">
        <f>+'LOCAL SF'!E361+'LOCAL D'!E361</f>
        <v>0</v>
      </c>
      <c r="F361" s="35">
        <f>+'LOCAL SF'!F361+'LOCAL D'!F361</f>
        <v>0</v>
      </c>
      <c r="G361" s="35">
        <f>+'LOCAL SF'!G361+'LOCAL D'!G361</f>
        <v>0</v>
      </c>
    </row>
    <row r="362" spans="1:7" x14ac:dyDescent="0.2">
      <c r="A362" s="29"/>
      <c r="B362" s="23" t="s">
        <v>583</v>
      </c>
      <c r="C362" s="14" t="s">
        <v>243</v>
      </c>
      <c r="D362" s="35">
        <f>+'LOCAL SF'!D362+'LOCAL D'!D362</f>
        <v>0</v>
      </c>
      <c r="E362" s="35">
        <f>+'LOCAL SF'!E362+'LOCAL D'!E362</f>
        <v>0</v>
      </c>
      <c r="F362" s="35">
        <f>+'LOCAL SF'!F362+'LOCAL D'!F362</f>
        <v>0</v>
      </c>
      <c r="G362" s="35">
        <f>+'LOCAL SF'!G362+'LOCAL D'!G362</f>
        <v>0</v>
      </c>
    </row>
    <row r="363" spans="1:7" x14ac:dyDescent="0.2">
      <c r="A363" s="29"/>
      <c r="B363" s="23" t="s">
        <v>594</v>
      </c>
      <c r="C363" s="14" t="s">
        <v>244</v>
      </c>
      <c r="D363" s="35">
        <f>+'LOCAL SF'!D363+'LOCAL D'!D363</f>
        <v>160</v>
      </c>
      <c r="E363" s="35">
        <f>+'LOCAL SF'!E363+'LOCAL D'!E363</f>
        <v>0</v>
      </c>
      <c r="F363" s="35">
        <f>+'LOCAL SF'!F363+'LOCAL D'!F363</f>
        <v>100</v>
      </c>
      <c r="G363" s="35">
        <f>+'LOCAL SF'!G363+'LOCAL D'!G363</f>
        <v>15.18</v>
      </c>
    </row>
    <row r="364" spans="1:7" x14ac:dyDescent="0.2">
      <c r="A364" s="29"/>
      <c r="B364" s="23" t="s">
        <v>584</v>
      </c>
      <c r="C364" s="14" t="s">
        <v>245</v>
      </c>
      <c r="D364" s="35">
        <f>+'LOCAL SF'!D364+'LOCAL D'!D364</f>
        <v>0</v>
      </c>
      <c r="E364" s="35">
        <f>+'LOCAL SF'!E364+'LOCAL D'!E364</f>
        <v>0</v>
      </c>
      <c r="F364" s="35">
        <f>+'LOCAL SF'!F364+'LOCAL D'!F364</f>
        <v>0</v>
      </c>
      <c r="G364" s="35">
        <f>+'LOCAL SF'!G364+'LOCAL D'!G364</f>
        <v>0</v>
      </c>
    </row>
    <row r="365" spans="1:7" ht="31.5" x14ac:dyDescent="0.2">
      <c r="A365" s="29"/>
      <c r="B365" s="23" t="s">
        <v>589</v>
      </c>
      <c r="C365" s="14" t="s">
        <v>246</v>
      </c>
      <c r="D365" s="35">
        <f>+'LOCAL SF'!D365+'LOCAL D'!D365</f>
        <v>0</v>
      </c>
      <c r="E365" s="35">
        <f>+'LOCAL SF'!E365+'LOCAL D'!E365</f>
        <v>0</v>
      </c>
      <c r="F365" s="35">
        <f>+'LOCAL SF'!F365+'LOCAL D'!F365</f>
        <v>0</v>
      </c>
      <c r="G365" s="35">
        <f>+'LOCAL SF'!G365+'LOCAL D'!G365</f>
        <v>0</v>
      </c>
    </row>
    <row r="366" spans="1:7" x14ac:dyDescent="0.2">
      <c r="A366" s="29"/>
      <c r="B366" s="23" t="s">
        <v>585</v>
      </c>
      <c r="C366" s="14" t="s">
        <v>247</v>
      </c>
      <c r="D366" s="35">
        <f>+'LOCAL SF'!D366+'LOCAL D'!D366</f>
        <v>0</v>
      </c>
      <c r="E366" s="35">
        <f>+'LOCAL SF'!E366+'LOCAL D'!E366</f>
        <v>0</v>
      </c>
      <c r="F366" s="35">
        <f>+'LOCAL SF'!F366+'LOCAL D'!F366</f>
        <v>0</v>
      </c>
      <c r="G366" s="35">
        <f>+'LOCAL SF'!G366+'LOCAL D'!G366</f>
        <v>0</v>
      </c>
    </row>
    <row r="367" spans="1:7" ht="31.5" x14ac:dyDescent="0.2">
      <c r="A367" s="29"/>
      <c r="B367" s="142" t="s">
        <v>782</v>
      </c>
      <c r="C367" s="143" t="s">
        <v>781</v>
      </c>
      <c r="D367" s="35">
        <f>+'LOCAL SF'!D367+'LOCAL D'!D367</f>
        <v>0</v>
      </c>
      <c r="E367" s="35">
        <f>+'LOCAL SF'!E367+'LOCAL D'!E367</f>
        <v>0</v>
      </c>
      <c r="F367" s="35">
        <f>+'LOCAL SF'!F367+'LOCAL D'!F367</f>
        <v>0</v>
      </c>
      <c r="G367" s="35">
        <f>+'LOCAL SF'!G367+'LOCAL D'!G367</f>
        <v>0</v>
      </c>
    </row>
    <row r="368" spans="1:7" x14ac:dyDescent="0.2">
      <c r="A368" s="29"/>
      <c r="B368" s="23" t="s">
        <v>586</v>
      </c>
      <c r="C368" s="14" t="s">
        <v>248</v>
      </c>
      <c r="D368" s="35">
        <f>+'LOCAL SF'!D368+'LOCAL D'!D368</f>
        <v>0</v>
      </c>
      <c r="E368" s="35">
        <f>+'LOCAL SF'!E368+'LOCAL D'!E368</f>
        <v>0</v>
      </c>
      <c r="F368" s="35">
        <f>+'LOCAL SF'!F368+'LOCAL D'!F368</f>
        <v>0</v>
      </c>
      <c r="G368" s="35">
        <f>+'LOCAL SF'!G368+'LOCAL D'!G368</f>
        <v>0</v>
      </c>
    </row>
    <row r="369" spans="1:7" x14ac:dyDescent="0.2">
      <c r="A369" s="29"/>
      <c r="B369" s="23" t="s">
        <v>590</v>
      </c>
      <c r="C369" s="14" t="s">
        <v>249</v>
      </c>
      <c r="D369" s="35">
        <f>+'LOCAL SF'!D369+'LOCAL D'!D369</f>
        <v>0</v>
      </c>
      <c r="E369" s="35">
        <f>+'LOCAL SF'!E369+'LOCAL D'!E369</f>
        <v>0</v>
      </c>
      <c r="F369" s="35">
        <f>+'LOCAL SF'!F369+'LOCAL D'!F369</f>
        <v>0</v>
      </c>
      <c r="G369" s="35">
        <f>+'LOCAL SF'!G369+'LOCAL D'!G369</f>
        <v>0</v>
      </c>
    </row>
    <row r="370" spans="1:7" x14ac:dyDescent="0.2">
      <c r="A370" s="29"/>
      <c r="B370" s="23" t="s">
        <v>591</v>
      </c>
      <c r="C370" s="14" t="s">
        <v>250</v>
      </c>
      <c r="D370" s="35">
        <f>+'LOCAL SF'!D370+'LOCAL D'!D370</f>
        <v>0</v>
      </c>
      <c r="E370" s="35">
        <f>+'LOCAL SF'!E370+'LOCAL D'!E370</f>
        <v>0</v>
      </c>
      <c r="F370" s="35">
        <f>+'LOCAL SF'!F370+'LOCAL D'!F370</f>
        <v>0</v>
      </c>
      <c r="G370" s="35">
        <f>+'LOCAL SF'!G370+'LOCAL D'!G370</f>
        <v>0</v>
      </c>
    </row>
    <row r="371" spans="1:7" x14ac:dyDescent="0.2">
      <c r="A371" s="29"/>
      <c r="B371" s="23" t="s">
        <v>592</v>
      </c>
      <c r="C371" s="14" t="s">
        <v>500</v>
      </c>
      <c r="D371" s="35">
        <f>+'LOCAL SF'!D371+'LOCAL D'!D371</f>
        <v>0</v>
      </c>
      <c r="E371" s="35">
        <f>+'LOCAL SF'!E371+'LOCAL D'!E371</f>
        <v>0</v>
      </c>
      <c r="F371" s="35">
        <f>+'LOCAL SF'!F371+'LOCAL D'!F371</f>
        <v>0</v>
      </c>
      <c r="G371" s="35">
        <f>+'LOCAL SF'!G371+'LOCAL D'!G371</f>
        <v>0</v>
      </c>
    </row>
    <row r="372" spans="1:7" x14ac:dyDescent="0.2">
      <c r="A372" s="29"/>
      <c r="B372" s="23" t="s">
        <v>587</v>
      </c>
      <c r="C372" s="14" t="s">
        <v>251</v>
      </c>
      <c r="D372" s="35">
        <f>+'LOCAL SF'!D372+'LOCAL D'!D372</f>
        <v>0</v>
      </c>
      <c r="E372" s="35">
        <f>+'LOCAL SF'!E372+'LOCAL D'!E372</f>
        <v>0</v>
      </c>
      <c r="F372" s="35">
        <f>+'LOCAL SF'!F372+'LOCAL D'!F372</f>
        <v>0</v>
      </c>
      <c r="G372" s="35">
        <f>+'LOCAL SF'!G372+'LOCAL D'!G372</f>
        <v>0</v>
      </c>
    </row>
    <row r="373" spans="1:7" ht="31.5" x14ac:dyDescent="0.2">
      <c r="A373" s="29"/>
      <c r="B373" s="23" t="s">
        <v>588</v>
      </c>
      <c r="C373" s="14" t="s">
        <v>262</v>
      </c>
      <c r="D373" s="35">
        <f>+'LOCAL SF'!D373+'LOCAL D'!D373</f>
        <v>0</v>
      </c>
      <c r="E373" s="35">
        <f>+'LOCAL SF'!E373+'LOCAL D'!E373</f>
        <v>0</v>
      </c>
      <c r="F373" s="35">
        <f>+'LOCAL SF'!F373+'LOCAL D'!F373</f>
        <v>0</v>
      </c>
      <c r="G373" s="35">
        <f>+'LOCAL SF'!G373+'LOCAL D'!G373</f>
        <v>0</v>
      </c>
    </row>
    <row r="374" spans="1:7" ht="31.5" x14ac:dyDescent="0.2">
      <c r="A374" s="29" t="s">
        <v>28</v>
      </c>
      <c r="B374" s="25" t="s">
        <v>293</v>
      </c>
      <c r="C374" s="18" t="s">
        <v>294</v>
      </c>
      <c r="D374" s="35">
        <f>+'LOCAL SF'!D374+'LOCAL D'!D374</f>
        <v>785.86</v>
      </c>
      <c r="E374" s="35">
        <f>+'LOCAL SF'!E374+'LOCAL D'!E374</f>
        <v>0</v>
      </c>
      <c r="F374" s="35">
        <f>+'LOCAL SF'!F374+'LOCAL D'!F374</f>
        <v>768.25</v>
      </c>
      <c r="G374" s="35">
        <f>+'LOCAL SF'!G374+'LOCAL D'!G374</f>
        <v>342.05999999999995</v>
      </c>
    </row>
    <row r="375" spans="1:7" x14ac:dyDescent="0.2">
      <c r="A375" s="29" t="s">
        <v>29</v>
      </c>
      <c r="B375" s="12" t="s">
        <v>295</v>
      </c>
      <c r="C375" s="17" t="s">
        <v>296</v>
      </c>
      <c r="D375" s="35">
        <f>+'LOCAL SF'!D375+'LOCAL D'!D375</f>
        <v>142.86000000000001</v>
      </c>
      <c r="E375" s="35">
        <f>+'LOCAL SF'!E375+'LOCAL D'!E375</f>
        <v>0</v>
      </c>
      <c r="F375" s="35">
        <f>+'LOCAL SF'!F375+'LOCAL D'!F375</f>
        <v>125.25</v>
      </c>
      <c r="G375" s="35">
        <f>+'LOCAL SF'!G375+'LOCAL D'!G375</f>
        <v>71.66</v>
      </c>
    </row>
    <row r="376" spans="1:7" x14ac:dyDescent="0.2">
      <c r="A376" s="29"/>
      <c r="B376" s="23" t="s">
        <v>578</v>
      </c>
      <c r="C376" s="14" t="s">
        <v>240</v>
      </c>
      <c r="D376" s="35">
        <f>+'LOCAL SF'!D376+'LOCAL D'!D376</f>
        <v>0</v>
      </c>
      <c r="E376" s="35">
        <f>+'LOCAL SF'!E376+'LOCAL D'!E376</f>
        <v>0</v>
      </c>
      <c r="F376" s="35">
        <f>+'LOCAL SF'!F376+'LOCAL D'!F376</f>
        <v>0</v>
      </c>
      <c r="G376" s="35">
        <f>+'LOCAL SF'!G376+'LOCAL D'!G376</f>
        <v>0</v>
      </c>
    </row>
    <row r="377" spans="1:7" x14ac:dyDescent="0.2">
      <c r="A377" s="29"/>
      <c r="B377" s="23" t="s">
        <v>579</v>
      </c>
      <c r="C377" s="14" t="s">
        <v>241</v>
      </c>
      <c r="D377" s="35">
        <f>+'LOCAL SF'!D377+'LOCAL D'!D377</f>
        <v>140</v>
      </c>
      <c r="E377" s="35">
        <f>+'LOCAL SF'!E377+'LOCAL D'!E377</f>
        <v>0</v>
      </c>
      <c r="F377" s="35">
        <f>+'LOCAL SF'!F377+'LOCAL D'!F377</f>
        <v>122.39</v>
      </c>
      <c r="G377" s="35">
        <f>+'LOCAL SF'!G377+'LOCAL D'!G377</f>
        <v>71.66</v>
      </c>
    </row>
    <row r="378" spans="1:7" x14ac:dyDescent="0.2">
      <c r="A378" s="29"/>
      <c r="B378" s="23" t="s">
        <v>581</v>
      </c>
      <c r="C378" s="14" t="s">
        <v>242</v>
      </c>
      <c r="D378" s="35">
        <f>+'LOCAL SF'!D378+'LOCAL D'!D378</f>
        <v>0</v>
      </c>
      <c r="E378" s="35">
        <f>+'LOCAL SF'!E378+'LOCAL D'!E378</f>
        <v>0</v>
      </c>
      <c r="F378" s="35">
        <f>+'LOCAL SF'!F378+'LOCAL D'!F378</f>
        <v>0</v>
      </c>
      <c r="G378" s="35">
        <f>+'LOCAL SF'!G378+'LOCAL D'!G378</f>
        <v>0</v>
      </c>
    </row>
    <row r="379" spans="1:7" x14ac:dyDescent="0.2">
      <c r="A379" s="29"/>
      <c r="B379" s="23" t="s">
        <v>580</v>
      </c>
      <c r="C379" s="14" t="s">
        <v>582</v>
      </c>
      <c r="D379" s="35">
        <f>+'LOCAL SF'!D379+'LOCAL D'!D379</f>
        <v>0</v>
      </c>
      <c r="E379" s="35">
        <f>+'LOCAL SF'!E379+'LOCAL D'!E379</f>
        <v>0</v>
      </c>
      <c r="F379" s="35">
        <f>+'LOCAL SF'!F379+'LOCAL D'!F379</f>
        <v>0</v>
      </c>
      <c r="G379" s="35">
        <f>+'LOCAL SF'!G379+'LOCAL D'!G379</f>
        <v>0</v>
      </c>
    </row>
    <row r="380" spans="1:7" x14ac:dyDescent="0.2">
      <c r="A380" s="29"/>
      <c r="B380" s="23" t="s">
        <v>583</v>
      </c>
      <c r="C380" s="14" t="s">
        <v>243</v>
      </c>
      <c r="D380" s="35">
        <f>+'LOCAL SF'!D380+'LOCAL D'!D380</f>
        <v>0</v>
      </c>
      <c r="E380" s="35">
        <f>+'LOCAL SF'!E380+'LOCAL D'!E380</f>
        <v>0</v>
      </c>
      <c r="F380" s="35">
        <f>+'LOCAL SF'!F380+'LOCAL D'!F380</f>
        <v>0</v>
      </c>
      <c r="G380" s="35">
        <f>+'LOCAL SF'!G380+'LOCAL D'!G380</f>
        <v>0</v>
      </c>
    </row>
    <row r="381" spans="1:7" x14ac:dyDescent="0.2">
      <c r="A381" s="29"/>
      <c r="B381" s="23" t="s">
        <v>594</v>
      </c>
      <c r="C381" s="14" t="s">
        <v>244</v>
      </c>
      <c r="D381" s="35">
        <f>+'LOCAL SF'!D381+'LOCAL D'!D381</f>
        <v>0</v>
      </c>
      <c r="E381" s="35">
        <f>+'LOCAL SF'!E381+'LOCAL D'!E381</f>
        <v>0</v>
      </c>
      <c r="F381" s="35">
        <f>+'LOCAL SF'!F381+'LOCAL D'!F381</f>
        <v>0</v>
      </c>
      <c r="G381" s="35">
        <f>+'LOCAL SF'!G381+'LOCAL D'!G381</f>
        <v>0</v>
      </c>
    </row>
    <row r="382" spans="1:7" x14ac:dyDescent="0.2">
      <c r="A382" s="29"/>
      <c r="B382" s="23" t="s">
        <v>584</v>
      </c>
      <c r="C382" s="14" t="s">
        <v>245</v>
      </c>
      <c r="D382" s="35">
        <f>+'LOCAL SF'!D382+'LOCAL D'!D382</f>
        <v>0</v>
      </c>
      <c r="E382" s="35">
        <f>+'LOCAL SF'!E382+'LOCAL D'!E382</f>
        <v>0</v>
      </c>
      <c r="F382" s="35">
        <f>+'LOCAL SF'!F382+'LOCAL D'!F382</f>
        <v>0</v>
      </c>
      <c r="G382" s="35">
        <f>+'LOCAL SF'!G382+'LOCAL D'!G382</f>
        <v>0</v>
      </c>
    </row>
    <row r="383" spans="1:7" ht="31.5" x14ac:dyDescent="0.2">
      <c r="A383" s="29"/>
      <c r="B383" s="23" t="s">
        <v>589</v>
      </c>
      <c r="C383" s="14" t="s">
        <v>246</v>
      </c>
      <c r="D383" s="35">
        <f>+'LOCAL SF'!D383+'LOCAL D'!D383</f>
        <v>0</v>
      </c>
      <c r="E383" s="35">
        <f>+'LOCAL SF'!E383+'LOCAL D'!E383</f>
        <v>0</v>
      </c>
      <c r="F383" s="35">
        <f>+'LOCAL SF'!F383+'LOCAL D'!F383</f>
        <v>0</v>
      </c>
      <c r="G383" s="35">
        <f>+'LOCAL SF'!G383+'LOCAL D'!G383</f>
        <v>0</v>
      </c>
    </row>
    <row r="384" spans="1:7" x14ac:dyDescent="0.2">
      <c r="A384" s="29"/>
      <c r="B384" s="23" t="s">
        <v>585</v>
      </c>
      <c r="C384" s="14" t="s">
        <v>247</v>
      </c>
      <c r="D384" s="35">
        <f>+'LOCAL SF'!D384+'LOCAL D'!D384</f>
        <v>0</v>
      </c>
      <c r="E384" s="35">
        <f>+'LOCAL SF'!E384+'LOCAL D'!E384</f>
        <v>0</v>
      </c>
      <c r="F384" s="35">
        <f>+'LOCAL SF'!F384+'LOCAL D'!F384</f>
        <v>0</v>
      </c>
      <c r="G384" s="35">
        <f>+'LOCAL SF'!G384+'LOCAL D'!G384</f>
        <v>0</v>
      </c>
    </row>
    <row r="385" spans="1:7" ht="31.5" x14ac:dyDescent="0.2">
      <c r="A385" s="29"/>
      <c r="B385" s="142" t="s">
        <v>782</v>
      </c>
      <c r="C385" s="143" t="s">
        <v>781</v>
      </c>
      <c r="D385" s="35">
        <f>+'LOCAL SF'!D385+'LOCAL D'!D385</f>
        <v>0</v>
      </c>
      <c r="E385" s="35">
        <f>+'LOCAL SF'!E385+'LOCAL D'!E385</f>
        <v>0</v>
      </c>
      <c r="F385" s="35">
        <f>+'LOCAL SF'!F385+'LOCAL D'!F385</f>
        <v>0</v>
      </c>
      <c r="G385" s="35">
        <f>+'LOCAL SF'!G385+'LOCAL D'!G385</f>
        <v>0</v>
      </c>
    </row>
    <row r="386" spans="1:7" x14ac:dyDescent="0.2">
      <c r="A386" s="29"/>
      <c r="B386" s="23" t="s">
        <v>586</v>
      </c>
      <c r="C386" s="14" t="s">
        <v>248</v>
      </c>
      <c r="D386" s="35">
        <f>+'LOCAL SF'!D386+'LOCAL D'!D386</f>
        <v>0</v>
      </c>
      <c r="E386" s="35">
        <f>+'LOCAL SF'!E386+'LOCAL D'!E386</f>
        <v>0</v>
      </c>
      <c r="F386" s="35">
        <f>+'LOCAL SF'!F386+'LOCAL D'!F386</f>
        <v>0</v>
      </c>
      <c r="G386" s="35">
        <f>+'LOCAL SF'!G386+'LOCAL D'!G386</f>
        <v>0</v>
      </c>
    </row>
    <row r="387" spans="1:7" x14ac:dyDescent="0.2">
      <c r="A387" s="29"/>
      <c r="B387" s="23" t="s">
        <v>590</v>
      </c>
      <c r="C387" s="14" t="s">
        <v>249</v>
      </c>
      <c r="D387" s="35">
        <f>+'LOCAL SF'!D387+'LOCAL D'!D387</f>
        <v>2.86</v>
      </c>
      <c r="E387" s="35">
        <f>+'LOCAL SF'!E387+'LOCAL D'!E387</f>
        <v>0</v>
      </c>
      <c r="F387" s="35">
        <f>+'LOCAL SF'!F387+'LOCAL D'!F387</f>
        <v>2.86</v>
      </c>
      <c r="G387" s="35">
        <f>+'LOCAL SF'!G387+'LOCAL D'!G387</f>
        <v>0</v>
      </c>
    </row>
    <row r="388" spans="1:7" x14ac:dyDescent="0.2">
      <c r="A388" s="29"/>
      <c r="B388" s="23" t="s">
        <v>591</v>
      </c>
      <c r="C388" s="14" t="s">
        <v>250</v>
      </c>
      <c r="D388" s="35">
        <f>+'LOCAL SF'!D388+'LOCAL D'!D388</f>
        <v>0</v>
      </c>
      <c r="E388" s="35">
        <f>+'LOCAL SF'!E388+'LOCAL D'!E388</f>
        <v>0</v>
      </c>
      <c r="F388" s="35">
        <f>+'LOCAL SF'!F388+'LOCAL D'!F388</f>
        <v>0</v>
      </c>
      <c r="G388" s="35">
        <f>+'LOCAL SF'!G388+'LOCAL D'!G388</f>
        <v>0</v>
      </c>
    </row>
    <row r="389" spans="1:7" x14ac:dyDescent="0.2">
      <c r="A389" s="29"/>
      <c r="B389" s="23" t="s">
        <v>592</v>
      </c>
      <c r="C389" s="14" t="s">
        <v>500</v>
      </c>
      <c r="D389" s="35">
        <f>+'LOCAL SF'!D389+'LOCAL D'!D389</f>
        <v>0</v>
      </c>
      <c r="E389" s="35">
        <f>+'LOCAL SF'!E389+'LOCAL D'!E389</f>
        <v>0</v>
      </c>
      <c r="F389" s="35">
        <f>+'LOCAL SF'!F389+'LOCAL D'!F389</f>
        <v>0</v>
      </c>
      <c r="G389" s="35">
        <f>+'LOCAL SF'!G389+'LOCAL D'!G389</f>
        <v>0</v>
      </c>
    </row>
    <row r="390" spans="1:7" x14ac:dyDescent="0.2">
      <c r="A390" s="29"/>
      <c r="B390" s="23" t="s">
        <v>587</v>
      </c>
      <c r="C390" s="14" t="s">
        <v>251</v>
      </c>
      <c r="D390" s="35">
        <f>+'LOCAL SF'!D390+'LOCAL D'!D390</f>
        <v>0</v>
      </c>
      <c r="E390" s="35">
        <f>+'LOCAL SF'!E390+'LOCAL D'!E390</f>
        <v>0</v>
      </c>
      <c r="F390" s="35">
        <f>+'LOCAL SF'!F390+'LOCAL D'!F390</f>
        <v>0</v>
      </c>
      <c r="G390" s="35">
        <f>+'LOCAL SF'!G390+'LOCAL D'!G390</f>
        <v>0</v>
      </c>
    </row>
    <row r="391" spans="1:7" ht="31.5" x14ac:dyDescent="0.2">
      <c r="A391" s="29"/>
      <c r="B391" s="23" t="s">
        <v>588</v>
      </c>
      <c r="C391" s="14" t="s">
        <v>262</v>
      </c>
      <c r="D391" s="35">
        <f>+'LOCAL SF'!D391+'LOCAL D'!D391</f>
        <v>0</v>
      </c>
      <c r="E391" s="35">
        <f>+'LOCAL SF'!E391+'LOCAL D'!E391</f>
        <v>0</v>
      </c>
      <c r="F391" s="35">
        <f>+'LOCAL SF'!F391+'LOCAL D'!F391</f>
        <v>0</v>
      </c>
      <c r="G391" s="35">
        <f>+'LOCAL SF'!G391+'LOCAL D'!G391</f>
        <v>0</v>
      </c>
    </row>
    <row r="392" spans="1:7" x14ac:dyDescent="0.2">
      <c r="A392" s="29" t="s">
        <v>30</v>
      </c>
      <c r="B392" s="12" t="s">
        <v>298</v>
      </c>
      <c r="C392" s="17" t="s">
        <v>299</v>
      </c>
      <c r="D392" s="35">
        <f>+'LOCAL SF'!D392+'LOCAL D'!D392</f>
        <v>142.86000000000001</v>
      </c>
      <c r="E392" s="35">
        <f>+'LOCAL SF'!E392+'LOCAL D'!E392</f>
        <v>0</v>
      </c>
      <c r="F392" s="35">
        <f>+'LOCAL SF'!F392+'LOCAL D'!F392</f>
        <v>125.25</v>
      </c>
      <c r="G392" s="35">
        <f>+'LOCAL SF'!G392+'LOCAL D'!G392</f>
        <v>71.66</v>
      </c>
    </row>
    <row r="393" spans="1:7" x14ac:dyDescent="0.2">
      <c r="A393" s="29"/>
      <c r="B393" s="23" t="s">
        <v>578</v>
      </c>
      <c r="C393" s="14" t="s">
        <v>240</v>
      </c>
      <c r="D393" s="35">
        <f>+'LOCAL SF'!D393+'LOCAL D'!D393</f>
        <v>0</v>
      </c>
      <c r="E393" s="35">
        <f>+'LOCAL SF'!E393+'LOCAL D'!E393</f>
        <v>0</v>
      </c>
      <c r="F393" s="35">
        <f>+'LOCAL SF'!F393+'LOCAL D'!F393</f>
        <v>0</v>
      </c>
      <c r="G393" s="35">
        <f>+'LOCAL SF'!G393+'LOCAL D'!G393</f>
        <v>0</v>
      </c>
    </row>
    <row r="394" spans="1:7" x14ac:dyDescent="0.2">
      <c r="A394" s="29"/>
      <c r="B394" s="23" t="s">
        <v>579</v>
      </c>
      <c r="C394" s="14" t="s">
        <v>241</v>
      </c>
      <c r="D394" s="35">
        <f>+'LOCAL SF'!D394+'LOCAL D'!D394</f>
        <v>140</v>
      </c>
      <c r="E394" s="35">
        <f>+'LOCAL SF'!E394+'LOCAL D'!E394</f>
        <v>0</v>
      </c>
      <c r="F394" s="35">
        <f>+'LOCAL SF'!F394+'LOCAL D'!F394</f>
        <v>122.39</v>
      </c>
      <c r="G394" s="35">
        <f>+'LOCAL SF'!G394+'LOCAL D'!G394</f>
        <v>71.66</v>
      </c>
    </row>
    <row r="395" spans="1:7" x14ac:dyDescent="0.2">
      <c r="A395" s="29"/>
      <c r="B395" s="23" t="s">
        <v>581</v>
      </c>
      <c r="C395" s="14" t="s">
        <v>242</v>
      </c>
      <c r="D395" s="35">
        <f>+'LOCAL SF'!D395+'LOCAL D'!D395</f>
        <v>0</v>
      </c>
      <c r="E395" s="35">
        <f>+'LOCAL SF'!E395+'LOCAL D'!E395</f>
        <v>0</v>
      </c>
      <c r="F395" s="35">
        <f>+'LOCAL SF'!F395+'LOCAL D'!F395</f>
        <v>0</v>
      </c>
      <c r="G395" s="35">
        <f>+'LOCAL SF'!G395+'LOCAL D'!G395</f>
        <v>0</v>
      </c>
    </row>
    <row r="396" spans="1:7" x14ac:dyDescent="0.2">
      <c r="A396" s="29"/>
      <c r="B396" s="23" t="s">
        <v>580</v>
      </c>
      <c r="C396" s="14" t="s">
        <v>582</v>
      </c>
      <c r="D396" s="35">
        <f>+'LOCAL SF'!D396+'LOCAL D'!D396</f>
        <v>0</v>
      </c>
      <c r="E396" s="35">
        <f>+'LOCAL SF'!E396+'LOCAL D'!E396</f>
        <v>0</v>
      </c>
      <c r="F396" s="35">
        <f>+'LOCAL SF'!F396+'LOCAL D'!F396</f>
        <v>0</v>
      </c>
      <c r="G396" s="35">
        <f>+'LOCAL SF'!G396+'LOCAL D'!G396</f>
        <v>0</v>
      </c>
    </row>
    <row r="397" spans="1:7" x14ac:dyDescent="0.2">
      <c r="A397" s="29"/>
      <c r="B397" s="23" t="s">
        <v>583</v>
      </c>
      <c r="C397" s="14" t="s">
        <v>243</v>
      </c>
      <c r="D397" s="35">
        <f>+'LOCAL SF'!D397+'LOCAL D'!D397</f>
        <v>0</v>
      </c>
      <c r="E397" s="35">
        <f>+'LOCAL SF'!E397+'LOCAL D'!E397</f>
        <v>0</v>
      </c>
      <c r="F397" s="35">
        <f>+'LOCAL SF'!F397+'LOCAL D'!F397</f>
        <v>0</v>
      </c>
      <c r="G397" s="35">
        <f>+'LOCAL SF'!G397+'LOCAL D'!G397</f>
        <v>0</v>
      </c>
    </row>
    <row r="398" spans="1:7" x14ac:dyDescent="0.2">
      <c r="A398" s="29"/>
      <c r="B398" s="23" t="s">
        <v>594</v>
      </c>
      <c r="C398" s="14" t="s">
        <v>244</v>
      </c>
      <c r="D398" s="35">
        <f>+'LOCAL SF'!D398+'LOCAL D'!D398</f>
        <v>0</v>
      </c>
      <c r="E398" s="35">
        <f>+'LOCAL SF'!E398+'LOCAL D'!E398</f>
        <v>0</v>
      </c>
      <c r="F398" s="35">
        <f>+'LOCAL SF'!F398+'LOCAL D'!F398</f>
        <v>0</v>
      </c>
      <c r="G398" s="35">
        <f>+'LOCAL SF'!G398+'LOCAL D'!G398</f>
        <v>0</v>
      </c>
    </row>
    <row r="399" spans="1:7" x14ac:dyDescent="0.2">
      <c r="A399" s="29"/>
      <c r="B399" s="23" t="s">
        <v>584</v>
      </c>
      <c r="C399" s="14" t="s">
        <v>245</v>
      </c>
      <c r="D399" s="35">
        <f>+'LOCAL SF'!D399+'LOCAL D'!D399</f>
        <v>0</v>
      </c>
      <c r="E399" s="35">
        <f>+'LOCAL SF'!E399+'LOCAL D'!E399</f>
        <v>0</v>
      </c>
      <c r="F399" s="35">
        <f>+'LOCAL SF'!F399+'LOCAL D'!F399</f>
        <v>0</v>
      </c>
      <c r="G399" s="35">
        <f>+'LOCAL SF'!G399+'LOCAL D'!G399</f>
        <v>0</v>
      </c>
    </row>
    <row r="400" spans="1:7" ht="31.5" x14ac:dyDescent="0.2">
      <c r="A400" s="29"/>
      <c r="B400" s="23" t="s">
        <v>589</v>
      </c>
      <c r="C400" s="14" t="s">
        <v>246</v>
      </c>
      <c r="D400" s="35">
        <f>+'LOCAL SF'!D400+'LOCAL D'!D400</f>
        <v>0</v>
      </c>
      <c r="E400" s="35">
        <f>+'LOCAL SF'!E400+'LOCAL D'!E400</f>
        <v>0</v>
      </c>
      <c r="F400" s="35">
        <f>+'LOCAL SF'!F400+'LOCAL D'!F400</f>
        <v>0</v>
      </c>
      <c r="G400" s="35">
        <f>+'LOCAL SF'!G400+'LOCAL D'!G400</f>
        <v>0</v>
      </c>
    </row>
    <row r="401" spans="1:7" x14ac:dyDescent="0.2">
      <c r="A401" s="29"/>
      <c r="B401" s="23" t="s">
        <v>585</v>
      </c>
      <c r="C401" s="14" t="s">
        <v>247</v>
      </c>
      <c r="D401" s="35">
        <f>+'LOCAL SF'!D401+'LOCAL D'!D401</f>
        <v>0</v>
      </c>
      <c r="E401" s="35">
        <f>+'LOCAL SF'!E401+'LOCAL D'!E401</f>
        <v>0</v>
      </c>
      <c r="F401" s="35">
        <f>+'LOCAL SF'!F401+'LOCAL D'!F401</f>
        <v>0</v>
      </c>
      <c r="G401" s="35">
        <f>+'LOCAL SF'!G401+'LOCAL D'!G401</f>
        <v>0</v>
      </c>
    </row>
    <row r="402" spans="1:7" ht="31.5" x14ac:dyDescent="0.2">
      <c r="A402" s="29"/>
      <c r="B402" s="142" t="s">
        <v>782</v>
      </c>
      <c r="C402" s="143" t="s">
        <v>781</v>
      </c>
      <c r="D402" s="35">
        <f>+'LOCAL SF'!D402+'LOCAL D'!D402</f>
        <v>0</v>
      </c>
      <c r="E402" s="35">
        <f>+'LOCAL SF'!E402+'LOCAL D'!E402</f>
        <v>0</v>
      </c>
      <c r="F402" s="35">
        <f>+'LOCAL SF'!F402+'LOCAL D'!F402</f>
        <v>0</v>
      </c>
      <c r="G402" s="35">
        <f>+'LOCAL SF'!G402+'LOCAL D'!G402</f>
        <v>0</v>
      </c>
    </row>
    <row r="403" spans="1:7" x14ac:dyDescent="0.2">
      <c r="A403" s="29"/>
      <c r="B403" s="23" t="s">
        <v>586</v>
      </c>
      <c r="C403" s="14" t="s">
        <v>248</v>
      </c>
      <c r="D403" s="35">
        <f>+'LOCAL SF'!D403+'LOCAL D'!D403</f>
        <v>0</v>
      </c>
      <c r="E403" s="35">
        <f>+'LOCAL SF'!E403+'LOCAL D'!E403</f>
        <v>0</v>
      </c>
      <c r="F403" s="35">
        <f>+'LOCAL SF'!F403+'LOCAL D'!F403</f>
        <v>0</v>
      </c>
      <c r="G403" s="35">
        <f>+'LOCAL SF'!G403+'LOCAL D'!G403</f>
        <v>0</v>
      </c>
    </row>
    <row r="404" spans="1:7" x14ac:dyDescent="0.2">
      <c r="A404" s="29"/>
      <c r="B404" s="23" t="s">
        <v>590</v>
      </c>
      <c r="C404" s="14" t="s">
        <v>249</v>
      </c>
      <c r="D404" s="35">
        <f>+'LOCAL SF'!D404+'LOCAL D'!D404</f>
        <v>2.86</v>
      </c>
      <c r="E404" s="35">
        <f>+'LOCAL SF'!E404+'LOCAL D'!E404</f>
        <v>0</v>
      </c>
      <c r="F404" s="35">
        <f>+'LOCAL SF'!F404+'LOCAL D'!F404</f>
        <v>2.86</v>
      </c>
      <c r="G404" s="35">
        <f>+'LOCAL SF'!G404+'LOCAL D'!G404</f>
        <v>0</v>
      </c>
    </row>
    <row r="405" spans="1:7" x14ac:dyDescent="0.2">
      <c r="A405" s="29"/>
      <c r="B405" s="23" t="s">
        <v>591</v>
      </c>
      <c r="C405" s="14" t="s">
        <v>250</v>
      </c>
      <c r="D405" s="35">
        <f>+'LOCAL SF'!D405+'LOCAL D'!D405</f>
        <v>0</v>
      </c>
      <c r="E405" s="35">
        <f>+'LOCAL SF'!E405+'LOCAL D'!E405</f>
        <v>0</v>
      </c>
      <c r="F405" s="35">
        <f>+'LOCAL SF'!F405+'LOCAL D'!F405</f>
        <v>0</v>
      </c>
      <c r="G405" s="35">
        <f>+'LOCAL SF'!G405+'LOCAL D'!G405</f>
        <v>0</v>
      </c>
    </row>
    <row r="406" spans="1:7" x14ac:dyDescent="0.2">
      <c r="A406" s="29"/>
      <c r="B406" s="23" t="s">
        <v>592</v>
      </c>
      <c r="C406" s="14" t="s">
        <v>500</v>
      </c>
      <c r="D406" s="35">
        <f>+'LOCAL SF'!D406+'LOCAL D'!D406</f>
        <v>0</v>
      </c>
      <c r="E406" s="35">
        <f>+'LOCAL SF'!E406+'LOCAL D'!E406</f>
        <v>0</v>
      </c>
      <c r="F406" s="35">
        <f>+'LOCAL SF'!F406+'LOCAL D'!F406</f>
        <v>0</v>
      </c>
      <c r="G406" s="35">
        <f>+'LOCAL SF'!G406+'LOCAL D'!G406</f>
        <v>0</v>
      </c>
    </row>
    <row r="407" spans="1:7" x14ac:dyDescent="0.2">
      <c r="A407" s="29"/>
      <c r="B407" s="23" t="s">
        <v>587</v>
      </c>
      <c r="C407" s="14" t="s">
        <v>251</v>
      </c>
      <c r="D407" s="35">
        <f>+'LOCAL SF'!D407+'LOCAL D'!D407</f>
        <v>0</v>
      </c>
      <c r="E407" s="35">
        <f>+'LOCAL SF'!E407+'LOCAL D'!E407</f>
        <v>0</v>
      </c>
      <c r="F407" s="35">
        <f>+'LOCAL SF'!F407+'LOCAL D'!F407</f>
        <v>0</v>
      </c>
      <c r="G407" s="35">
        <f>+'LOCAL SF'!G407+'LOCAL D'!G407</f>
        <v>0</v>
      </c>
    </row>
    <row r="408" spans="1:7" ht="31.5" x14ac:dyDescent="0.2">
      <c r="A408" s="29"/>
      <c r="B408" s="23" t="s">
        <v>588</v>
      </c>
      <c r="C408" s="14" t="s">
        <v>262</v>
      </c>
      <c r="D408" s="35">
        <f>+'LOCAL SF'!D408+'LOCAL D'!D408</f>
        <v>0</v>
      </c>
      <c r="E408" s="35">
        <f>+'LOCAL SF'!E408+'LOCAL D'!E408</f>
        <v>0</v>
      </c>
      <c r="F408" s="35">
        <f>+'LOCAL SF'!F408+'LOCAL D'!F408</f>
        <v>0</v>
      </c>
      <c r="G408" s="35">
        <f>+'LOCAL SF'!G408+'LOCAL D'!G408</f>
        <v>0</v>
      </c>
    </row>
    <row r="409" spans="1:7" x14ac:dyDescent="0.2">
      <c r="A409" s="29" t="s">
        <v>31</v>
      </c>
      <c r="B409" s="12" t="s">
        <v>300</v>
      </c>
      <c r="C409" s="17" t="s">
        <v>301</v>
      </c>
      <c r="D409" s="35">
        <f>+'LOCAL SF'!D409+'LOCAL D'!D409</f>
        <v>643</v>
      </c>
      <c r="E409" s="35">
        <f>+'LOCAL SF'!E409+'LOCAL D'!E409</f>
        <v>0</v>
      </c>
      <c r="F409" s="35">
        <f>+'LOCAL SF'!F409+'LOCAL D'!F409</f>
        <v>643</v>
      </c>
      <c r="G409" s="35">
        <f>+'LOCAL SF'!G409+'LOCAL D'!G409</f>
        <v>270.39999999999998</v>
      </c>
    </row>
    <row r="410" spans="1:7" x14ac:dyDescent="0.2">
      <c r="A410" s="29"/>
      <c r="B410" s="23" t="s">
        <v>578</v>
      </c>
      <c r="C410" s="14" t="s">
        <v>240</v>
      </c>
      <c r="D410" s="35">
        <f>+'LOCAL SF'!D410+'LOCAL D'!D410</f>
        <v>0</v>
      </c>
      <c r="E410" s="35">
        <f>+'LOCAL SF'!E410+'LOCAL D'!E410</f>
        <v>0</v>
      </c>
      <c r="F410" s="35">
        <f>+'LOCAL SF'!F410+'LOCAL D'!F410</f>
        <v>0</v>
      </c>
      <c r="G410" s="35">
        <f>+'LOCAL SF'!G410+'LOCAL D'!G410</f>
        <v>0</v>
      </c>
    </row>
    <row r="411" spans="1:7" x14ac:dyDescent="0.2">
      <c r="A411" s="29"/>
      <c r="B411" s="23" t="s">
        <v>579</v>
      </c>
      <c r="C411" s="14" t="s">
        <v>241</v>
      </c>
      <c r="D411" s="35">
        <f>+'LOCAL SF'!D411+'LOCAL D'!D411</f>
        <v>343</v>
      </c>
      <c r="E411" s="35">
        <f>+'LOCAL SF'!E411+'LOCAL D'!E411</f>
        <v>0</v>
      </c>
      <c r="F411" s="35">
        <f>+'LOCAL SF'!F411+'LOCAL D'!F411</f>
        <v>343</v>
      </c>
      <c r="G411" s="35">
        <f>+'LOCAL SF'!G411+'LOCAL D'!G411</f>
        <v>139.91999999999999</v>
      </c>
    </row>
    <row r="412" spans="1:7" x14ac:dyDescent="0.2">
      <c r="A412" s="29"/>
      <c r="B412" s="23" t="s">
        <v>581</v>
      </c>
      <c r="C412" s="14" t="s">
        <v>242</v>
      </c>
      <c r="D412" s="35">
        <f>+'LOCAL SF'!D412+'LOCAL D'!D412</f>
        <v>0</v>
      </c>
      <c r="E412" s="35">
        <f>+'LOCAL SF'!E412+'LOCAL D'!E412</f>
        <v>0</v>
      </c>
      <c r="F412" s="35">
        <f>+'LOCAL SF'!F412+'LOCAL D'!F412</f>
        <v>0</v>
      </c>
      <c r="G412" s="35">
        <f>+'LOCAL SF'!G412+'LOCAL D'!G412</f>
        <v>0</v>
      </c>
    </row>
    <row r="413" spans="1:7" x14ac:dyDescent="0.2">
      <c r="A413" s="29"/>
      <c r="B413" s="23" t="s">
        <v>580</v>
      </c>
      <c r="C413" s="14" t="s">
        <v>582</v>
      </c>
      <c r="D413" s="35">
        <f>+'LOCAL SF'!D413+'LOCAL D'!D413</f>
        <v>0</v>
      </c>
      <c r="E413" s="35">
        <f>+'LOCAL SF'!E413+'LOCAL D'!E413</f>
        <v>0</v>
      </c>
      <c r="F413" s="35">
        <f>+'LOCAL SF'!F413+'LOCAL D'!F413</f>
        <v>0</v>
      </c>
      <c r="G413" s="35">
        <f>+'LOCAL SF'!G413+'LOCAL D'!G413</f>
        <v>0</v>
      </c>
    </row>
    <row r="414" spans="1:7" x14ac:dyDescent="0.2">
      <c r="A414" s="29"/>
      <c r="B414" s="23" t="s">
        <v>583</v>
      </c>
      <c r="C414" s="14" t="s">
        <v>243</v>
      </c>
      <c r="D414" s="35">
        <f>+'LOCAL SF'!D414+'LOCAL D'!D414</f>
        <v>0</v>
      </c>
      <c r="E414" s="35">
        <f>+'LOCAL SF'!E414+'LOCAL D'!E414</f>
        <v>0</v>
      </c>
      <c r="F414" s="35">
        <f>+'LOCAL SF'!F414+'LOCAL D'!F414</f>
        <v>0</v>
      </c>
      <c r="G414" s="35">
        <f>+'LOCAL SF'!G414+'LOCAL D'!G414</f>
        <v>0</v>
      </c>
    </row>
    <row r="415" spans="1:7" x14ac:dyDescent="0.2">
      <c r="A415" s="29"/>
      <c r="B415" s="23" t="s">
        <v>594</v>
      </c>
      <c r="C415" s="14" t="s">
        <v>244</v>
      </c>
      <c r="D415" s="35">
        <f>+'LOCAL SF'!D415+'LOCAL D'!D415</f>
        <v>0</v>
      </c>
      <c r="E415" s="35">
        <f>+'LOCAL SF'!E415+'LOCAL D'!E415</f>
        <v>0</v>
      </c>
      <c r="F415" s="35">
        <f>+'LOCAL SF'!F415+'LOCAL D'!F415</f>
        <v>0</v>
      </c>
      <c r="G415" s="35">
        <f>+'LOCAL SF'!G415+'LOCAL D'!G415</f>
        <v>0</v>
      </c>
    </row>
    <row r="416" spans="1:7" x14ac:dyDescent="0.2">
      <c r="A416" s="29"/>
      <c r="B416" s="23" t="s">
        <v>584</v>
      </c>
      <c r="C416" s="14" t="s">
        <v>245</v>
      </c>
      <c r="D416" s="35">
        <f>+'LOCAL SF'!D416+'LOCAL D'!D416</f>
        <v>0</v>
      </c>
      <c r="E416" s="35">
        <f>+'LOCAL SF'!E416+'LOCAL D'!E416</f>
        <v>0</v>
      </c>
      <c r="F416" s="35">
        <f>+'LOCAL SF'!F416+'LOCAL D'!F416</f>
        <v>0</v>
      </c>
      <c r="G416" s="35">
        <f>+'LOCAL SF'!G416+'LOCAL D'!G416</f>
        <v>0</v>
      </c>
    </row>
    <row r="417" spans="1:7" ht="31.5" x14ac:dyDescent="0.2">
      <c r="A417" s="29"/>
      <c r="B417" s="23" t="s">
        <v>589</v>
      </c>
      <c r="C417" s="14" t="s">
        <v>246</v>
      </c>
      <c r="D417" s="35">
        <f>+'LOCAL SF'!D417+'LOCAL D'!D417</f>
        <v>0</v>
      </c>
      <c r="E417" s="35">
        <f>+'LOCAL SF'!E417+'LOCAL D'!E417</f>
        <v>0</v>
      </c>
      <c r="F417" s="35">
        <f>+'LOCAL SF'!F417+'LOCAL D'!F417</f>
        <v>0</v>
      </c>
      <c r="G417" s="35">
        <f>+'LOCAL SF'!G417+'LOCAL D'!G417</f>
        <v>0</v>
      </c>
    </row>
    <row r="418" spans="1:7" x14ac:dyDescent="0.2">
      <c r="A418" s="29"/>
      <c r="B418" s="23" t="s">
        <v>585</v>
      </c>
      <c r="C418" s="14" t="s">
        <v>247</v>
      </c>
      <c r="D418" s="35">
        <f>+'LOCAL SF'!D418+'LOCAL D'!D418</f>
        <v>0</v>
      </c>
      <c r="E418" s="35">
        <f>+'LOCAL SF'!E418+'LOCAL D'!E418</f>
        <v>0</v>
      </c>
      <c r="F418" s="35">
        <f>+'LOCAL SF'!F418+'LOCAL D'!F418</f>
        <v>0</v>
      </c>
      <c r="G418" s="35">
        <f>+'LOCAL SF'!G418+'LOCAL D'!G418</f>
        <v>0</v>
      </c>
    </row>
    <row r="419" spans="1:7" ht="31.5" x14ac:dyDescent="0.2">
      <c r="A419" s="29"/>
      <c r="B419" s="142" t="s">
        <v>782</v>
      </c>
      <c r="C419" s="143" t="s">
        <v>781</v>
      </c>
      <c r="D419" s="35">
        <f>+'LOCAL SF'!D419+'LOCAL D'!D419</f>
        <v>0</v>
      </c>
      <c r="E419" s="35">
        <f>+'LOCAL SF'!E419+'LOCAL D'!E419</f>
        <v>0</v>
      </c>
      <c r="F419" s="35">
        <f>+'LOCAL SF'!F419+'LOCAL D'!F419</f>
        <v>0</v>
      </c>
      <c r="G419" s="35">
        <f>+'LOCAL SF'!G419+'LOCAL D'!G419</f>
        <v>0</v>
      </c>
    </row>
    <row r="420" spans="1:7" x14ac:dyDescent="0.2">
      <c r="A420" s="29"/>
      <c r="B420" s="23" t="s">
        <v>586</v>
      </c>
      <c r="C420" s="14" t="s">
        <v>248</v>
      </c>
      <c r="D420" s="35">
        <f>+'LOCAL SF'!D420+'LOCAL D'!D420</f>
        <v>300</v>
      </c>
      <c r="E420" s="35">
        <f>+'LOCAL SF'!E420+'LOCAL D'!E420</f>
        <v>0</v>
      </c>
      <c r="F420" s="35">
        <f>+'LOCAL SF'!F420+'LOCAL D'!F420</f>
        <v>300</v>
      </c>
      <c r="G420" s="35">
        <f>+'LOCAL SF'!G420+'LOCAL D'!G420</f>
        <v>130.47999999999999</v>
      </c>
    </row>
    <row r="421" spans="1:7" x14ac:dyDescent="0.2">
      <c r="A421" s="29"/>
      <c r="B421" s="23" t="s">
        <v>590</v>
      </c>
      <c r="C421" s="14" t="s">
        <v>249</v>
      </c>
      <c r="D421" s="35">
        <f>+'LOCAL SF'!D421+'LOCAL D'!D421</f>
        <v>0</v>
      </c>
      <c r="E421" s="35">
        <f>+'LOCAL SF'!E421+'LOCAL D'!E421</f>
        <v>0</v>
      </c>
      <c r="F421" s="35">
        <f>+'LOCAL SF'!F421+'LOCAL D'!F421</f>
        <v>0</v>
      </c>
      <c r="G421" s="35">
        <f>+'LOCAL SF'!G421+'LOCAL D'!G421</f>
        <v>0</v>
      </c>
    </row>
    <row r="422" spans="1:7" x14ac:dyDescent="0.2">
      <c r="A422" s="29"/>
      <c r="B422" s="23" t="s">
        <v>591</v>
      </c>
      <c r="C422" s="14" t="s">
        <v>250</v>
      </c>
      <c r="D422" s="35">
        <f>+'LOCAL SF'!D422+'LOCAL D'!D422</f>
        <v>0</v>
      </c>
      <c r="E422" s="35">
        <f>+'LOCAL SF'!E422+'LOCAL D'!E422</f>
        <v>0</v>
      </c>
      <c r="F422" s="35">
        <f>+'LOCAL SF'!F422+'LOCAL D'!F422</f>
        <v>0</v>
      </c>
      <c r="G422" s="35">
        <f>+'LOCAL SF'!G422+'LOCAL D'!G422</f>
        <v>0</v>
      </c>
    </row>
    <row r="423" spans="1:7" x14ac:dyDescent="0.2">
      <c r="A423" s="29"/>
      <c r="B423" s="23" t="s">
        <v>592</v>
      </c>
      <c r="C423" s="14" t="s">
        <v>500</v>
      </c>
      <c r="D423" s="35">
        <f>+'LOCAL SF'!D423+'LOCAL D'!D423</f>
        <v>0</v>
      </c>
      <c r="E423" s="35">
        <f>+'LOCAL SF'!E423+'LOCAL D'!E423</f>
        <v>0</v>
      </c>
      <c r="F423" s="35">
        <f>+'LOCAL SF'!F423+'LOCAL D'!F423</f>
        <v>0</v>
      </c>
      <c r="G423" s="35">
        <f>+'LOCAL SF'!G423+'LOCAL D'!G423</f>
        <v>0</v>
      </c>
    </row>
    <row r="424" spans="1:7" x14ac:dyDescent="0.2">
      <c r="A424" s="29"/>
      <c r="B424" s="23" t="s">
        <v>587</v>
      </c>
      <c r="C424" s="14" t="s">
        <v>251</v>
      </c>
      <c r="D424" s="35">
        <f>+'LOCAL SF'!D424+'LOCAL D'!D424</f>
        <v>0</v>
      </c>
      <c r="E424" s="35">
        <f>+'LOCAL SF'!E424+'LOCAL D'!E424</f>
        <v>0</v>
      </c>
      <c r="F424" s="35">
        <f>+'LOCAL SF'!F424+'LOCAL D'!F424</f>
        <v>0</v>
      </c>
      <c r="G424" s="35">
        <f>+'LOCAL SF'!G424+'LOCAL D'!G424</f>
        <v>0</v>
      </c>
    </row>
    <row r="425" spans="1:7" ht="31.5" x14ac:dyDescent="0.2">
      <c r="A425" s="29"/>
      <c r="B425" s="23" t="s">
        <v>588</v>
      </c>
      <c r="C425" s="14" t="s">
        <v>262</v>
      </c>
      <c r="D425" s="35">
        <f>+'LOCAL SF'!D425+'LOCAL D'!D425</f>
        <v>0</v>
      </c>
      <c r="E425" s="35">
        <f>+'LOCAL SF'!E425+'LOCAL D'!E425</f>
        <v>0</v>
      </c>
      <c r="F425" s="35">
        <f>+'LOCAL SF'!F425+'LOCAL D'!F425</f>
        <v>0</v>
      </c>
      <c r="G425" s="35">
        <f>+'LOCAL SF'!G425+'LOCAL D'!G425</f>
        <v>0</v>
      </c>
    </row>
    <row r="426" spans="1:7" ht="31.5" x14ac:dyDescent="0.2">
      <c r="A426" s="29" t="s">
        <v>22</v>
      </c>
      <c r="B426" s="12" t="s">
        <v>302</v>
      </c>
      <c r="C426" s="17" t="s">
        <v>303</v>
      </c>
      <c r="D426" s="35">
        <f>+'LOCAL SF'!D426+'LOCAL D'!D426</f>
        <v>343</v>
      </c>
      <c r="E426" s="35">
        <f>+'LOCAL SF'!E426+'LOCAL D'!E426</f>
        <v>0</v>
      </c>
      <c r="F426" s="35">
        <f>+'LOCAL SF'!F426+'LOCAL D'!F426</f>
        <v>343</v>
      </c>
      <c r="G426" s="35">
        <f>+'LOCAL SF'!G426+'LOCAL D'!G426</f>
        <v>139.91999999999999</v>
      </c>
    </row>
    <row r="427" spans="1:7" x14ac:dyDescent="0.2">
      <c r="A427" s="29"/>
      <c r="B427" s="23" t="s">
        <v>578</v>
      </c>
      <c r="C427" s="14" t="s">
        <v>240</v>
      </c>
      <c r="D427" s="35">
        <f>+'LOCAL SF'!D427+'LOCAL D'!D427</f>
        <v>0</v>
      </c>
      <c r="E427" s="35">
        <f>+'LOCAL SF'!E427+'LOCAL D'!E427</f>
        <v>0</v>
      </c>
      <c r="F427" s="35">
        <f>+'LOCAL SF'!F427+'LOCAL D'!F427</f>
        <v>0</v>
      </c>
      <c r="G427" s="35">
        <f>+'LOCAL SF'!G427+'LOCAL D'!G427</f>
        <v>0</v>
      </c>
    </row>
    <row r="428" spans="1:7" x14ac:dyDescent="0.2">
      <c r="A428" s="29"/>
      <c r="B428" s="23" t="s">
        <v>579</v>
      </c>
      <c r="C428" s="14" t="s">
        <v>241</v>
      </c>
      <c r="D428" s="35">
        <f>+'LOCAL SF'!D428+'LOCAL D'!D428</f>
        <v>343</v>
      </c>
      <c r="E428" s="35">
        <f>+'LOCAL SF'!E428+'LOCAL D'!E428</f>
        <v>0</v>
      </c>
      <c r="F428" s="35">
        <f>+'LOCAL SF'!F428+'LOCAL D'!F428</f>
        <v>343</v>
      </c>
      <c r="G428" s="35">
        <f>+'LOCAL SF'!G428+'LOCAL D'!G428</f>
        <v>139.91999999999999</v>
      </c>
    </row>
    <row r="429" spans="1:7" x14ac:dyDescent="0.2">
      <c r="A429" s="29"/>
      <c r="B429" s="23" t="s">
        <v>581</v>
      </c>
      <c r="C429" s="14" t="s">
        <v>242</v>
      </c>
      <c r="D429" s="35">
        <f>+'LOCAL SF'!D429+'LOCAL D'!D429</f>
        <v>0</v>
      </c>
      <c r="E429" s="35">
        <f>+'LOCAL SF'!E429+'LOCAL D'!E429</f>
        <v>0</v>
      </c>
      <c r="F429" s="35">
        <f>+'LOCAL SF'!F429+'LOCAL D'!F429</f>
        <v>0</v>
      </c>
      <c r="G429" s="35">
        <f>+'LOCAL SF'!G429+'LOCAL D'!G429</f>
        <v>0</v>
      </c>
    </row>
    <row r="430" spans="1:7" x14ac:dyDescent="0.2">
      <c r="A430" s="29"/>
      <c r="B430" s="23" t="s">
        <v>580</v>
      </c>
      <c r="C430" s="14" t="s">
        <v>582</v>
      </c>
      <c r="D430" s="35">
        <f>+'LOCAL SF'!D430+'LOCAL D'!D430</f>
        <v>0</v>
      </c>
      <c r="E430" s="35">
        <f>+'LOCAL SF'!E430+'LOCAL D'!E430</f>
        <v>0</v>
      </c>
      <c r="F430" s="35">
        <f>+'LOCAL SF'!F430+'LOCAL D'!F430</f>
        <v>0</v>
      </c>
      <c r="G430" s="35">
        <f>+'LOCAL SF'!G430+'LOCAL D'!G430</f>
        <v>0</v>
      </c>
    </row>
    <row r="431" spans="1:7" x14ac:dyDescent="0.2">
      <c r="A431" s="29"/>
      <c r="B431" s="23" t="s">
        <v>583</v>
      </c>
      <c r="C431" s="14" t="s">
        <v>243</v>
      </c>
      <c r="D431" s="35">
        <f>+'LOCAL SF'!D431+'LOCAL D'!D431</f>
        <v>0</v>
      </c>
      <c r="E431" s="35">
        <f>+'LOCAL SF'!E431+'LOCAL D'!E431</f>
        <v>0</v>
      </c>
      <c r="F431" s="35">
        <f>+'LOCAL SF'!F431+'LOCAL D'!F431</f>
        <v>0</v>
      </c>
      <c r="G431" s="35">
        <f>+'LOCAL SF'!G431+'LOCAL D'!G431</f>
        <v>0</v>
      </c>
    </row>
    <row r="432" spans="1:7" x14ac:dyDescent="0.2">
      <c r="A432" s="29"/>
      <c r="B432" s="23" t="s">
        <v>594</v>
      </c>
      <c r="C432" s="14" t="s">
        <v>244</v>
      </c>
      <c r="D432" s="35">
        <f>+'LOCAL SF'!D432+'LOCAL D'!D432</f>
        <v>0</v>
      </c>
      <c r="E432" s="35">
        <f>+'LOCAL SF'!E432+'LOCAL D'!E432</f>
        <v>0</v>
      </c>
      <c r="F432" s="35">
        <f>+'LOCAL SF'!F432+'LOCAL D'!F432</f>
        <v>0</v>
      </c>
      <c r="G432" s="35">
        <f>+'LOCAL SF'!G432+'LOCAL D'!G432</f>
        <v>0</v>
      </c>
    </row>
    <row r="433" spans="1:7" x14ac:dyDescent="0.2">
      <c r="A433" s="29"/>
      <c r="B433" s="23" t="s">
        <v>584</v>
      </c>
      <c r="C433" s="14" t="s">
        <v>245</v>
      </c>
      <c r="D433" s="35">
        <f>+'LOCAL SF'!D433+'LOCAL D'!D433</f>
        <v>0</v>
      </c>
      <c r="E433" s="35">
        <f>+'LOCAL SF'!E433+'LOCAL D'!E433</f>
        <v>0</v>
      </c>
      <c r="F433" s="35">
        <f>+'LOCAL SF'!F433+'LOCAL D'!F433</f>
        <v>0</v>
      </c>
      <c r="G433" s="35">
        <f>+'LOCAL SF'!G433+'LOCAL D'!G433</f>
        <v>0</v>
      </c>
    </row>
    <row r="434" spans="1:7" ht="31.5" x14ac:dyDescent="0.2">
      <c r="A434" s="29"/>
      <c r="B434" s="23" t="s">
        <v>589</v>
      </c>
      <c r="C434" s="14" t="s">
        <v>246</v>
      </c>
      <c r="D434" s="35">
        <f>+'LOCAL SF'!D434+'LOCAL D'!D434</f>
        <v>0</v>
      </c>
      <c r="E434" s="35">
        <f>+'LOCAL SF'!E434+'LOCAL D'!E434</f>
        <v>0</v>
      </c>
      <c r="F434" s="35">
        <f>+'LOCAL SF'!F434+'LOCAL D'!F434</f>
        <v>0</v>
      </c>
      <c r="G434" s="35">
        <f>+'LOCAL SF'!G434+'LOCAL D'!G434</f>
        <v>0</v>
      </c>
    </row>
    <row r="435" spans="1:7" x14ac:dyDescent="0.2">
      <c r="A435" s="29"/>
      <c r="B435" s="23" t="s">
        <v>585</v>
      </c>
      <c r="C435" s="14" t="s">
        <v>247</v>
      </c>
      <c r="D435" s="35">
        <f>+'LOCAL SF'!D435+'LOCAL D'!D435</f>
        <v>0</v>
      </c>
      <c r="E435" s="35">
        <f>+'LOCAL SF'!E435+'LOCAL D'!E435</f>
        <v>0</v>
      </c>
      <c r="F435" s="35">
        <f>+'LOCAL SF'!F435+'LOCAL D'!F435</f>
        <v>0</v>
      </c>
      <c r="G435" s="35">
        <f>+'LOCAL SF'!G435+'LOCAL D'!G435</f>
        <v>0</v>
      </c>
    </row>
    <row r="436" spans="1:7" ht="31.5" x14ac:dyDescent="0.2">
      <c r="A436" s="29"/>
      <c r="B436" s="142" t="s">
        <v>782</v>
      </c>
      <c r="C436" s="143" t="s">
        <v>781</v>
      </c>
      <c r="D436" s="35">
        <f>+'LOCAL SF'!D436+'LOCAL D'!D436</f>
        <v>0</v>
      </c>
      <c r="E436" s="35">
        <f>+'LOCAL SF'!E436+'LOCAL D'!E436</f>
        <v>0</v>
      </c>
      <c r="F436" s="35">
        <f>+'LOCAL SF'!F436+'LOCAL D'!F436</f>
        <v>0</v>
      </c>
      <c r="G436" s="35">
        <f>+'LOCAL SF'!G436+'LOCAL D'!G436</f>
        <v>0</v>
      </c>
    </row>
    <row r="437" spans="1:7" x14ac:dyDescent="0.2">
      <c r="A437" s="29"/>
      <c r="B437" s="23" t="s">
        <v>586</v>
      </c>
      <c r="C437" s="14" t="s">
        <v>248</v>
      </c>
      <c r="D437" s="35">
        <f>+'LOCAL SF'!D437+'LOCAL D'!D437</f>
        <v>0</v>
      </c>
      <c r="E437" s="35">
        <f>+'LOCAL SF'!E437+'LOCAL D'!E437</f>
        <v>0</v>
      </c>
      <c r="F437" s="35">
        <f>+'LOCAL SF'!F437+'LOCAL D'!F437</f>
        <v>0</v>
      </c>
      <c r="G437" s="35">
        <f>+'LOCAL SF'!G437+'LOCAL D'!G437</f>
        <v>0</v>
      </c>
    </row>
    <row r="438" spans="1:7" x14ac:dyDescent="0.2">
      <c r="A438" s="29"/>
      <c r="B438" s="23" t="s">
        <v>590</v>
      </c>
      <c r="C438" s="14" t="s">
        <v>249</v>
      </c>
      <c r="D438" s="35">
        <f>+'LOCAL SF'!D438+'LOCAL D'!D438</f>
        <v>0</v>
      </c>
      <c r="E438" s="35">
        <f>+'LOCAL SF'!E438+'LOCAL D'!E438</f>
        <v>0</v>
      </c>
      <c r="F438" s="35">
        <f>+'LOCAL SF'!F438+'LOCAL D'!F438</f>
        <v>0</v>
      </c>
      <c r="G438" s="35">
        <f>+'LOCAL SF'!G438+'LOCAL D'!G438</f>
        <v>0</v>
      </c>
    </row>
    <row r="439" spans="1:7" x14ac:dyDescent="0.2">
      <c r="A439" s="29"/>
      <c r="B439" s="23" t="s">
        <v>591</v>
      </c>
      <c r="C439" s="14" t="s">
        <v>250</v>
      </c>
      <c r="D439" s="35">
        <f>+'LOCAL SF'!D439+'LOCAL D'!D439</f>
        <v>0</v>
      </c>
      <c r="E439" s="35">
        <f>+'LOCAL SF'!E439+'LOCAL D'!E439</f>
        <v>0</v>
      </c>
      <c r="F439" s="35">
        <f>+'LOCAL SF'!F439+'LOCAL D'!F439</f>
        <v>0</v>
      </c>
      <c r="G439" s="35">
        <f>+'LOCAL SF'!G439+'LOCAL D'!G439</f>
        <v>0</v>
      </c>
    </row>
    <row r="440" spans="1:7" x14ac:dyDescent="0.2">
      <c r="A440" s="29"/>
      <c r="B440" s="23" t="s">
        <v>592</v>
      </c>
      <c r="C440" s="14" t="s">
        <v>500</v>
      </c>
      <c r="D440" s="35">
        <f>+'LOCAL SF'!D440+'LOCAL D'!D440</f>
        <v>0</v>
      </c>
      <c r="E440" s="35">
        <f>+'LOCAL SF'!E440+'LOCAL D'!E440</f>
        <v>0</v>
      </c>
      <c r="F440" s="35">
        <f>+'LOCAL SF'!F440+'LOCAL D'!F440</f>
        <v>0</v>
      </c>
      <c r="G440" s="35">
        <f>+'LOCAL SF'!G440+'LOCAL D'!G440</f>
        <v>0</v>
      </c>
    </row>
    <row r="441" spans="1:7" x14ac:dyDescent="0.2">
      <c r="A441" s="29"/>
      <c r="B441" s="23" t="s">
        <v>587</v>
      </c>
      <c r="C441" s="14" t="s">
        <v>251</v>
      </c>
      <c r="D441" s="35">
        <f>+'LOCAL SF'!D441+'LOCAL D'!D441</f>
        <v>0</v>
      </c>
      <c r="E441" s="35">
        <f>+'LOCAL SF'!E441+'LOCAL D'!E441</f>
        <v>0</v>
      </c>
      <c r="F441" s="35">
        <f>+'LOCAL SF'!F441+'LOCAL D'!F441</f>
        <v>0</v>
      </c>
      <c r="G441" s="35">
        <f>+'LOCAL SF'!G441+'LOCAL D'!G441</f>
        <v>0</v>
      </c>
    </row>
    <row r="442" spans="1:7" ht="31.5" x14ac:dyDescent="0.2">
      <c r="A442" s="29"/>
      <c r="B442" s="23" t="s">
        <v>588</v>
      </c>
      <c r="C442" s="14" t="s">
        <v>262</v>
      </c>
      <c r="D442" s="35">
        <f>+'LOCAL SF'!D442+'LOCAL D'!D442</f>
        <v>0</v>
      </c>
      <c r="E442" s="35">
        <f>+'LOCAL SF'!E442+'LOCAL D'!E442</f>
        <v>0</v>
      </c>
      <c r="F442" s="35">
        <f>+'LOCAL SF'!F442+'LOCAL D'!F442</f>
        <v>0</v>
      </c>
      <c r="G442" s="35">
        <f>+'LOCAL SF'!G442+'LOCAL D'!G442</f>
        <v>0</v>
      </c>
    </row>
    <row r="443" spans="1:7" ht="31.5" x14ac:dyDescent="0.2">
      <c r="A443" s="29" t="s">
        <v>23</v>
      </c>
      <c r="B443" s="12" t="s">
        <v>130</v>
      </c>
      <c r="C443" s="17" t="s">
        <v>129</v>
      </c>
      <c r="D443" s="35">
        <f>+'LOCAL SF'!D443+'LOCAL D'!D443</f>
        <v>300</v>
      </c>
      <c r="E443" s="35">
        <f>+'LOCAL SF'!E443+'LOCAL D'!E443</f>
        <v>0</v>
      </c>
      <c r="F443" s="35">
        <f>+'LOCAL SF'!F443+'LOCAL D'!F443</f>
        <v>300</v>
      </c>
      <c r="G443" s="35">
        <f>+'LOCAL SF'!G443+'LOCAL D'!G443</f>
        <v>130.47999999999999</v>
      </c>
    </row>
    <row r="444" spans="1:7" x14ac:dyDescent="0.2">
      <c r="A444" s="29"/>
      <c r="B444" s="23" t="s">
        <v>578</v>
      </c>
      <c r="C444" s="14" t="s">
        <v>240</v>
      </c>
      <c r="D444" s="35">
        <f>+'LOCAL SF'!D444+'LOCAL D'!D444</f>
        <v>0</v>
      </c>
      <c r="E444" s="35">
        <f>+'LOCAL SF'!E444+'LOCAL D'!E444</f>
        <v>0</v>
      </c>
      <c r="F444" s="35">
        <f>+'LOCAL SF'!F444+'LOCAL D'!F444</f>
        <v>0</v>
      </c>
      <c r="G444" s="35">
        <f>+'LOCAL SF'!G444+'LOCAL D'!G444</f>
        <v>0</v>
      </c>
    </row>
    <row r="445" spans="1:7" x14ac:dyDescent="0.2">
      <c r="A445" s="29"/>
      <c r="B445" s="23" t="s">
        <v>579</v>
      </c>
      <c r="C445" s="14" t="s">
        <v>241</v>
      </c>
      <c r="D445" s="35">
        <f>+'LOCAL SF'!D445+'LOCAL D'!D445</f>
        <v>0</v>
      </c>
      <c r="E445" s="35">
        <f>+'LOCAL SF'!E445+'LOCAL D'!E445</f>
        <v>0</v>
      </c>
      <c r="F445" s="35">
        <f>+'LOCAL SF'!F445+'LOCAL D'!F445</f>
        <v>0</v>
      </c>
      <c r="G445" s="35">
        <f>+'LOCAL SF'!G445+'LOCAL D'!G445</f>
        <v>0</v>
      </c>
    </row>
    <row r="446" spans="1:7" x14ac:dyDescent="0.2">
      <c r="A446" s="29"/>
      <c r="B446" s="23" t="s">
        <v>581</v>
      </c>
      <c r="C446" s="14" t="s">
        <v>242</v>
      </c>
      <c r="D446" s="35">
        <f>+'LOCAL SF'!D446+'LOCAL D'!D446</f>
        <v>0</v>
      </c>
      <c r="E446" s="35">
        <f>+'LOCAL SF'!E446+'LOCAL D'!E446</f>
        <v>0</v>
      </c>
      <c r="F446" s="35">
        <f>+'LOCAL SF'!F446+'LOCAL D'!F446</f>
        <v>0</v>
      </c>
      <c r="G446" s="35">
        <f>+'LOCAL SF'!G446+'LOCAL D'!G446</f>
        <v>0</v>
      </c>
    </row>
    <row r="447" spans="1:7" x14ac:dyDescent="0.2">
      <c r="A447" s="29"/>
      <c r="B447" s="23" t="s">
        <v>580</v>
      </c>
      <c r="C447" s="14" t="s">
        <v>582</v>
      </c>
      <c r="D447" s="35">
        <f>+'LOCAL SF'!D447+'LOCAL D'!D447</f>
        <v>0</v>
      </c>
      <c r="E447" s="35">
        <f>+'LOCAL SF'!E447+'LOCAL D'!E447</f>
        <v>0</v>
      </c>
      <c r="F447" s="35">
        <f>+'LOCAL SF'!F447+'LOCAL D'!F447</f>
        <v>0</v>
      </c>
      <c r="G447" s="35">
        <f>+'LOCAL SF'!G447+'LOCAL D'!G447</f>
        <v>0</v>
      </c>
    </row>
    <row r="448" spans="1:7" x14ac:dyDescent="0.2">
      <c r="A448" s="29"/>
      <c r="B448" s="23" t="s">
        <v>583</v>
      </c>
      <c r="C448" s="14" t="s">
        <v>243</v>
      </c>
      <c r="D448" s="35">
        <f>+'LOCAL SF'!D448+'LOCAL D'!D448</f>
        <v>0</v>
      </c>
      <c r="E448" s="35">
        <f>+'LOCAL SF'!E448+'LOCAL D'!E448</f>
        <v>0</v>
      </c>
      <c r="F448" s="35">
        <f>+'LOCAL SF'!F448+'LOCAL D'!F448</f>
        <v>0</v>
      </c>
      <c r="G448" s="35">
        <f>+'LOCAL SF'!G448+'LOCAL D'!G448</f>
        <v>0</v>
      </c>
    </row>
    <row r="449" spans="1:7" x14ac:dyDescent="0.2">
      <c r="A449" s="29"/>
      <c r="B449" s="23" t="s">
        <v>594</v>
      </c>
      <c r="C449" s="14" t="s">
        <v>244</v>
      </c>
      <c r="D449" s="35">
        <f>+'LOCAL SF'!D449+'LOCAL D'!D449</f>
        <v>0</v>
      </c>
      <c r="E449" s="35">
        <f>+'LOCAL SF'!E449+'LOCAL D'!E449</f>
        <v>0</v>
      </c>
      <c r="F449" s="35">
        <f>+'LOCAL SF'!F449+'LOCAL D'!F449</f>
        <v>0</v>
      </c>
      <c r="G449" s="35">
        <f>+'LOCAL SF'!G449+'LOCAL D'!G449</f>
        <v>0</v>
      </c>
    </row>
    <row r="450" spans="1:7" x14ac:dyDescent="0.2">
      <c r="A450" s="29"/>
      <c r="B450" s="23" t="s">
        <v>584</v>
      </c>
      <c r="C450" s="14" t="s">
        <v>245</v>
      </c>
      <c r="D450" s="35">
        <f>+'LOCAL SF'!D450+'LOCAL D'!D450</f>
        <v>0</v>
      </c>
      <c r="E450" s="35">
        <f>+'LOCAL SF'!E450+'LOCAL D'!E450</f>
        <v>0</v>
      </c>
      <c r="F450" s="35">
        <f>+'LOCAL SF'!F450+'LOCAL D'!F450</f>
        <v>0</v>
      </c>
      <c r="G450" s="35">
        <f>+'LOCAL SF'!G450+'LOCAL D'!G450</f>
        <v>0</v>
      </c>
    </row>
    <row r="451" spans="1:7" ht="31.5" x14ac:dyDescent="0.2">
      <c r="A451" s="29"/>
      <c r="B451" s="23" t="s">
        <v>589</v>
      </c>
      <c r="C451" s="14" t="s">
        <v>246</v>
      </c>
      <c r="D451" s="35">
        <f>+'LOCAL SF'!D451+'LOCAL D'!D451</f>
        <v>0</v>
      </c>
      <c r="E451" s="35">
        <f>+'LOCAL SF'!E451+'LOCAL D'!E451</f>
        <v>0</v>
      </c>
      <c r="F451" s="35">
        <f>+'LOCAL SF'!F451+'LOCAL D'!F451</f>
        <v>0</v>
      </c>
      <c r="G451" s="35">
        <f>+'LOCAL SF'!G451+'LOCAL D'!G451</f>
        <v>0</v>
      </c>
    </row>
    <row r="452" spans="1:7" x14ac:dyDescent="0.2">
      <c r="A452" s="29"/>
      <c r="B452" s="23" t="s">
        <v>585</v>
      </c>
      <c r="C452" s="14" t="s">
        <v>247</v>
      </c>
      <c r="D452" s="35">
        <f>+'LOCAL SF'!D452+'LOCAL D'!D452</f>
        <v>0</v>
      </c>
      <c r="E452" s="35">
        <f>+'LOCAL SF'!E452+'LOCAL D'!E452</f>
        <v>0</v>
      </c>
      <c r="F452" s="35">
        <f>+'LOCAL SF'!F452+'LOCAL D'!F452</f>
        <v>0</v>
      </c>
      <c r="G452" s="35">
        <f>+'LOCAL SF'!G452+'LOCAL D'!G452</f>
        <v>0</v>
      </c>
    </row>
    <row r="453" spans="1:7" ht="31.5" x14ac:dyDescent="0.2">
      <c r="A453" s="29"/>
      <c r="B453" s="142" t="s">
        <v>782</v>
      </c>
      <c r="C453" s="143" t="s">
        <v>781</v>
      </c>
      <c r="D453" s="35">
        <f>+'LOCAL SF'!D453+'LOCAL D'!D453</f>
        <v>0</v>
      </c>
      <c r="E453" s="35">
        <f>+'LOCAL SF'!E453+'LOCAL D'!E453</f>
        <v>0</v>
      </c>
      <c r="F453" s="35">
        <f>+'LOCAL SF'!F453+'LOCAL D'!F453</f>
        <v>0</v>
      </c>
      <c r="G453" s="35">
        <f>+'LOCAL SF'!G453+'LOCAL D'!G453</f>
        <v>0</v>
      </c>
    </row>
    <row r="454" spans="1:7" x14ac:dyDescent="0.2">
      <c r="A454" s="29"/>
      <c r="B454" s="23" t="s">
        <v>586</v>
      </c>
      <c r="C454" s="14" t="s">
        <v>248</v>
      </c>
      <c r="D454" s="35">
        <f>+'LOCAL SF'!D454+'LOCAL D'!D454</f>
        <v>300</v>
      </c>
      <c r="E454" s="35">
        <f>+'LOCAL SF'!E454+'LOCAL D'!E454</f>
        <v>0</v>
      </c>
      <c r="F454" s="35">
        <f>+'LOCAL SF'!F454+'LOCAL D'!F454</f>
        <v>300</v>
      </c>
      <c r="G454" s="35">
        <f>+'LOCAL SF'!G454+'LOCAL D'!G454</f>
        <v>130.47999999999999</v>
      </c>
    </row>
    <row r="455" spans="1:7" x14ac:dyDescent="0.2">
      <c r="A455" s="29"/>
      <c r="B455" s="23" t="s">
        <v>590</v>
      </c>
      <c r="C455" s="14" t="s">
        <v>249</v>
      </c>
      <c r="D455" s="35">
        <f>+'LOCAL SF'!D455+'LOCAL D'!D455</f>
        <v>0</v>
      </c>
      <c r="E455" s="35">
        <f>+'LOCAL SF'!E455+'LOCAL D'!E455</f>
        <v>0</v>
      </c>
      <c r="F455" s="35">
        <f>+'LOCAL SF'!F455+'LOCAL D'!F455</f>
        <v>0</v>
      </c>
      <c r="G455" s="35">
        <f>+'LOCAL SF'!G455+'LOCAL D'!G455</f>
        <v>0</v>
      </c>
    </row>
    <row r="456" spans="1:7" x14ac:dyDescent="0.2">
      <c r="A456" s="29"/>
      <c r="B456" s="23" t="s">
        <v>591</v>
      </c>
      <c r="C456" s="14" t="s">
        <v>250</v>
      </c>
      <c r="D456" s="35">
        <f>+'LOCAL SF'!D456+'LOCAL D'!D456</f>
        <v>0</v>
      </c>
      <c r="E456" s="35">
        <f>+'LOCAL SF'!E456+'LOCAL D'!E456</f>
        <v>0</v>
      </c>
      <c r="F456" s="35">
        <f>+'LOCAL SF'!F456+'LOCAL D'!F456</f>
        <v>0</v>
      </c>
      <c r="G456" s="35">
        <f>+'LOCAL SF'!G456+'LOCAL D'!G456</f>
        <v>0</v>
      </c>
    </row>
    <row r="457" spans="1:7" x14ac:dyDescent="0.2">
      <c r="A457" s="29"/>
      <c r="B457" s="23" t="s">
        <v>592</v>
      </c>
      <c r="C457" s="14" t="s">
        <v>500</v>
      </c>
      <c r="D457" s="35">
        <f>+'LOCAL SF'!D457+'LOCAL D'!D457</f>
        <v>0</v>
      </c>
      <c r="E457" s="35">
        <f>+'LOCAL SF'!E457+'LOCAL D'!E457</f>
        <v>0</v>
      </c>
      <c r="F457" s="35">
        <f>+'LOCAL SF'!F457+'LOCAL D'!F457</f>
        <v>0</v>
      </c>
      <c r="G457" s="35">
        <f>+'LOCAL SF'!G457+'LOCAL D'!G457</f>
        <v>0</v>
      </c>
    </row>
    <row r="458" spans="1:7" x14ac:dyDescent="0.2">
      <c r="A458" s="29"/>
      <c r="B458" s="23" t="s">
        <v>587</v>
      </c>
      <c r="C458" s="14" t="s">
        <v>251</v>
      </c>
      <c r="D458" s="35">
        <f>+'LOCAL SF'!D458+'LOCAL D'!D458</f>
        <v>0</v>
      </c>
      <c r="E458" s="35">
        <f>+'LOCAL SF'!E458+'LOCAL D'!E458</f>
        <v>0</v>
      </c>
      <c r="F458" s="35">
        <f>+'LOCAL SF'!F458+'LOCAL D'!F458</f>
        <v>0</v>
      </c>
      <c r="G458" s="35">
        <f>+'LOCAL SF'!G458+'LOCAL D'!G458</f>
        <v>0</v>
      </c>
    </row>
    <row r="459" spans="1:7" ht="31.5" x14ac:dyDescent="0.2">
      <c r="A459" s="29"/>
      <c r="B459" s="23" t="s">
        <v>588</v>
      </c>
      <c r="C459" s="14" t="s">
        <v>262</v>
      </c>
      <c r="D459" s="35">
        <f>+'LOCAL SF'!D459+'LOCAL D'!D459</f>
        <v>0</v>
      </c>
      <c r="E459" s="35">
        <f>+'LOCAL SF'!E459+'LOCAL D'!E459</f>
        <v>0</v>
      </c>
      <c r="F459" s="35">
        <f>+'LOCAL SF'!F459+'LOCAL D'!F459</f>
        <v>0</v>
      </c>
      <c r="G459" s="35">
        <f>+'LOCAL SF'!G459+'LOCAL D'!G459</f>
        <v>0</v>
      </c>
    </row>
    <row r="460" spans="1:7" x14ac:dyDescent="0.2">
      <c r="A460" s="29" t="s">
        <v>305</v>
      </c>
      <c r="B460" s="25" t="s">
        <v>306</v>
      </c>
      <c r="C460" s="18" t="s">
        <v>307</v>
      </c>
      <c r="D460" s="35">
        <f>+'LOCAL SF'!D460+'LOCAL D'!D460</f>
        <v>119557.9</v>
      </c>
      <c r="E460" s="35">
        <f>+'LOCAL SF'!E460+'LOCAL D'!E460</f>
        <v>0</v>
      </c>
      <c r="F460" s="35">
        <f>+'LOCAL SF'!F460+'LOCAL D'!F460</f>
        <v>106557.18</v>
      </c>
      <c r="G460" s="35">
        <f>+'LOCAL SF'!G460+'LOCAL D'!G460</f>
        <v>81788.100000000006</v>
      </c>
    </row>
    <row r="461" spans="1:7" x14ac:dyDescent="0.2">
      <c r="A461" s="29" t="s">
        <v>29</v>
      </c>
      <c r="B461" s="12" t="s">
        <v>309</v>
      </c>
      <c r="C461" s="17" t="s">
        <v>310</v>
      </c>
      <c r="D461" s="35">
        <f>+'LOCAL SF'!D461+'LOCAL D'!D461</f>
        <v>10305.6</v>
      </c>
      <c r="E461" s="35">
        <f>+'LOCAL SF'!E461+'LOCAL D'!E461</f>
        <v>0</v>
      </c>
      <c r="F461" s="35">
        <f>+'LOCAL SF'!F461+'LOCAL D'!F461</f>
        <v>8420.75</v>
      </c>
      <c r="G461" s="35">
        <f>+'LOCAL SF'!G461+'LOCAL D'!G461</f>
        <v>3479.55</v>
      </c>
    </row>
    <row r="462" spans="1:7" x14ac:dyDescent="0.2">
      <c r="A462" s="29"/>
      <c r="B462" s="23" t="s">
        <v>578</v>
      </c>
      <c r="C462" s="14" t="s">
        <v>240</v>
      </c>
      <c r="D462" s="35">
        <f>+'LOCAL SF'!D462+'LOCAL D'!D462</f>
        <v>0</v>
      </c>
      <c r="E462" s="35">
        <f>+'LOCAL SF'!E462+'LOCAL D'!E462</f>
        <v>0</v>
      </c>
      <c r="F462" s="35">
        <f>+'LOCAL SF'!F462+'LOCAL D'!F462</f>
        <v>0</v>
      </c>
      <c r="G462" s="35">
        <f>+'LOCAL SF'!G462+'LOCAL D'!G462</f>
        <v>0</v>
      </c>
    </row>
    <row r="463" spans="1:7" x14ac:dyDescent="0.2">
      <c r="A463" s="29"/>
      <c r="B463" s="23" t="s">
        <v>579</v>
      </c>
      <c r="C463" s="14" t="s">
        <v>241</v>
      </c>
      <c r="D463" s="35">
        <f>+'LOCAL SF'!D463+'LOCAL D'!D463</f>
        <v>1569.6</v>
      </c>
      <c r="E463" s="35">
        <f>+'LOCAL SF'!E463+'LOCAL D'!E463</f>
        <v>0</v>
      </c>
      <c r="F463" s="35">
        <f>+'LOCAL SF'!F463+'LOCAL D'!F463</f>
        <v>1183.75</v>
      </c>
      <c r="G463" s="35">
        <f>+'LOCAL SF'!G463+'LOCAL D'!G463</f>
        <v>322.17</v>
      </c>
    </row>
    <row r="464" spans="1:7" x14ac:dyDescent="0.2">
      <c r="A464" s="29"/>
      <c r="B464" s="23" t="s">
        <v>581</v>
      </c>
      <c r="C464" s="14" t="s">
        <v>242</v>
      </c>
      <c r="D464" s="35">
        <f>+'LOCAL SF'!D464+'LOCAL D'!D464</f>
        <v>0</v>
      </c>
      <c r="E464" s="35">
        <f>+'LOCAL SF'!E464+'LOCAL D'!E464</f>
        <v>0</v>
      </c>
      <c r="F464" s="35">
        <f>+'LOCAL SF'!F464+'LOCAL D'!F464</f>
        <v>0</v>
      </c>
      <c r="G464" s="35">
        <f>+'LOCAL SF'!G464+'LOCAL D'!G464</f>
        <v>0</v>
      </c>
    </row>
    <row r="465" spans="1:7" x14ac:dyDescent="0.2">
      <c r="A465" s="29"/>
      <c r="B465" s="23" t="s">
        <v>580</v>
      </c>
      <c r="C465" s="14" t="s">
        <v>582</v>
      </c>
      <c r="D465" s="35">
        <f>+'LOCAL SF'!D465+'LOCAL D'!D465</f>
        <v>0</v>
      </c>
      <c r="E465" s="35">
        <f>+'LOCAL SF'!E465+'LOCAL D'!E465</f>
        <v>0</v>
      </c>
      <c r="F465" s="35">
        <f>+'LOCAL SF'!F465+'LOCAL D'!F465</f>
        <v>0</v>
      </c>
      <c r="G465" s="35">
        <f>+'LOCAL SF'!G465+'LOCAL D'!G465</f>
        <v>0</v>
      </c>
    </row>
    <row r="466" spans="1:7" x14ac:dyDescent="0.2">
      <c r="A466" s="29"/>
      <c r="B466" s="23" t="s">
        <v>583</v>
      </c>
      <c r="C466" s="14" t="s">
        <v>243</v>
      </c>
      <c r="D466" s="35">
        <f>+'LOCAL SF'!D466+'LOCAL D'!D466</f>
        <v>0</v>
      </c>
      <c r="E466" s="35">
        <f>+'LOCAL SF'!E466+'LOCAL D'!E466</f>
        <v>0</v>
      </c>
      <c r="F466" s="35">
        <f>+'LOCAL SF'!F466+'LOCAL D'!F466</f>
        <v>0</v>
      </c>
      <c r="G466" s="35">
        <f>+'LOCAL SF'!G466+'LOCAL D'!G466</f>
        <v>0</v>
      </c>
    </row>
    <row r="467" spans="1:7" x14ac:dyDescent="0.2">
      <c r="A467" s="29"/>
      <c r="B467" s="23" t="s">
        <v>594</v>
      </c>
      <c r="C467" s="14" t="s">
        <v>244</v>
      </c>
      <c r="D467" s="35">
        <f>+'LOCAL SF'!D467+'LOCAL D'!D467</f>
        <v>261.64999999999998</v>
      </c>
      <c r="E467" s="35">
        <f>+'LOCAL SF'!E467+'LOCAL D'!E467</f>
        <v>0</v>
      </c>
      <c r="F467" s="35">
        <f>+'LOCAL SF'!F467+'LOCAL D'!F467</f>
        <v>261.64999999999998</v>
      </c>
      <c r="G467" s="35">
        <f>+'LOCAL SF'!G467+'LOCAL D'!G467</f>
        <v>40</v>
      </c>
    </row>
    <row r="468" spans="1:7" x14ac:dyDescent="0.2">
      <c r="A468" s="29"/>
      <c r="B468" s="23" t="s">
        <v>584</v>
      </c>
      <c r="C468" s="14" t="s">
        <v>245</v>
      </c>
      <c r="D468" s="35">
        <f>+'LOCAL SF'!D468+'LOCAL D'!D468</f>
        <v>0</v>
      </c>
      <c r="E468" s="35">
        <f>+'LOCAL SF'!E468+'LOCAL D'!E468</f>
        <v>0</v>
      </c>
      <c r="F468" s="35">
        <f>+'LOCAL SF'!F468+'LOCAL D'!F468</f>
        <v>0</v>
      </c>
      <c r="G468" s="35">
        <f>+'LOCAL SF'!G468+'LOCAL D'!G468</f>
        <v>0</v>
      </c>
    </row>
    <row r="469" spans="1:7" ht="31.5" x14ac:dyDescent="0.2">
      <c r="A469" s="29"/>
      <c r="B469" s="23" t="s">
        <v>589</v>
      </c>
      <c r="C469" s="14" t="s">
        <v>246</v>
      </c>
      <c r="D469" s="35">
        <f>+'LOCAL SF'!D469+'LOCAL D'!D469</f>
        <v>0</v>
      </c>
      <c r="E469" s="35">
        <f>+'LOCAL SF'!E469+'LOCAL D'!E469</f>
        <v>0</v>
      </c>
      <c r="F469" s="35">
        <f>+'LOCAL SF'!F469+'LOCAL D'!F469</f>
        <v>0</v>
      </c>
      <c r="G469" s="35">
        <f>+'LOCAL SF'!G469+'LOCAL D'!G469</f>
        <v>0</v>
      </c>
    </row>
    <row r="470" spans="1:7" x14ac:dyDescent="0.2">
      <c r="A470" s="29"/>
      <c r="B470" s="23" t="s">
        <v>585</v>
      </c>
      <c r="C470" s="14" t="s">
        <v>247</v>
      </c>
      <c r="D470" s="35">
        <f>+'LOCAL SF'!D470+'LOCAL D'!D470</f>
        <v>8417.35</v>
      </c>
      <c r="E470" s="35">
        <f>+'LOCAL SF'!E470+'LOCAL D'!E470</f>
        <v>0</v>
      </c>
      <c r="F470" s="35">
        <f>+'LOCAL SF'!F470+'LOCAL D'!F470</f>
        <v>6918.35</v>
      </c>
      <c r="G470" s="35">
        <f>+'LOCAL SF'!G470+'LOCAL D'!G470</f>
        <v>3099.3999999999996</v>
      </c>
    </row>
    <row r="471" spans="1:7" ht="31.5" x14ac:dyDescent="0.2">
      <c r="A471" s="29"/>
      <c r="B471" s="142" t="s">
        <v>782</v>
      </c>
      <c r="C471" s="143" t="s">
        <v>781</v>
      </c>
      <c r="D471" s="35">
        <f>+'LOCAL SF'!D471+'LOCAL D'!D471</f>
        <v>0</v>
      </c>
      <c r="E471" s="35">
        <f>+'LOCAL SF'!E471+'LOCAL D'!E471</f>
        <v>0</v>
      </c>
      <c r="F471" s="35">
        <f>+'LOCAL SF'!F471+'LOCAL D'!F471</f>
        <v>0</v>
      </c>
      <c r="G471" s="35">
        <f>+'LOCAL SF'!G471+'LOCAL D'!G471</f>
        <v>0</v>
      </c>
    </row>
    <row r="472" spans="1:7" x14ac:dyDescent="0.2">
      <c r="A472" s="29"/>
      <c r="B472" s="23" t="s">
        <v>586</v>
      </c>
      <c r="C472" s="14" t="s">
        <v>248</v>
      </c>
      <c r="D472" s="35">
        <f>+'LOCAL SF'!D472+'LOCAL D'!D472</f>
        <v>45</v>
      </c>
      <c r="E472" s="35">
        <f>+'LOCAL SF'!E472+'LOCAL D'!E472</f>
        <v>0</v>
      </c>
      <c r="F472" s="35">
        <f>+'LOCAL SF'!F472+'LOCAL D'!F472</f>
        <v>45</v>
      </c>
      <c r="G472" s="35">
        <f>+'LOCAL SF'!G472+'LOCAL D'!G472</f>
        <v>15.6</v>
      </c>
    </row>
    <row r="473" spans="1:7" x14ac:dyDescent="0.2">
      <c r="A473" s="29"/>
      <c r="B473" s="23" t="s">
        <v>590</v>
      </c>
      <c r="C473" s="14" t="s">
        <v>249</v>
      </c>
      <c r="D473" s="35">
        <f>+'LOCAL SF'!D473+'LOCAL D'!D473</f>
        <v>12</v>
      </c>
      <c r="E473" s="35">
        <f>+'LOCAL SF'!E473+'LOCAL D'!E473</f>
        <v>0</v>
      </c>
      <c r="F473" s="35">
        <f>+'LOCAL SF'!F473+'LOCAL D'!F473</f>
        <v>12</v>
      </c>
      <c r="G473" s="35">
        <f>+'LOCAL SF'!G473+'LOCAL D'!G473</f>
        <v>2.38</v>
      </c>
    </row>
    <row r="474" spans="1:7" x14ac:dyDescent="0.2">
      <c r="A474" s="29"/>
      <c r="B474" s="23" t="s">
        <v>591</v>
      </c>
      <c r="C474" s="14" t="s">
        <v>250</v>
      </c>
      <c r="D474" s="35">
        <f>+'LOCAL SF'!D474+'LOCAL D'!D474</f>
        <v>0</v>
      </c>
      <c r="E474" s="35">
        <f>+'LOCAL SF'!E474+'LOCAL D'!E474</f>
        <v>0</v>
      </c>
      <c r="F474" s="35">
        <f>+'LOCAL SF'!F474+'LOCAL D'!F474</f>
        <v>0</v>
      </c>
      <c r="G474" s="35">
        <f>+'LOCAL SF'!G474+'LOCAL D'!G474</f>
        <v>0</v>
      </c>
    </row>
    <row r="475" spans="1:7" x14ac:dyDescent="0.2">
      <c r="A475" s="29"/>
      <c r="B475" s="23" t="s">
        <v>592</v>
      </c>
      <c r="C475" s="14" t="s">
        <v>500</v>
      </c>
      <c r="D475" s="35">
        <f>+'LOCAL SF'!D475+'LOCAL D'!D475</f>
        <v>0</v>
      </c>
      <c r="E475" s="35">
        <f>+'LOCAL SF'!E475+'LOCAL D'!E475</f>
        <v>0</v>
      </c>
      <c r="F475" s="35">
        <f>+'LOCAL SF'!F475+'LOCAL D'!F475</f>
        <v>0</v>
      </c>
      <c r="G475" s="35">
        <f>+'LOCAL SF'!G475+'LOCAL D'!G475</f>
        <v>0</v>
      </c>
    </row>
    <row r="476" spans="1:7" x14ac:dyDescent="0.2">
      <c r="A476" s="29"/>
      <c r="B476" s="23" t="s">
        <v>587</v>
      </c>
      <c r="C476" s="14" t="s">
        <v>251</v>
      </c>
      <c r="D476" s="35">
        <f>+'LOCAL SF'!D476+'LOCAL D'!D476</f>
        <v>0</v>
      </c>
      <c r="E476" s="35">
        <f>+'LOCAL SF'!E476+'LOCAL D'!E476</f>
        <v>0</v>
      </c>
      <c r="F476" s="35">
        <f>+'LOCAL SF'!F476+'LOCAL D'!F476</f>
        <v>0</v>
      </c>
      <c r="G476" s="35">
        <f>+'LOCAL SF'!G476+'LOCAL D'!G476</f>
        <v>0</v>
      </c>
    </row>
    <row r="477" spans="1:7" ht="31.5" x14ac:dyDescent="0.2">
      <c r="A477" s="29"/>
      <c r="B477" s="23" t="s">
        <v>588</v>
      </c>
      <c r="C477" s="14" t="s">
        <v>262</v>
      </c>
      <c r="D477" s="35">
        <f>+'LOCAL SF'!D477+'LOCAL D'!D477</f>
        <v>0</v>
      </c>
      <c r="E477" s="35">
        <f>+'LOCAL SF'!E477+'LOCAL D'!E477</f>
        <v>0</v>
      </c>
      <c r="F477" s="35">
        <f>+'LOCAL SF'!F477+'LOCAL D'!F477</f>
        <v>0</v>
      </c>
      <c r="G477" s="35">
        <f>+'LOCAL SF'!G477+'LOCAL D'!G477</f>
        <v>0</v>
      </c>
    </row>
    <row r="478" spans="1:7" x14ac:dyDescent="0.2">
      <c r="A478" s="29" t="s">
        <v>20</v>
      </c>
      <c r="B478" s="12" t="s">
        <v>311</v>
      </c>
      <c r="C478" s="17" t="s">
        <v>312</v>
      </c>
      <c r="D478" s="35">
        <f>+'LOCAL SF'!D478+'LOCAL D'!D478</f>
        <v>9129</v>
      </c>
      <c r="E478" s="35">
        <f>+'LOCAL SF'!E478+'LOCAL D'!E478</f>
        <v>0</v>
      </c>
      <c r="F478" s="35">
        <f>+'LOCAL SF'!F478+'LOCAL D'!F478</f>
        <v>7371</v>
      </c>
      <c r="G478" s="35">
        <f>+'LOCAL SF'!G478+'LOCAL D'!G478</f>
        <v>3081.7</v>
      </c>
    </row>
    <row r="479" spans="1:7" x14ac:dyDescent="0.2">
      <c r="A479" s="29"/>
      <c r="B479" s="23" t="s">
        <v>578</v>
      </c>
      <c r="C479" s="14" t="s">
        <v>240</v>
      </c>
      <c r="D479" s="35">
        <f>+'LOCAL SF'!D479+'LOCAL D'!D479</f>
        <v>0</v>
      </c>
      <c r="E479" s="35">
        <f>+'LOCAL SF'!E479+'LOCAL D'!E479</f>
        <v>0</v>
      </c>
      <c r="F479" s="35">
        <f>+'LOCAL SF'!F479+'LOCAL D'!F479</f>
        <v>0</v>
      </c>
      <c r="G479" s="35">
        <f>+'LOCAL SF'!G479+'LOCAL D'!G479</f>
        <v>0</v>
      </c>
    </row>
    <row r="480" spans="1:7" x14ac:dyDescent="0.2">
      <c r="A480" s="29"/>
      <c r="B480" s="23" t="s">
        <v>579</v>
      </c>
      <c r="C480" s="14" t="s">
        <v>241</v>
      </c>
      <c r="D480" s="35">
        <f>+'LOCAL SF'!D480+'LOCAL D'!D480</f>
        <v>777</v>
      </c>
      <c r="E480" s="35">
        <f>+'LOCAL SF'!E480+'LOCAL D'!E480</f>
        <v>0</v>
      </c>
      <c r="F480" s="35">
        <f>+'LOCAL SF'!F480+'LOCAL D'!F480</f>
        <v>518</v>
      </c>
      <c r="G480" s="35">
        <f>+'LOCAL SF'!G480+'LOCAL D'!G480</f>
        <v>0</v>
      </c>
    </row>
    <row r="481" spans="1:7" x14ac:dyDescent="0.2">
      <c r="A481" s="29"/>
      <c r="B481" s="23" t="s">
        <v>581</v>
      </c>
      <c r="C481" s="14" t="s">
        <v>242</v>
      </c>
      <c r="D481" s="35">
        <f>+'LOCAL SF'!D481+'LOCAL D'!D481</f>
        <v>0</v>
      </c>
      <c r="E481" s="35">
        <f>+'LOCAL SF'!E481+'LOCAL D'!E481</f>
        <v>0</v>
      </c>
      <c r="F481" s="35">
        <f>+'LOCAL SF'!F481+'LOCAL D'!F481</f>
        <v>0</v>
      </c>
      <c r="G481" s="35">
        <f>+'LOCAL SF'!G481+'LOCAL D'!G481</f>
        <v>0</v>
      </c>
    </row>
    <row r="482" spans="1:7" x14ac:dyDescent="0.2">
      <c r="A482" s="29"/>
      <c r="B482" s="23" t="s">
        <v>580</v>
      </c>
      <c r="C482" s="14" t="s">
        <v>582</v>
      </c>
      <c r="D482" s="35">
        <f>+'LOCAL SF'!D482+'LOCAL D'!D482</f>
        <v>0</v>
      </c>
      <c r="E482" s="35">
        <f>+'LOCAL SF'!E482+'LOCAL D'!E482</f>
        <v>0</v>
      </c>
      <c r="F482" s="35">
        <f>+'LOCAL SF'!F482+'LOCAL D'!F482</f>
        <v>0</v>
      </c>
      <c r="G482" s="35">
        <f>+'LOCAL SF'!G482+'LOCAL D'!G482</f>
        <v>0</v>
      </c>
    </row>
    <row r="483" spans="1:7" x14ac:dyDescent="0.2">
      <c r="A483" s="29"/>
      <c r="B483" s="23" t="s">
        <v>583</v>
      </c>
      <c r="C483" s="14" t="s">
        <v>243</v>
      </c>
      <c r="D483" s="35">
        <f>+'LOCAL SF'!D483+'LOCAL D'!D483</f>
        <v>0</v>
      </c>
      <c r="E483" s="35">
        <f>+'LOCAL SF'!E483+'LOCAL D'!E483</f>
        <v>0</v>
      </c>
      <c r="F483" s="35">
        <f>+'LOCAL SF'!F483+'LOCAL D'!F483</f>
        <v>0</v>
      </c>
      <c r="G483" s="35">
        <f>+'LOCAL SF'!G483+'LOCAL D'!G483</f>
        <v>0</v>
      </c>
    </row>
    <row r="484" spans="1:7" x14ac:dyDescent="0.2">
      <c r="A484" s="29"/>
      <c r="B484" s="23" t="s">
        <v>594</v>
      </c>
      <c r="C484" s="14" t="s">
        <v>244</v>
      </c>
      <c r="D484" s="35">
        <f>+'LOCAL SF'!D484+'LOCAL D'!D484</f>
        <v>0</v>
      </c>
      <c r="E484" s="35">
        <f>+'LOCAL SF'!E484+'LOCAL D'!E484</f>
        <v>0</v>
      </c>
      <c r="F484" s="35">
        <f>+'LOCAL SF'!F484+'LOCAL D'!F484</f>
        <v>0</v>
      </c>
      <c r="G484" s="35">
        <f>+'LOCAL SF'!G484+'LOCAL D'!G484</f>
        <v>0</v>
      </c>
    </row>
    <row r="485" spans="1:7" x14ac:dyDescent="0.2">
      <c r="A485" s="29"/>
      <c r="B485" s="23" t="s">
        <v>584</v>
      </c>
      <c r="C485" s="14" t="s">
        <v>245</v>
      </c>
      <c r="D485" s="35">
        <f>+'LOCAL SF'!D485+'LOCAL D'!D485</f>
        <v>0</v>
      </c>
      <c r="E485" s="35">
        <f>+'LOCAL SF'!E485+'LOCAL D'!E485</f>
        <v>0</v>
      </c>
      <c r="F485" s="35">
        <f>+'LOCAL SF'!F485+'LOCAL D'!F485</f>
        <v>0</v>
      </c>
      <c r="G485" s="35">
        <f>+'LOCAL SF'!G485+'LOCAL D'!G485</f>
        <v>0</v>
      </c>
    </row>
    <row r="486" spans="1:7" ht="31.5" x14ac:dyDescent="0.2">
      <c r="A486" s="29"/>
      <c r="B486" s="23" t="s">
        <v>589</v>
      </c>
      <c r="C486" s="14" t="s">
        <v>246</v>
      </c>
      <c r="D486" s="35">
        <f>+'LOCAL SF'!D486+'LOCAL D'!D486</f>
        <v>0</v>
      </c>
      <c r="E486" s="35">
        <f>+'LOCAL SF'!E486+'LOCAL D'!E486</f>
        <v>0</v>
      </c>
      <c r="F486" s="35">
        <f>+'LOCAL SF'!F486+'LOCAL D'!F486</f>
        <v>0</v>
      </c>
      <c r="G486" s="35">
        <f>+'LOCAL SF'!G486+'LOCAL D'!G486</f>
        <v>0</v>
      </c>
    </row>
    <row r="487" spans="1:7" x14ac:dyDescent="0.2">
      <c r="A487" s="29"/>
      <c r="B487" s="23" t="s">
        <v>585</v>
      </c>
      <c r="C487" s="14" t="s">
        <v>247</v>
      </c>
      <c r="D487" s="35">
        <f>+'LOCAL SF'!D487+'LOCAL D'!D487</f>
        <v>8352</v>
      </c>
      <c r="E487" s="35">
        <f>+'LOCAL SF'!E487+'LOCAL D'!E487</f>
        <v>0</v>
      </c>
      <c r="F487" s="35">
        <f>+'LOCAL SF'!F487+'LOCAL D'!F487</f>
        <v>6853</v>
      </c>
      <c r="G487" s="35">
        <f>+'LOCAL SF'!G487+'LOCAL D'!G487</f>
        <v>3081.7</v>
      </c>
    </row>
    <row r="488" spans="1:7" ht="31.5" x14ac:dyDescent="0.2">
      <c r="A488" s="29"/>
      <c r="B488" s="142" t="s">
        <v>782</v>
      </c>
      <c r="C488" s="143" t="s">
        <v>781</v>
      </c>
      <c r="D488" s="35">
        <f>+'LOCAL SF'!D488+'LOCAL D'!D488</f>
        <v>0</v>
      </c>
      <c r="E488" s="35">
        <f>+'LOCAL SF'!E488+'LOCAL D'!E488</f>
        <v>0</v>
      </c>
      <c r="F488" s="35">
        <f>+'LOCAL SF'!F488+'LOCAL D'!F488</f>
        <v>0</v>
      </c>
      <c r="G488" s="35">
        <f>+'LOCAL SF'!G488+'LOCAL D'!G488</f>
        <v>0</v>
      </c>
    </row>
    <row r="489" spans="1:7" x14ac:dyDescent="0.2">
      <c r="A489" s="29"/>
      <c r="B489" s="23" t="s">
        <v>586</v>
      </c>
      <c r="C489" s="14" t="s">
        <v>248</v>
      </c>
      <c r="D489" s="35">
        <f>+'LOCAL SF'!D489+'LOCAL D'!D489</f>
        <v>0</v>
      </c>
      <c r="E489" s="35">
        <f>+'LOCAL SF'!E489+'LOCAL D'!E489</f>
        <v>0</v>
      </c>
      <c r="F489" s="35">
        <f>+'LOCAL SF'!F489+'LOCAL D'!F489</f>
        <v>0</v>
      </c>
      <c r="G489" s="35">
        <f>+'LOCAL SF'!G489+'LOCAL D'!G489</f>
        <v>0</v>
      </c>
    </row>
    <row r="490" spans="1:7" x14ac:dyDescent="0.2">
      <c r="A490" s="29"/>
      <c r="B490" s="23" t="s">
        <v>590</v>
      </c>
      <c r="C490" s="14" t="s">
        <v>249</v>
      </c>
      <c r="D490" s="35">
        <f>+'LOCAL SF'!D490+'LOCAL D'!D490</f>
        <v>0</v>
      </c>
      <c r="E490" s="35">
        <f>+'LOCAL SF'!E490+'LOCAL D'!E490</f>
        <v>0</v>
      </c>
      <c r="F490" s="35">
        <f>+'LOCAL SF'!F490+'LOCAL D'!F490</f>
        <v>0</v>
      </c>
      <c r="G490" s="35">
        <f>+'LOCAL SF'!G490+'LOCAL D'!G490</f>
        <v>0</v>
      </c>
    </row>
    <row r="491" spans="1:7" x14ac:dyDescent="0.2">
      <c r="A491" s="29"/>
      <c r="B491" s="23" t="s">
        <v>591</v>
      </c>
      <c r="C491" s="14" t="s">
        <v>250</v>
      </c>
      <c r="D491" s="35">
        <f>+'LOCAL SF'!D491+'LOCAL D'!D491</f>
        <v>0</v>
      </c>
      <c r="E491" s="35">
        <f>+'LOCAL SF'!E491+'LOCAL D'!E491</f>
        <v>0</v>
      </c>
      <c r="F491" s="35">
        <f>+'LOCAL SF'!F491+'LOCAL D'!F491</f>
        <v>0</v>
      </c>
      <c r="G491" s="35">
        <f>+'LOCAL SF'!G491+'LOCAL D'!G491</f>
        <v>0</v>
      </c>
    </row>
    <row r="492" spans="1:7" x14ac:dyDescent="0.2">
      <c r="A492" s="29"/>
      <c r="B492" s="23" t="s">
        <v>592</v>
      </c>
      <c r="C492" s="14" t="s">
        <v>500</v>
      </c>
      <c r="D492" s="35">
        <f>+'LOCAL SF'!D492+'LOCAL D'!D492</f>
        <v>0</v>
      </c>
      <c r="E492" s="35">
        <f>+'LOCAL SF'!E492+'LOCAL D'!E492</f>
        <v>0</v>
      </c>
      <c r="F492" s="35">
        <f>+'LOCAL SF'!F492+'LOCAL D'!F492</f>
        <v>0</v>
      </c>
      <c r="G492" s="35">
        <f>+'LOCAL SF'!G492+'LOCAL D'!G492</f>
        <v>0</v>
      </c>
    </row>
    <row r="493" spans="1:7" x14ac:dyDescent="0.2">
      <c r="A493" s="29"/>
      <c r="B493" s="23" t="s">
        <v>587</v>
      </c>
      <c r="C493" s="14" t="s">
        <v>251</v>
      </c>
      <c r="D493" s="35">
        <f>+'LOCAL SF'!D493+'LOCAL D'!D493</f>
        <v>0</v>
      </c>
      <c r="E493" s="35">
        <f>+'LOCAL SF'!E493+'LOCAL D'!E493</f>
        <v>0</v>
      </c>
      <c r="F493" s="35">
        <f>+'LOCAL SF'!F493+'LOCAL D'!F493</f>
        <v>0</v>
      </c>
      <c r="G493" s="35">
        <f>+'LOCAL SF'!G493+'LOCAL D'!G493</f>
        <v>0</v>
      </c>
    </row>
    <row r="494" spans="1:7" ht="31.5" x14ac:dyDescent="0.2">
      <c r="A494" s="29"/>
      <c r="B494" s="23" t="s">
        <v>588</v>
      </c>
      <c r="C494" s="14" t="s">
        <v>262</v>
      </c>
      <c r="D494" s="35">
        <f>+'LOCAL SF'!D494+'LOCAL D'!D494</f>
        <v>0</v>
      </c>
      <c r="E494" s="35">
        <f>+'LOCAL SF'!E494+'LOCAL D'!E494</f>
        <v>0</v>
      </c>
      <c r="F494" s="35">
        <f>+'LOCAL SF'!F494+'LOCAL D'!F494</f>
        <v>0</v>
      </c>
      <c r="G494" s="35">
        <f>+'LOCAL SF'!G494+'LOCAL D'!G494</f>
        <v>0</v>
      </c>
    </row>
    <row r="495" spans="1:7" ht="18" customHeight="1" x14ac:dyDescent="0.2">
      <c r="A495" s="29" t="s">
        <v>41</v>
      </c>
      <c r="B495" s="12" t="s">
        <v>313</v>
      </c>
      <c r="C495" s="17" t="s">
        <v>314</v>
      </c>
      <c r="D495" s="35">
        <f>+'LOCAL SF'!D495+'LOCAL D'!D495</f>
        <v>1445</v>
      </c>
      <c r="E495" s="35">
        <f>+'LOCAL SF'!E495+'LOCAL D'!E495</f>
        <v>0</v>
      </c>
      <c r="F495" s="35">
        <f>+'LOCAL SF'!F495+'LOCAL D'!F495</f>
        <v>1195</v>
      </c>
      <c r="G495" s="35">
        <f>+'LOCAL SF'!G495+'LOCAL D'!G495</f>
        <v>495.18</v>
      </c>
    </row>
    <row r="496" spans="1:7" x14ac:dyDescent="0.2">
      <c r="A496" s="29"/>
      <c r="B496" s="23" t="s">
        <v>578</v>
      </c>
      <c r="C496" s="14" t="s">
        <v>240</v>
      </c>
      <c r="D496" s="35">
        <f>+'LOCAL SF'!D496+'LOCAL D'!D496</f>
        <v>0</v>
      </c>
      <c r="E496" s="35">
        <f>+'LOCAL SF'!E496+'LOCAL D'!E496</f>
        <v>0</v>
      </c>
      <c r="F496" s="35">
        <f>+'LOCAL SF'!F496+'LOCAL D'!F496</f>
        <v>0</v>
      </c>
      <c r="G496" s="35">
        <f>+'LOCAL SF'!G496+'LOCAL D'!G496</f>
        <v>0</v>
      </c>
    </row>
    <row r="497" spans="1:7" x14ac:dyDescent="0.2">
      <c r="A497" s="29"/>
      <c r="B497" s="23" t="s">
        <v>579</v>
      </c>
      <c r="C497" s="14" t="s">
        <v>241</v>
      </c>
      <c r="D497" s="35">
        <f>+'LOCAL SF'!D497+'LOCAL D'!D497</f>
        <v>0</v>
      </c>
      <c r="E497" s="35">
        <f>+'LOCAL SF'!E497+'LOCAL D'!E497</f>
        <v>0</v>
      </c>
      <c r="F497" s="35">
        <f>+'LOCAL SF'!F497+'LOCAL D'!F497</f>
        <v>0</v>
      </c>
      <c r="G497" s="35">
        <f>+'LOCAL SF'!G497+'LOCAL D'!G497</f>
        <v>0</v>
      </c>
    </row>
    <row r="498" spans="1:7" x14ac:dyDescent="0.2">
      <c r="A498" s="29"/>
      <c r="B498" s="23" t="s">
        <v>581</v>
      </c>
      <c r="C498" s="14" t="s">
        <v>242</v>
      </c>
      <c r="D498" s="35">
        <f>+'LOCAL SF'!D498+'LOCAL D'!D498</f>
        <v>0</v>
      </c>
      <c r="E498" s="35">
        <f>+'LOCAL SF'!E498+'LOCAL D'!E498</f>
        <v>0</v>
      </c>
      <c r="F498" s="35">
        <f>+'LOCAL SF'!F498+'LOCAL D'!F498</f>
        <v>0</v>
      </c>
      <c r="G498" s="35">
        <f>+'LOCAL SF'!G498+'LOCAL D'!G498</f>
        <v>0</v>
      </c>
    </row>
    <row r="499" spans="1:7" x14ac:dyDescent="0.2">
      <c r="A499" s="29"/>
      <c r="B499" s="23" t="s">
        <v>580</v>
      </c>
      <c r="C499" s="14" t="s">
        <v>582</v>
      </c>
      <c r="D499" s="35">
        <f>+'LOCAL SF'!D499+'LOCAL D'!D499</f>
        <v>0</v>
      </c>
      <c r="E499" s="35">
        <f>+'LOCAL SF'!E499+'LOCAL D'!E499</f>
        <v>0</v>
      </c>
      <c r="F499" s="35">
        <f>+'LOCAL SF'!F499+'LOCAL D'!F499</f>
        <v>0</v>
      </c>
      <c r="G499" s="35">
        <f>+'LOCAL SF'!G499+'LOCAL D'!G499</f>
        <v>0</v>
      </c>
    </row>
    <row r="500" spans="1:7" x14ac:dyDescent="0.2">
      <c r="A500" s="29"/>
      <c r="B500" s="23" t="s">
        <v>583</v>
      </c>
      <c r="C500" s="14" t="s">
        <v>243</v>
      </c>
      <c r="D500" s="35">
        <f>+'LOCAL SF'!D500+'LOCAL D'!D500</f>
        <v>0</v>
      </c>
      <c r="E500" s="35">
        <f>+'LOCAL SF'!E500+'LOCAL D'!E500</f>
        <v>0</v>
      </c>
      <c r="F500" s="35">
        <f>+'LOCAL SF'!F500+'LOCAL D'!F500</f>
        <v>0</v>
      </c>
      <c r="G500" s="35">
        <f>+'LOCAL SF'!G500+'LOCAL D'!G500</f>
        <v>0</v>
      </c>
    </row>
    <row r="501" spans="1:7" x14ac:dyDescent="0.2">
      <c r="A501" s="29"/>
      <c r="B501" s="23" t="s">
        <v>594</v>
      </c>
      <c r="C501" s="14" t="s">
        <v>244</v>
      </c>
      <c r="D501" s="35">
        <f>+'LOCAL SF'!D501+'LOCAL D'!D501</f>
        <v>0</v>
      </c>
      <c r="E501" s="35">
        <f>+'LOCAL SF'!E501+'LOCAL D'!E501</f>
        <v>0</v>
      </c>
      <c r="F501" s="35">
        <f>+'LOCAL SF'!F501+'LOCAL D'!F501</f>
        <v>0</v>
      </c>
      <c r="G501" s="35">
        <f>+'LOCAL SF'!G501+'LOCAL D'!G501</f>
        <v>0</v>
      </c>
    </row>
    <row r="502" spans="1:7" x14ac:dyDescent="0.2">
      <c r="A502" s="29"/>
      <c r="B502" s="23" t="s">
        <v>584</v>
      </c>
      <c r="C502" s="14" t="s">
        <v>245</v>
      </c>
      <c r="D502" s="35">
        <f>+'LOCAL SF'!D502+'LOCAL D'!D502</f>
        <v>0</v>
      </c>
      <c r="E502" s="35">
        <f>+'LOCAL SF'!E502+'LOCAL D'!E502</f>
        <v>0</v>
      </c>
      <c r="F502" s="35">
        <f>+'LOCAL SF'!F502+'LOCAL D'!F502</f>
        <v>0</v>
      </c>
      <c r="G502" s="35">
        <f>+'LOCAL SF'!G502+'LOCAL D'!G502</f>
        <v>0</v>
      </c>
    </row>
    <row r="503" spans="1:7" ht="31.5" x14ac:dyDescent="0.2">
      <c r="A503" s="29"/>
      <c r="B503" s="23" t="s">
        <v>589</v>
      </c>
      <c r="C503" s="14" t="s">
        <v>246</v>
      </c>
      <c r="D503" s="35">
        <f>+'LOCAL SF'!D503+'LOCAL D'!D503</f>
        <v>0</v>
      </c>
      <c r="E503" s="35">
        <f>+'LOCAL SF'!E503+'LOCAL D'!E503</f>
        <v>0</v>
      </c>
      <c r="F503" s="35">
        <f>+'LOCAL SF'!F503+'LOCAL D'!F503</f>
        <v>0</v>
      </c>
      <c r="G503" s="35">
        <f>+'LOCAL SF'!G503+'LOCAL D'!G503</f>
        <v>0</v>
      </c>
    </row>
    <row r="504" spans="1:7" x14ac:dyDescent="0.2">
      <c r="A504" s="29"/>
      <c r="B504" s="23" t="s">
        <v>585</v>
      </c>
      <c r="C504" s="14" t="s">
        <v>247</v>
      </c>
      <c r="D504" s="35">
        <f>+'LOCAL SF'!D504+'LOCAL D'!D504</f>
        <v>1445</v>
      </c>
      <c r="E504" s="35">
        <f>+'LOCAL SF'!E504+'LOCAL D'!E504</f>
        <v>0</v>
      </c>
      <c r="F504" s="35">
        <f>+'LOCAL SF'!F504+'LOCAL D'!F504</f>
        <v>1195</v>
      </c>
      <c r="G504" s="35">
        <f>+'LOCAL SF'!G504+'LOCAL D'!G504</f>
        <v>495.18</v>
      </c>
    </row>
    <row r="505" spans="1:7" ht="31.5" x14ac:dyDescent="0.2">
      <c r="A505" s="29"/>
      <c r="B505" s="142" t="s">
        <v>782</v>
      </c>
      <c r="C505" s="143" t="s">
        <v>781</v>
      </c>
      <c r="D505" s="35">
        <f>+'LOCAL SF'!D505+'LOCAL D'!D505</f>
        <v>0</v>
      </c>
      <c r="E505" s="35">
        <f>+'LOCAL SF'!E505+'LOCAL D'!E505</f>
        <v>0</v>
      </c>
      <c r="F505" s="35">
        <f>+'LOCAL SF'!F505+'LOCAL D'!F505</f>
        <v>0</v>
      </c>
      <c r="G505" s="35">
        <f>+'LOCAL SF'!G505+'LOCAL D'!G505</f>
        <v>0</v>
      </c>
    </row>
    <row r="506" spans="1:7" x14ac:dyDescent="0.2">
      <c r="A506" s="29"/>
      <c r="B506" s="23" t="s">
        <v>586</v>
      </c>
      <c r="C506" s="14" t="s">
        <v>248</v>
      </c>
      <c r="D506" s="35">
        <f>+'LOCAL SF'!D506+'LOCAL D'!D506</f>
        <v>0</v>
      </c>
      <c r="E506" s="35">
        <f>+'LOCAL SF'!E506+'LOCAL D'!E506</f>
        <v>0</v>
      </c>
      <c r="F506" s="35">
        <f>+'LOCAL SF'!F506+'LOCAL D'!F506</f>
        <v>0</v>
      </c>
      <c r="G506" s="35">
        <f>+'LOCAL SF'!G506+'LOCAL D'!G506</f>
        <v>0</v>
      </c>
    </row>
    <row r="507" spans="1:7" x14ac:dyDescent="0.2">
      <c r="A507" s="29"/>
      <c r="B507" s="23" t="s">
        <v>590</v>
      </c>
      <c r="C507" s="14" t="s">
        <v>249</v>
      </c>
      <c r="D507" s="35">
        <f>+'LOCAL SF'!D507+'LOCAL D'!D507</f>
        <v>0</v>
      </c>
      <c r="E507" s="35">
        <f>+'LOCAL SF'!E507+'LOCAL D'!E507</f>
        <v>0</v>
      </c>
      <c r="F507" s="35">
        <f>+'LOCAL SF'!F507+'LOCAL D'!F507</f>
        <v>0</v>
      </c>
      <c r="G507" s="35">
        <f>+'LOCAL SF'!G507+'LOCAL D'!G507</f>
        <v>0</v>
      </c>
    </row>
    <row r="508" spans="1:7" x14ac:dyDescent="0.2">
      <c r="A508" s="29"/>
      <c r="B508" s="23" t="s">
        <v>591</v>
      </c>
      <c r="C508" s="14" t="s">
        <v>250</v>
      </c>
      <c r="D508" s="35">
        <f>+'LOCAL SF'!D508+'LOCAL D'!D508</f>
        <v>0</v>
      </c>
      <c r="E508" s="35">
        <f>+'LOCAL SF'!E508+'LOCAL D'!E508</f>
        <v>0</v>
      </c>
      <c r="F508" s="35">
        <f>+'LOCAL SF'!F508+'LOCAL D'!F508</f>
        <v>0</v>
      </c>
      <c r="G508" s="35">
        <f>+'LOCAL SF'!G508+'LOCAL D'!G508</f>
        <v>0</v>
      </c>
    </row>
    <row r="509" spans="1:7" x14ac:dyDescent="0.2">
      <c r="A509" s="29"/>
      <c r="B509" s="23" t="s">
        <v>592</v>
      </c>
      <c r="C509" s="14" t="s">
        <v>500</v>
      </c>
      <c r="D509" s="35">
        <f>+'LOCAL SF'!D509+'LOCAL D'!D509</f>
        <v>0</v>
      </c>
      <c r="E509" s="35">
        <f>+'LOCAL SF'!E509+'LOCAL D'!E509</f>
        <v>0</v>
      </c>
      <c r="F509" s="35">
        <f>+'LOCAL SF'!F509+'LOCAL D'!F509</f>
        <v>0</v>
      </c>
      <c r="G509" s="35">
        <f>+'LOCAL SF'!G509+'LOCAL D'!G509</f>
        <v>0</v>
      </c>
    </row>
    <row r="510" spans="1:7" x14ac:dyDescent="0.2">
      <c r="A510" s="29"/>
      <c r="B510" s="23" t="s">
        <v>587</v>
      </c>
      <c r="C510" s="14" t="s">
        <v>251</v>
      </c>
      <c r="D510" s="35">
        <f>+'LOCAL SF'!D510+'LOCAL D'!D510</f>
        <v>0</v>
      </c>
      <c r="E510" s="35">
        <f>+'LOCAL SF'!E510+'LOCAL D'!E510</f>
        <v>0</v>
      </c>
      <c r="F510" s="35">
        <f>+'LOCAL SF'!F510+'LOCAL D'!F510</f>
        <v>0</v>
      </c>
      <c r="G510" s="35">
        <f>+'LOCAL SF'!G510+'LOCAL D'!G510</f>
        <v>0</v>
      </c>
    </row>
    <row r="511" spans="1:7" ht="31.5" x14ac:dyDescent="0.2">
      <c r="A511" s="29"/>
      <c r="B511" s="23" t="s">
        <v>588</v>
      </c>
      <c r="C511" s="14" t="s">
        <v>262</v>
      </c>
      <c r="D511" s="35">
        <f>+'LOCAL SF'!D511+'LOCAL D'!D511</f>
        <v>0</v>
      </c>
      <c r="E511" s="35">
        <f>+'LOCAL SF'!E511+'LOCAL D'!E511</f>
        <v>0</v>
      </c>
      <c r="F511" s="35">
        <f>+'LOCAL SF'!F511+'LOCAL D'!F511</f>
        <v>0</v>
      </c>
      <c r="G511" s="35">
        <f>+'LOCAL SF'!G511+'LOCAL D'!G511</f>
        <v>0</v>
      </c>
    </row>
    <row r="512" spans="1:7" ht="18" customHeight="1" x14ac:dyDescent="0.2">
      <c r="A512" s="29" t="s">
        <v>42</v>
      </c>
      <c r="B512" s="12" t="s">
        <v>315</v>
      </c>
      <c r="C512" s="17" t="s">
        <v>316</v>
      </c>
      <c r="D512" s="35">
        <f>+'LOCAL SF'!D512+'LOCAL D'!D512</f>
        <v>7684</v>
      </c>
      <c r="E512" s="35">
        <f>+'LOCAL SF'!E512+'LOCAL D'!E512</f>
        <v>0</v>
      </c>
      <c r="F512" s="35">
        <f>+'LOCAL SF'!F512+'LOCAL D'!F512</f>
        <v>6176</v>
      </c>
      <c r="G512" s="35">
        <f>+'LOCAL SF'!G512+'LOCAL D'!G512</f>
        <v>2586.52</v>
      </c>
    </row>
    <row r="513" spans="1:7" x14ac:dyDescent="0.2">
      <c r="A513" s="29"/>
      <c r="B513" s="23" t="s">
        <v>578</v>
      </c>
      <c r="C513" s="14" t="s">
        <v>240</v>
      </c>
      <c r="D513" s="35">
        <f>+'LOCAL SF'!D513+'LOCAL D'!D513</f>
        <v>0</v>
      </c>
      <c r="E513" s="35">
        <f>+'LOCAL SF'!E513+'LOCAL D'!E513</f>
        <v>0</v>
      </c>
      <c r="F513" s="35">
        <f>+'LOCAL SF'!F513+'LOCAL D'!F513</f>
        <v>0</v>
      </c>
      <c r="G513" s="35">
        <f>+'LOCAL SF'!G513+'LOCAL D'!G513</f>
        <v>0</v>
      </c>
    </row>
    <row r="514" spans="1:7" x14ac:dyDescent="0.2">
      <c r="A514" s="29"/>
      <c r="B514" s="23" t="s">
        <v>579</v>
      </c>
      <c r="C514" s="14" t="s">
        <v>241</v>
      </c>
      <c r="D514" s="35">
        <f>+'LOCAL SF'!D514+'LOCAL D'!D514</f>
        <v>777</v>
      </c>
      <c r="E514" s="35">
        <f>+'LOCAL SF'!E514+'LOCAL D'!E514</f>
        <v>0</v>
      </c>
      <c r="F514" s="35">
        <f>+'LOCAL SF'!F514+'LOCAL D'!F514</f>
        <v>518</v>
      </c>
      <c r="G514" s="35">
        <f>+'LOCAL SF'!G514+'LOCAL D'!G514</f>
        <v>0</v>
      </c>
    </row>
    <row r="515" spans="1:7" x14ac:dyDescent="0.2">
      <c r="A515" s="29"/>
      <c r="B515" s="23" t="s">
        <v>581</v>
      </c>
      <c r="C515" s="14" t="s">
        <v>242</v>
      </c>
      <c r="D515" s="35">
        <f>+'LOCAL SF'!D515+'LOCAL D'!D515</f>
        <v>0</v>
      </c>
      <c r="E515" s="35">
        <f>+'LOCAL SF'!E515+'LOCAL D'!E515</f>
        <v>0</v>
      </c>
      <c r="F515" s="35">
        <f>+'LOCAL SF'!F515+'LOCAL D'!F515</f>
        <v>0</v>
      </c>
      <c r="G515" s="35">
        <f>+'LOCAL SF'!G515+'LOCAL D'!G515</f>
        <v>0</v>
      </c>
    </row>
    <row r="516" spans="1:7" x14ac:dyDescent="0.2">
      <c r="A516" s="29"/>
      <c r="B516" s="23" t="s">
        <v>580</v>
      </c>
      <c r="C516" s="14" t="s">
        <v>582</v>
      </c>
      <c r="D516" s="35">
        <f>+'LOCAL SF'!D516+'LOCAL D'!D516</f>
        <v>0</v>
      </c>
      <c r="E516" s="35">
        <f>+'LOCAL SF'!E516+'LOCAL D'!E516</f>
        <v>0</v>
      </c>
      <c r="F516" s="35">
        <f>+'LOCAL SF'!F516+'LOCAL D'!F516</f>
        <v>0</v>
      </c>
      <c r="G516" s="35">
        <f>+'LOCAL SF'!G516+'LOCAL D'!G516</f>
        <v>0</v>
      </c>
    </row>
    <row r="517" spans="1:7" x14ac:dyDescent="0.2">
      <c r="A517" s="29"/>
      <c r="B517" s="23" t="s">
        <v>583</v>
      </c>
      <c r="C517" s="14" t="s">
        <v>243</v>
      </c>
      <c r="D517" s="35">
        <f>+'LOCAL SF'!D517+'LOCAL D'!D517</f>
        <v>0</v>
      </c>
      <c r="E517" s="35">
        <f>+'LOCAL SF'!E517+'LOCAL D'!E517</f>
        <v>0</v>
      </c>
      <c r="F517" s="35">
        <f>+'LOCAL SF'!F517+'LOCAL D'!F517</f>
        <v>0</v>
      </c>
      <c r="G517" s="35">
        <f>+'LOCAL SF'!G517+'LOCAL D'!G517</f>
        <v>0</v>
      </c>
    </row>
    <row r="518" spans="1:7" x14ac:dyDescent="0.2">
      <c r="A518" s="29"/>
      <c r="B518" s="23" t="s">
        <v>594</v>
      </c>
      <c r="C518" s="14" t="s">
        <v>244</v>
      </c>
      <c r="D518" s="35">
        <f>+'LOCAL SF'!D518+'LOCAL D'!D518</f>
        <v>0</v>
      </c>
      <c r="E518" s="35">
        <f>+'LOCAL SF'!E518+'LOCAL D'!E518</f>
        <v>0</v>
      </c>
      <c r="F518" s="35">
        <f>+'LOCAL SF'!F518+'LOCAL D'!F518</f>
        <v>0</v>
      </c>
      <c r="G518" s="35">
        <f>+'LOCAL SF'!G518+'LOCAL D'!G518</f>
        <v>0</v>
      </c>
    </row>
    <row r="519" spans="1:7" x14ac:dyDescent="0.2">
      <c r="A519" s="29"/>
      <c r="B519" s="23" t="s">
        <v>584</v>
      </c>
      <c r="C519" s="14" t="s">
        <v>245</v>
      </c>
      <c r="D519" s="35">
        <f>+'LOCAL SF'!D519+'LOCAL D'!D519</f>
        <v>0</v>
      </c>
      <c r="E519" s="35">
        <f>+'LOCAL SF'!E519+'LOCAL D'!E519</f>
        <v>0</v>
      </c>
      <c r="F519" s="35">
        <f>+'LOCAL SF'!F519+'LOCAL D'!F519</f>
        <v>0</v>
      </c>
      <c r="G519" s="35">
        <f>+'LOCAL SF'!G519+'LOCAL D'!G519</f>
        <v>0</v>
      </c>
    </row>
    <row r="520" spans="1:7" ht="31.5" x14ac:dyDescent="0.2">
      <c r="A520" s="29"/>
      <c r="B520" s="23" t="s">
        <v>589</v>
      </c>
      <c r="C520" s="14" t="s">
        <v>246</v>
      </c>
      <c r="D520" s="35">
        <f>+'LOCAL SF'!D520+'LOCAL D'!D520</f>
        <v>0</v>
      </c>
      <c r="E520" s="35">
        <f>+'LOCAL SF'!E520+'LOCAL D'!E520</f>
        <v>0</v>
      </c>
      <c r="F520" s="35">
        <f>+'LOCAL SF'!F520+'LOCAL D'!F520</f>
        <v>0</v>
      </c>
      <c r="G520" s="35">
        <f>+'LOCAL SF'!G520+'LOCAL D'!G520</f>
        <v>0</v>
      </c>
    </row>
    <row r="521" spans="1:7" x14ac:dyDescent="0.2">
      <c r="A521" s="29"/>
      <c r="B521" s="23" t="s">
        <v>585</v>
      </c>
      <c r="C521" s="14" t="s">
        <v>247</v>
      </c>
      <c r="D521" s="35">
        <f>+'LOCAL SF'!D521+'LOCAL D'!D521</f>
        <v>6907</v>
      </c>
      <c r="E521" s="35">
        <f>+'LOCAL SF'!E521+'LOCAL D'!E521</f>
        <v>0</v>
      </c>
      <c r="F521" s="35">
        <f>+'LOCAL SF'!F521+'LOCAL D'!F521</f>
        <v>5658</v>
      </c>
      <c r="G521" s="35">
        <f>+'LOCAL SF'!G521+'LOCAL D'!G521</f>
        <v>2586.52</v>
      </c>
    </row>
    <row r="522" spans="1:7" ht="31.5" x14ac:dyDescent="0.2">
      <c r="A522" s="29"/>
      <c r="B522" s="142" t="s">
        <v>782</v>
      </c>
      <c r="C522" s="143" t="s">
        <v>781</v>
      </c>
      <c r="D522" s="35">
        <f>+'LOCAL SF'!D522+'LOCAL D'!D522</f>
        <v>0</v>
      </c>
      <c r="E522" s="35">
        <f>+'LOCAL SF'!E522+'LOCAL D'!E522</f>
        <v>0</v>
      </c>
      <c r="F522" s="35">
        <f>+'LOCAL SF'!F522+'LOCAL D'!F522</f>
        <v>0</v>
      </c>
      <c r="G522" s="35">
        <f>+'LOCAL SF'!G522+'LOCAL D'!G522</f>
        <v>0</v>
      </c>
    </row>
    <row r="523" spans="1:7" x14ac:dyDescent="0.2">
      <c r="A523" s="29"/>
      <c r="B523" s="23" t="s">
        <v>586</v>
      </c>
      <c r="C523" s="14" t="s">
        <v>248</v>
      </c>
      <c r="D523" s="35">
        <f>+'LOCAL SF'!D523+'LOCAL D'!D523</f>
        <v>0</v>
      </c>
      <c r="E523" s="35">
        <f>+'LOCAL SF'!E523+'LOCAL D'!E523</f>
        <v>0</v>
      </c>
      <c r="F523" s="35">
        <f>+'LOCAL SF'!F523+'LOCAL D'!F523</f>
        <v>0</v>
      </c>
      <c r="G523" s="35">
        <f>+'LOCAL SF'!G523+'LOCAL D'!G523</f>
        <v>0</v>
      </c>
    </row>
    <row r="524" spans="1:7" x14ac:dyDescent="0.2">
      <c r="A524" s="29"/>
      <c r="B524" s="23" t="s">
        <v>590</v>
      </c>
      <c r="C524" s="14" t="s">
        <v>249</v>
      </c>
      <c r="D524" s="35">
        <f>+'LOCAL SF'!D524+'LOCAL D'!D524</f>
        <v>0</v>
      </c>
      <c r="E524" s="35">
        <f>+'LOCAL SF'!E524+'LOCAL D'!E524</f>
        <v>0</v>
      </c>
      <c r="F524" s="35">
        <f>+'LOCAL SF'!F524+'LOCAL D'!F524</f>
        <v>0</v>
      </c>
      <c r="G524" s="35">
        <f>+'LOCAL SF'!G524+'LOCAL D'!G524</f>
        <v>0</v>
      </c>
    </row>
    <row r="525" spans="1:7" x14ac:dyDescent="0.2">
      <c r="A525" s="29"/>
      <c r="B525" s="23" t="s">
        <v>591</v>
      </c>
      <c r="C525" s="14" t="s">
        <v>250</v>
      </c>
      <c r="D525" s="35">
        <f>+'LOCAL SF'!D525+'LOCAL D'!D525</f>
        <v>0</v>
      </c>
      <c r="E525" s="35">
        <f>+'LOCAL SF'!E525+'LOCAL D'!E525</f>
        <v>0</v>
      </c>
      <c r="F525" s="35">
        <f>+'LOCAL SF'!F525+'LOCAL D'!F525</f>
        <v>0</v>
      </c>
      <c r="G525" s="35">
        <f>+'LOCAL SF'!G525+'LOCAL D'!G525</f>
        <v>0</v>
      </c>
    </row>
    <row r="526" spans="1:7" x14ac:dyDescent="0.2">
      <c r="A526" s="29"/>
      <c r="B526" s="23" t="s">
        <v>592</v>
      </c>
      <c r="C526" s="14" t="s">
        <v>500</v>
      </c>
      <c r="D526" s="35">
        <f>+'LOCAL SF'!D526+'LOCAL D'!D526</f>
        <v>0</v>
      </c>
      <c r="E526" s="35">
        <f>+'LOCAL SF'!E526+'LOCAL D'!E526</f>
        <v>0</v>
      </c>
      <c r="F526" s="35">
        <f>+'LOCAL SF'!F526+'LOCAL D'!F526</f>
        <v>0</v>
      </c>
      <c r="G526" s="35">
        <f>+'LOCAL SF'!G526+'LOCAL D'!G526</f>
        <v>0</v>
      </c>
    </row>
    <row r="527" spans="1:7" x14ac:dyDescent="0.2">
      <c r="A527" s="29"/>
      <c r="B527" s="23" t="s">
        <v>587</v>
      </c>
      <c r="C527" s="14" t="s">
        <v>251</v>
      </c>
      <c r="D527" s="35">
        <f>+'LOCAL SF'!D527+'LOCAL D'!D527</f>
        <v>0</v>
      </c>
      <c r="E527" s="35">
        <f>+'LOCAL SF'!E527+'LOCAL D'!E527</f>
        <v>0</v>
      </c>
      <c r="F527" s="35">
        <f>+'LOCAL SF'!F527+'LOCAL D'!F527</f>
        <v>0</v>
      </c>
      <c r="G527" s="35">
        <f>+'LOCAL SF'!G527+'LOCAL D'!G527</f>
        <v>0</v>
      </c>
    </row>
    <row r="528" spans="1:7" ht="31.5" x14ac:dyDescent="0.2">
      <c r="A528" s="29"/>
      <c r="B528" s="23" t="s">
        <v>588</v>
      </c>
      <c r="C528" s="14" t="s">
        <v>262</v>
      </c>
      <c r="D528" s="35">
        <f>+'LOCAL SF'!D528+'LOCAL D'!D528</f>
        <v>0</v>
      </c>
      <c r="E528" s="35">
        <f>+'LOCAL SF'!E528+'LOCAL D'!E528</f>
        <v>0</v>
      </c>
      <c r="F528" s="35">
        <f>+'LOCAL SF'!F528+'LOCAL D'!F528</f>
        <v>0</v>
      </c>
      <c r="G528" s="35">
        <f>+'LOCAL SF'!G528+'LOCAL D'!G528</f>
        <v>0</v>
      </c>
    </row>
    <row r="529" spans="1:7" x14ac:dyDescent="0.2">
      <c r="A529" s="29" t="s">
        <v>39</v>
      </c>
      <c r="B529" s="12" t="s">
        <v>317</v>
      </c>
      <c r="C529" s="17" t="s">
        <v>318</v>
      </c>
      <c r="D529" s="35">
        <f>+'LOCAL SF'!D529+'LOCAL D'!D529</f>
        <v>904.94999999999993</v>
      </c>
      <c r="E529" s="35">
        <f>+'LOCAL SF'!E529+'LOCAL D'!E529</f>
        <v>0</v>
      </c>
      <c r="F529" s="35">
        <f>+'LOCAL SF'!F529+'LOCAL D'!F529</f>
        <v>778.09999999999991</v>
      </c>
      <c r="G529" s="35">
        <f>+'LOCAL SF'!G529+'LOCAL D'!G529</f>
        <v>349.66</v>
      </c>
    </row>
    <row r="530" spans="1:7" x14ac:dyDescent="0.2">
      <c r="A530" s="29"/>
      <c r="B530" s="23" t="s">
        <v>578</v>
      </c>
      <c r="C530" s="14" t="s">
        <v>240</v>
      </c>
      <c r="D530" s="35">
        <f>+'LOCAL SF'!D530+'LOCAL D'!D530</f>
        <v>0</v>
      </c>
      <c r="E530" s="35">
        <f>+'LOCAL SF'!E530+'LOCAL D'!E530</f>
        <v>0</v>
      </c>
      <c r="F530" s="35">
        <f>+'LOCAL SF'!F530+'LOCAL D'!F530</f>
        <v>0</v>
      </c>
      <c r="G530" s="35">
        <f>+'LOCAL SF'!G530+'LOCAL D'!G530</f>
        <v>0</v>
      </c>
    </row>
    <row r="531" spans="1:7" x14ac:dyDescent="0.2">
      <c r="A531" s="29"/>
      <c r="B531" s="23" t="s">
        <v>579</v>
      </c>
      <c r="C531" s="14" t="s">
        <v>241</v>
      </c>
      <c r="D531" s="35">
        <f>+'LOCAL SF'!D531+'LOCAL D'!D531</f>
        <v>782.6</v>
      </c>
      <c r="E531" s="35">
        <f>+'LOCAL SF'!E531+'LOCAL D'!E531</f>
        <v>0</v>
      </c>
      <c r="F531" s="35">
        <f>+'LOCAL SF'!F531+'LOCAL D'!F531</f>
        <v>655.75</v>
      </c>
      <c r="G531" s="35">
        <f>+'LOCAL SF'!G531+'LOCAL D'!G531</f>
        <v>313.98</v>
      </c>
    </row>
    <row r="532" spans="1:7" x14ac:dyDescent="0.2">
      <c r="A532" s="29"/>
      <c r="B532" s="23" t="s">
        <v>581</v>
      </c>
      <c r="C532" s="14" t="s">
        <v>242</v>
      </c>
      <c r="D532" s="35">
        <f>+'LOCAL SF'!D532+'LOCAL D'!D532</f>
        <v>0</v>
      </c>
      <c r="E532" s="35">
        <f>+'LOCAL SF'!E532+'LOCAL D'!E532</f>
        <v>0</v>
      </c>
      <c r="F532" s="35">
        <f>+'LOCAL SF'!F532+'LOCAL D'!F532</f>
        <v>0</v>
      </c>
      <c r="G532" s="35">
        <f>+'LOCAL SF'!G532+'LOCAL D'!G532</f>
        <v>0</v>
      </c>
    </row>
    <row r="533" spans="1:7" x14ac:dyDescent="0.2">
      <c r="A533" s="29"/>
      <c r="B533" s="23" t="s">
        <v>580</v>
      </c>
      <c r="C533" s="14" t="s">
        <v>582</v>
      </c>
      <c r="D533" s="35">
        <f>+'LOCAL SF'!D533+'LOCAL D'!D533</f>
        <v>0</v>
      </c>
      <c r="E533" s="35">
        <f>+'LOCAL SF'!E533+'LOCAL D'!E533</f>
        <v>0</v>
      </c>
      <c r="F533" s="35">
        <f>+'LOCAL SF'!F533+'LOCAL D'!F533</f>
        <v>0</v>
      </c>
      <c r="G533" s="35">
        <f>+'LOCAL SF'!G533+'LOCAL D'!G533</f>
        <v>0</v>
      </c>
    </row>
    <row r="534" spans="1:7" x14ac:dyDescent="0.2">
      <c r="A534" s="29"/>
      <c r="B534" s="23" t="s">
        <v>583</v>
      </c>
      <c r="C534" s="14" t="s">
        <v>243</v>
      </c>
      <c r="D534" s="35">
        <f>+'LOCAL SF'!D534+'LOCAL D'!D534</f>
        <v>0</v>
      </c>
      <c r="E534" s="35">
        <f>+'LOCAL SF'!E534+'LOCAL D'!E534</f>
        <v>0</v>
      </c>
      <c r="F534" s="35">
        <f>+'LOCAL SF'!F534+'LOCAL D'!F534</f>
        <v>0</v>
      </c>
      <c r="G534" s="35">
        <f>+'LOCAL SF'!G534+'LOCAL D'!G534</f>
        <v>0</v>
      </c>
    </row>
    <row r="535" spans="1:7" x14ac:dyDescent="0.2">
      <c r="A535" s="29"/>
      <c r="B535" s="23" t="s">
        <v>594</v>
      </c>
      <c r="C535" s="14" t="s">
        <v>244</v>
      </c>
      <c r="D535" s="35">
        <f>+'LOCAL SF'!D535+'LOCAL D'!D535</f>
        <v>0</v>
      </c>
      <c r="E535" s="35">
        <f>+'LOCAL SF'!E535+'LOCAL D'!E535</f>
        <v>0</v>
      </c>
      <c r="F535" s="35">
        <f>+'LOCAL SF'!F535+'LOCAL D'!F535</f>
        <v>0</v>
      </c>
      <c r="G535" s="35">
        <f>+'LOCAL SF'!G535+'LOCAL D'!G535</f>
        <v>0</v>
      </c>
    </row>
    <row r="536" spans="1:7" x14ac:dyDescent="0.2">
      <c r="A536" s="29"/>
      <c r="B536" s="23" t="s">
        <v>584</v>
      </c>
      <c r="C536" s="14" t="s">
        <v>245</v>
      </c>
      <c r="D536" s="35">
        <f>+'LOCAL SF'!D536+'LOCAL D'!D536</f>
        <v>0</v>
      </c>
      <c r="E536" s="35">
        <f>+'LOCAL SF'!E536+'LOCAL D'!E536</f>
        <v>0</v>
      </c>
      <c r="F536" s="35">
        <f>+'LOCAL SF'!F536+'LOCAL D'!F536</f>
        <v>0</v>
      </c>
      <c r="G536" s="35">
        <f>+'LOCAL SF'!G536+'LOCAL D'!G536</f>
        <v>0</v>
      </c>
    </row>
    <row r="537" spans="1:7" ht="31.5" x14ac:dyDescent="0.2">
      <c r="A537" s="29"/>
      <c r="B537" s="23" t="s">
        <v>589</v>
      </c>
      <c r="C537" s="14" t="s">
        <v>246</v>
      </c>
      <c r="D537" s="35">
        <f>+'LOCAL SF'!D537+'LOCAL D'!D537</f>
        <v>0</v>
      </c>
      <c r="E537" s="35">
        <f>+'LOCAL SF'!E537+'LOCAL D'!E537</f>
        <v>0</v>
      </c>
      <c r="F537" s="35">
        <f>+'LOCAL SF'!F537+'LOCAL D'!F537</f>
        <v>0</v>
      </c>
      <c r="G537" s="35">
        <f>+'LOCAL SF'!G537+'LOCAL D'!G537</f>
        <v>0</v>
      </c>
    </row>
    <row r="538" spans="1:7" x14ac:dyDescent="0.2">
      <c r="A538" s="29"/>
      <c r="B538" s="23" t="s">
        <v>585</v>
      </c>
      <c r="C538" s="14" t="s">
        <v>247</v>
      </c>
      <c r="D538" s="35">
        <f>+'LOCAL SF'!D538+'LOCAL D'!D538</f>
        <v>65.349999999999994</v>
      </c>
      <c r="E538" s="35">
        <f>+'LOCAL SF'!E538+'LOCAL D'!E538</f>
        <v>0</v>
      </c>
      <c r="F538" s="35">
        <f>+'LOCAL SF'!F538+'LOCAL D'!F538</f>
        <v>65.350000000000009</v>
      </c>
      <c r="G538" s="35">
        <f>+'LOCAL SF'!G538+'LOCAL D'!G538</f>
        <v>17.7</v>
      </c>
    </row>
    <row r="539" spans="1:7" ht="31.5" x14ac:dyDescent="0.2">
      <c r="A539" s="29"/>
      <c r="B539" s="142" t="s">
        <v>782</v>
      </c>
      <c r="C539" s="143" t="s">
        <v>781</v>
      </c>
      <c r="D539" s="35">
        <f>+'LOCAL SF'!D539+'LOCAL D'!D539</f>
        <v>0</v>
      </c>
      <c r="E539" s="35">
        <f>+'LOCAL SF'!E539+'LOCAL D'!E539</f>
        <v>0</v>
      </c>
      <c r="F539" s="35">
        <f>+'LOCAL SF'!F539+'LOCAL D'!F539</f>
        <v>0</v>
      </c>
      <c r="G539" s="35">
        <f>+'LOCAL SF'!G539+'LOCAL D'!G539</f>
        <v>0</v>
      </c>
    </row>
    <row r="540" spans="1:7" x14ac:dyDescent="0.2">
      <c r="A540" s="29"/>
      <c r="B540" s="23" t="s">
        <v>586</v>
      </c>
      <c r="C540" s="14" t="s">
        <v>248</v>
      </c>
      <c r="D540" s="35">
        <f>+'LOCAL SF'!D540+'LOCAL D'!D540</f>
        <v>45</v>
      </c>
      <c r="E540" s="35">
        <f>+'LOCAL SF'!E540+'LOCAL D'!E540</f>
        <v>0</v>
      </c>
      <c r="F540" s="35">
        <f>+'LOCAL SF'!F540+'LOCAL D'!F540</f>
        <v>45</v>
      </c>
      <c r="G540" s="35">
        <f>+'LOCAL SF'!G540+'LOCAL D'!G540</f>
        <v>15.6</v>
      </c>
    </row>
    <row r="541" spans="1:7" x14ac:dyDescent="0.2">
      <c r="A541" s="29"/>
      <c r="B541" s="23" t="s">
        <v>590</v>
      </c>
      <c r="C541" s="14" t="s">
        <v>249</v>
      </c>
      <c r="D541" s="35">
        <f>+'LOCAL SF'!D541+'LOCAL D'!D541</f>
        <v>12</v>
      </c>
      <c r="E541" s="35">
        <f>+'LOCAL SF'!E541+'LOCAL D'!E541</f>
        <v>0</v>
      </c>
      <c r="F541" s="35">
        <f>+'LOCAL SF'!F541+'LOCAL D'!F541</f>
        <v>12</v>
      </c>
      <c r="G541" s="35">
        <f>+'LOCAL SF'!G541+'LOCAL D'!G541</f>
        <v>2.38</v>
      </c>
    </row>
    <row r="542" spans="1:7" x14ac:dyDescent="0.2">
      <c r="A542" s="29"/>
      <c r="B542" s="23" t="s">
        <v>591</v>
      </c>
      <c r="C542" s="14" t="s">
        <v>250</v>
      </c>
      <c r="D542" s="35">
        <f>+'LOCAL SF'!D542+'LOCAL D'!D542</f>
        <v>0</v>
      </c>
      <c r="E542" s="35">
        <f>+'LOCAL SF'!E542+'LOCAL D'!E542</f>
        <v>0</v>
      </c>
      <c r="F542" s="35">
        <f>+'LOCAL SF'!F542+'LOCAL D'!F542</f>
        <v>0</v>
      </c>
      <c r="G542" s="35">
        <f>+'LOCAL SF'!G542+'LOCAL D'!G542</f>
        <v>0</v>
      </c>
    </row>
    <row r="543" spans="1:7" x14ac:dyDescent="0.2">
      <c r="A543" s="29"/>
      <c r="B543" s="23" t="s">
        <v>592</v>
      </c>
      <c r="C543" s="14" t="s">
        <v>500</v>
      </c>
      <c r="D543" s="35">
        <f>+'LOCAL SF'!D543+'LOCAL D'!D543</f>
        <v>0</v>
      </c>
      <c r="E543" s="35">
        <f>+'LOCAL SF'!E543+'LOCAL D'!E543</f>
        <v>0</v>
      </c>
      <c r="F543" s="35">
        <f>+'LOCAL SF'!F543+'LOCAL D'!F543</f>
        <v>0</v>
      </c>
      <c r="G543" s="35">
        <f>+'LOCAL SF'!G543+'LOCAL D'!G543</f>
        <v>0</v>
      </c>
    </row>
    <row r="544" spans="1:7" x14ac:dyDescent="0.2">
      <c r="A544" s="29"/>
      <c r="B544" s="23" t="s">
        <v>587</v>
      </c>
      <c r="C544" s="14" t="s">
        <v>251</v>
      </c>
      <c r="D544" s="35">
        <f>+'LOCAL SF'!D544+'LOCAL D'!D544</f>
        <v>0</v>
      </c>
      <c r="E544" s="35">
        <f>+'LOCAL SF'!E544+'LOCAL D'!E544</f>
        <v>0</v>
      </c>
      <c r="F544" s="35">
        <f>+'LOCAL SF'!F544+'LOCAL D'!F544</f>
        <v>0</v>
      </c>
      <c r="G544" s="35">
        <f>+'LOCAL SF'!G544+'LOCAL D'!G544</f>
        <v>0</v>
      </c>
    </row>
    <row r="545" spans="1:7" ht="31.5" x14ac:dyDescent="0.2">
      <c r="A545" s="29"/>
      <c r="B545" s="23" t="s">
        <v>588</v>
      </c>
      <c r="C545" s="14" t="s">
        <v>262</v>
      </c>
      <c r="D545" s="35">
        <f>+'LOCAL SF'!D545+'LOCAL D'!D545</f>
        <v>0</v>
      </c>
      <c r="E545" s="35">
        <f>+'LOCAL SF'!E545+'LOCAL D'!E545</f>
        <v>0</v>
      </c>
      <c r="F545" s="35">
        <f>+'LOCAL SF'!F545+'LOCAL D'!F545</f>
        <v>0</v>
      </c>
      <c r="G545" s="35">
        <f>+'LOCAL SF'!G545+'LOCAL D'!G545</f>
        <v>0</v>
      </c>
    </row>
    <row r="546" spans="1:7" ht="31.5" x14ac:dyDescent="0.2">
      <c r="A546" s="29" t="s">
        <v>43</v>
      </c>
      <c r="B546" s="12" t="s">
        <v>319</v>
      </c>
      <c r="C546" s="17" t="s">
        <v>320</v>
      </c>
      <c r="D546" s="35">
        <f>+'LOCAL SF'!D546+'LOCAL D'!D546</f>
        <v>904.94999999999993</v>
      </c>
      <c r="E546" s="35">
        <f>+'LOCAL SF'!E546+'LOCAL D'!E546</f>
        <v>0</v>
      </c>
      <c r="F546" s="35">
        <f>+'LOCAL SF'!F546+'LOCAL D'!F546</f>
        <v>778.09999999999991</v>
      </c>
      <c r="G546" s="35">
        <f>+'LOCAL SF'!G546+'LOCAL D'!G546</f>
        <v>349.66</v>
      </c>
    </row>
    <row r="547" spans="1:7" x14ac:dyDescent="0.2">
      <c r="A547" s="29"/>
      <c r="B547" s="23" t="s">
        <v>578</v>
      </c>
      <c r="C547" s="14" t="s">
        <v>240</v>
      </c>
      <c r="D547" s="35">
        <f>+'LOCAL SF'!D547+'LOCAL D'!D547</f>
        <v>0</v>
      </c>
      <c r="E547" s="35">
        <f>+'LOCAL SF'!E547+'LOCAL D'!E547</f>
        <v>0</v>
      </c>
      <c r="F547" s="35">
        <f>+'LOCAL SF'!F547+'LOCAL D'!F547</f>
        <v>0</v>
      </c>
      <c r="G547" s="35">
        <f>+'LOCAL SF'!G547+'LOCAL D'!G547</f>
        <v>0</v>
      </c>
    </row>
    <row r="548" spans="1:7" x14ac:dyDescent="0.2">
      <c r="A548" s="29"/>
      <c r="B548" s="23" t="s">
        <v>579</v>
      </c>
      <c r="C548" s="14" t="s">
        <v>241</v>
      </c>
      <c r="D548" s="35">
        <f>+'LOCAL SF'!D548+'LOCAL D'!D548</f>
        <v>782.6</v>
      </c>
      <c r="E548" s="35">
        <f>+'LOCAL SF'!E548+'LOCAL D'!E548</f>
        <v>0</v>
      </c>
      <c r="F548" s="35">
        <f>+'LOCAL SF'!F548+'LOCAL D'!F548</f>
        <v>655.75</v>
      </c>
      <c r="G548" s="35">
        <f>+'LOCAL SF'!G548+'LOCAL D'!G548</f>
        <v>313.98</v>
      </c>
    </row>
    <row r="549" spans="1:7" x14ac:dyDescent="0.2">
      <c r="A549" s="29"/>
      <c r="B549" s="23" t="s">
        <v>581</v>
      </c>
      <c r="C549" s="14" t="s">
        <v>242</v>
      </c>
      <c r="D549" s="35">
        <f>+'LOCAL SF'!D549+'LOCAL D'!D549</f>
        <v>0</v>
      </c>
      <c r="E549" s="35">
        <f>+'LOCAL SF'!E549+'LOCAL D'!E549</f>
        <v>0</v>
      </c>
      <c r="F549" s="35">
        <f>+'LOCAL SF'!F549+'LOCAL D'!F549</f>
        <v>0</v>
      </c>
      <c r="G549" s="35">
        <f>+'LOCAL SF'!G549+'LOCAL D'!G549</f>
        <v>0</v>
      </c>
    </row>
    <row r="550" spans="1:7" x14ac:dyDescent="0.2">
      <c r="A550" s="29"/>
      <c r="B550" s="23" t="s">
        <v>580</v>
      </c>
      <c r="C550" s="14" t="s">
        <v>582</v>
      </c>
      <c r="D550" s="35">
        <f>+'LOCAL SF'!D550+'LOCAL D'!D550</f>
        <v>0</v>
      </c>
      <c r="E550" s="35">
        <f>+'LOCAL SF'!E550+'LOCAL D'!E550</f>
        <v>0</v>
      </c>
      <c r="F550" s="35">
        <f>+'LOCAL SF'!F550+'LOCAL D'!F550</f>
        <v>0</v>
      </c>
      <c r="G550" s="35">
        <f>+'LOCAL SF'!G550+'LOCAL D'!G550</f>
        <v>0</v>
      </c>
    </row>
    <row r="551" spans="1:7" x14ac:dyDescent="0.2">
      <c r="A551" s="29"/>
      <c r="B551" s="23" t="s">
        <v>583</v>
      </c>
      <c r="C551" s="14" t="s">
        <v>243</v>
      </c>
      <c r="D551" s="35">
        <f>+'LOCAL SF'!D551+'LOCAL D'!D551</f>
        <v>0</v>
      </c>
      <c r="E551" s="35">
        <f>+'LOCAL SF'!E551+'LOCAL D'!E551</f>
        <v>0</v>
      </c>
      <c r="F551" s="35">
        <f>+'LOCAL SF'!F551+'LOCAL D'!F551</f>
        <v>0</v>
      </c>
      <c r="G551" s="35">
        <f>+'LOCAL SF'!G551+'LOCAL D'!G551</f>
        <v>0</v>
      </c>
    </row>
    <row r="552" spans="1:7" x14ac:dyDescent="0.2">
      <c r="A552" s="29"/>
      <c r="B552" s="23" t="s">
        <v>594</v>
      </c>
      <c r="C552" s="14" t="s">
        <v>244</v>
      </c>
      <c r="D552" s="35">
        <f>+'LOCAL SF'!D552+'LOCAL D'!D552</f>
        <v>0</v>
      </c>
      <c r="E552" s="35">
        <f>+'LOCAL SF'!E552+'LOCAL D'!E552</f>
        <v>0</v>
      </c>
      <c r="F552" s="35">
        <f>+'LOCAL SF'!F552+'LOCAL D'!F552</f>
        <v>0</v>
      </c>
      <c r="G552" s="35">
        <f>+'LOCAL SF'!G552+'LOCAL D'!G552</f>
        <v>0</v>
      </c>
    </row>
    <row r="553" spans="1:7" x14ac:dyDescent="0.2">
      <c r="A553" s="29"/>
      <c r="B553" s="23" t="s">
        <v>584</v>
      </c>
      <c r="C553" s="14" t="s">
        <v>245</v>
      </c>
      <c r="D553" s="35">
        <f>+'LOCAL SF'!D553+'LOCAL D'!D553</f>
        <v>0</v>
      </c>
      <c r="E553" s="35">
        <f>+'LOCAL SF'!E553+'LOCAL D'!E553</f>
        <v>0</v>
      </c>
      <c r="F553" s="35">
        <f>+'LOCAL SF'!F553+'LOCAL D'!F553</f>
        <v>0</v>
      </c>
      <c r="G553" s="35">
        <f>+'LOCAL SF'!G553+'LOCAL D'!G553</f>
        <v>0</v>
      </c>
    </row>
    <row r="554" spans="1:7" ht="31.5" x14ac:dyDescent="0.2">
      <c r="A554" s="29"/>
      <c r="B554" s="23" t="s">
        <v>589</v>
      </c>
      <c r="C554" s="14" t="s">
        <v>246</v>
      </c>
      <c r="D554" s="35">
        <f>+'LOCAL SF'!D554+'LOCAL D'!D554</f>
        <v>0</v>
      </c>
      <c r="E554" s="35">
        <f>+'LOCAL SF'!E554+'LOCAL D'!E554</f>
        <v>0</v>
      </c>
      <c r="F554" s="35">
        <f>+'LOCAL SF'!F554+'LOCAL D'!F554</f>
        <v>0</v>
      </c>
      <c r="G554" s="35">
        <f>+'LOCAL SF'!G554+'LOCAL D'!G554</f>
        <v>0</v>
      </c>
    </row>
    <row r="555" spans="1:7" x14ac:dyDescent="0.2">
      <c r="A555" s="29"/>
      <c r="B555" s="23" t="s">
        <v>585</v>
      </c>
      <c r="C555" s="14" t="s">
        <v>247</v>
      </c>
      <c r="D555" s="35">
        <f>+'LOCAL SF'!D555+'LOCAL D'!D555</f>
        <v>65.349999999999994</v>
      </c>
      <c r="E555" s="35">
        <f>+'LOCAL SF'!E555+'LOCAL D'!E555</f>
        <v>0</v>
      </c>
      <c r="F555" s="35">
        <f>+'LOCAL SF'!F555+'LOCAL D'!F555</f>
        <v>65.350000000000009</v>
      </c>
      <c r="G555" s="35">
        <f>+'LOCAL SF'!G555+'LOCAL D'!G555</f>
        <v>17.7</v>
      </c>
    </row>
    <row r="556" spans="1:7" ht="31.5" x14ac:dyDescent="0.2">
      <c r="A556" s="29"/>
      <c r="B556" s="142" t="s">
        <v>782</v>
      </c>
      <c r="C556" s="143" t="s">
        <v>781</v>
      </c>
      <c r="D556" s="35">
        <f>+'LOCAL SF'!D556+'LOCAL D'!D556</f>
        <v>0</v>
      </c>
      <c r="E556" s="35">
        <f>+'LOCAL SF'!E556+'LOCAL D'!E556</f>
        <v>0</v>
      </c>
      <c r="F556" s="35">
        <f>+'LOCAL SF'!F556+'LOCAL D'!F556</f>
        <v>0</v>
      </c>
      <c r="G556" s="35">
        <f>+'LOCAL SF'!G556+'LOCAL D'!G556</f>
        <v>0</v>
      </c>
    </row>
    <row r="557" spans="1:7" x14ac:dyDescent="0.2">
      <c r="A557" s="29"/>
      <c r="B557" s="23" t="s">
        <v>586</v>
      </c>
      <c r="C557" s="14" t="s">
        <v>248</v>
      </c>
      <c r="D557" s="35">
        <f>+'LOCAL SF'!D557+'LOCAL D'!D557</f>
        <v>45</v>
      </c>
      <c r="E557" s="35">
        <f>+'LOCAL SF'!E557+'LOCAL D'!E557</f>
        <v>0</v>
      </c>
      <c r="F557" s="35">
        <f>+'LOCAL SF'!F557+'LOCAL D'!F557</f>
        <v>45</v>
      </c>
      <c r="G557" s="35">
        <f>+'LOCAL SF'!G557+'LOCAL D'!G557</f>
        <v>15.6</v>
      </c>
    </row>
    <row r="558" spans="1:7" x14ac:dyDescent="0.2">
      <c r="A558" s="29"/>
      <c r="B558" s="23" t="s">
        <v>590</v>
      </c>
      <c r="C558" s="14" t="s">
        <v>249</v>
      </c>
      <c r="D558" s="35">
        <f>+'LOCAL SF'!D558+'LOCAL D'!D558</f>
        <v>12</v>
      </c>
      <c r="E558" s="35">
        <f>+'LOCAL SF'!E558+'LOCAL D'!E558</f>
        <v>0</v>
      </c>
      <c r="F558" s="35">
        <f>+'LOCAL SF'!F558+'LOCAL D'!F558</f>
        <v>12</v>
      </c>
      <c r="G558" s="35">
        <f>+'LOCAL SF'!G558+'LOCAL D'!G558</f>
        <v>2.38</v>
      </c>
    </row>
    <row r="559" spans="1:7" x14ac:dyDescent="0.2">
      <c r="A559" s="29"/>
      <c r="B559" s="23" t="s">
        <v>591</v>
      </c>
      <c r="C559" s="14" t="s">
        <v>250</v>
      </c>
      <c r="D559" s="35">
        <f>+'LOCAL SF'!D559+'LOCAL D'!D559</f>
        <v>0</v>
      </c>
      <c r="E559" s="35">
        <f>+'LOCAL SF'!E559+'LOCAL D'!E559</f>
        <v>0</v>
      </c>
      <c r="F559" s="35">
        <f>+'LOCAL SF'!F559+'LOCAL D'!F559</f>
        <v>0</v>
      </c>
      <c r="G559" s="35">
        <f>+'LOCAL SF'!G559+'LOCAL D'!G559</f>
        <v>0</v>
      </c>
    </row>
    <row r="560" spans="1:7" x14ac:dyDescent="0.2">
      <c r="A560" s="29"/>
      <c r="B560" s="23" t="s">
        <v>592</v>
      </c>
      <c r="C560" s="14" t="s">
        <v>500</v>
      </c>
      <c r="D560" s="35">
        <f>+'LOCAL SF'!D560+'LOCAL D'!D560</f>
        <v>0</v>
      </c>
      <c r="E560" s="35">
        <f>+'LOCAL SF'!E560+'LOCAL D'!E560</f>
        <v>0</v>
      </c>
      <c r="F560" s="35">
        <f>+'LOCAL SF'!F560+'LOCAL D'!F560</f>
        <v>0</v>
      </c>
      <c r="G560" s="35">
        <f>+'LOCAL SF'!G560+'LOCAL D'!G560</f>
        <v>0</v>
      </c>
    </row>
    <row r="561" spans="1:7" x14ac:dyDescent="0.2">
      <c r="A561" s="29"/>
      <c r="B561" s="23" t="s">
        <v>587</v>
      </c>
      <c r="C561" s="14" t="s">
        <v>251</v>
      </c>
      <c r="D561" s="35">
        <f>+'LOCAL SF'!D561+'LOCAL D'!D561</f>
        <v>0</v>
      </c>
      <c r="E561" s="35">
        <f>+'LOCAL SF'!E561+'LOCAL D'!E561</f>
        <v>0</v>
      </c>
      <c r="F561" s="35">
        <f>+'LOCAL SF'!F561+'LOCAL D'!F561</f>
        <v>0</v>
      </c>
      <c r="G561" s="35">
        <f>+'LOCAL SF'!G561+'LOCAL D'!G561</f>
        <v>0</v>
      </c>
    </row>
    <row r="562" spans="1:7" ht="31.5" x14ac:dyDescent="0.2">
      <c r="A562" s="29"/>
      <c r="B562" s="23" t="s">
        <v>588</v>
      </c>
      <c r="C562" s="14" t="s">
        <v>262</v>
      </c>
      <c r="D562" s="35">
        <f>+'LOCAL SF'!D562+'LOCAL D'!D562</f>
        <v>0</v>
      </c>
      <c r="E562" s="35">
        <f>+'LOCAL SF'!E562+'LOCAL D'!E562</f>
        <v>0</v>
      </c>
      <c r="F562" s="35">
        <f>+'LOCAL SF'!F562+'LOCAL D'!F562</f>
        <v>0</v>
      </c>
      <c r="G562" s="35">
        <f>+'LOCAL SF'!G562+'LOCAL D'!G562</f>
        <v>0</v>
      </c>
    </row>
    <row r="563" spans="1:7" s="111" customFormat="1" ht="19.5" customHeight="1" x14ac:dyDescent="0.2">
      <c r="A563" s="29" t="s">
        <v>44</v>
      </c>
      <c r="B563" s="12" t="s">
        <v>730</v>
      </c>
      <c r="C563" s="17" t="s">
        <v>320</v>
      </c>
      <c r="D563" s="35">
        <f>+'LOCAL SF'!D563+'LOCAL D'!D563</f>
        <v>7</v>
      </c>
      <c r="E563" s="35">
        <f>+'LOCAL SF'!E563+'LOCAL D'!E563</f>
        <v>0</v>
      </c>
      <c r="F563" s="35">
        <f>+'LOCAL SF'!F563+'LOCAL D'!F563</f>
        <v>7</v>
      </c>
      <c r="G563" s="35">
        <f>+'LOCAL SF'!G563+'LOCAL D'!G563</f>
        <v>0</v>
      </c>
    </row>
    <row r="564" spans="1:7" x14ac:dyDescent="0.2">
      <c r="A564" s="29"/>
      <c r="B564" s="23" t="s">
        <v>578</v>
      </c>
      <c r="C564" s="14" t="s">
        <v>240</v>
      </c>
      <c r="D564" s="35">
        <f>+'LOCAL SF'!D564+'LOCAL D'!D564</f>
        <v>0</v>
      </c>
      <c r="E564" s="35">
        <f>+'LOCAL SF'!E564+'LOCAL D'!E564</f>
        <v>0</v>
      </c>
      <c r="F564" s="35">
        <f>+'LOCAL SF'!F564+'LOCAL D'!F564</f>
        <v>0</v>
      </c>
      <c r="G564" s="35">
        <f>+'LOCAL SF'!G564+'LOCAL D'!G564</f>
        <v>0</v>
      </c>
    </row>
    <row r="565" spans="1:7" x14ac:dyDescent="0.2">
      <c r="A565" s="29"/>
      <c r="B565" s="23" t="s">
        <v>579</v>
      </c>
      <c r="C565" s="14" t="s">
        <v>241</v>
      </c>
      <c r="D565" s="35">
        <f>+'LOCAL SF'!D565+'LOCAL D'!D565</f>
        <v>0</v>
      </c>
      <c r="E565" s="35">
        <f>+'LOCAL SF'!E565+'LOCAL D'!E565</f>
        <v>0</v>
      </c>
      <c r="F565" s="35">
        <f>+'LOCAL SF'!F565+'LOCAL D'!F565</f>
        <v>0</v>
      </c>
      <c r="G565" s="35">
        <f>+'LOCAL SF'!G565+'LOCAL D'!G565</f>
        <v>0</v>
      </c>
    </row>
    <row r="566" spans="1:7" x14ac:dyDescent="0.2">
      <c r="A566" s="29"/>
      <c r="B566" s="23" t="s">
        <v>581</v>
      </c>
      <c r="C566" s="14" t="s">
        <v>242</v>
      </c>
      <c r="D566" s="35">
        <f>+'LOCAL SF'!D566+'LOCAL D'!D566</f>
        <v>0</v>
      </c>
      <c r="E566" s="35">
        <f>+'LOCAL SF'!E566+'LOCAL D'!E566</f>
        <v>0</v>
      </c>
      <c r="F566" s="35">
        <f>+'LOCAL SF'!F566+'LOCAL D'!F566</f>
        <v>0</v>
      </c>
      <c r="G566" s="35">
        <f>+'LOCAL SF'!G566+'LOCAL D'!G566</f>
        <v>0</v>
      </c>
    </row>
    <row r="567" spans="1:7" x14ac:dyDescent="0.2">
      <c r="A567" s="29"/>
      <c r="B567" s="23" t="s">
        <v>580</v>
      </c>
      <c r="C567" s="14" t="s">
        <v>582</v>
      </c>
      <c r="D567" s="35">
        <f>+'LOCAL SF'!D567+'LOCAL D'!D567</f>
        <v>0</v>
      </c>
      <c r="E567" s="35">
        <f>+'LOCAL SF'!E567+'LOCAL D'!E567</f>
        <v>0</v>
      </c>
      <c r="F567" s="35">
        <f>+'LOCAL SF'!F567+'LOCAL D'!F567</f>
        <v>0</v>
      </c>
      <c r="G567" s="35">
        <f>+'LOCAL SF'!G567+'LOCAL D'!G567</f>
        <v>0</v>
      </c>
    </row>
    <row r="568" spans="1:7" x14ac:dyDescent="0.2">
      <c r="A568" s="29"/>
      <c r="B568" s="23" t="s">
        <v>583</v>
      </c>
      <c r="C568" s="14" t="s">
        <v>243</v>
      </c>
      <c r="D568" s="35">
        <f>+'LOCAL SF'!D568+'LOCAL D'!D568</f>
        <v>0</v>
      </c>
      <c r="E568" s="35">
        <f>+'LOCAL SF'!E568+'LOCAL D'!E568</f>
        <v>0</v>
      </c>
      <c r="F568" s="35">
        <f>+'LOCAL SF'!F568+'LOCAL D'!F568</f>
        <v>0</v>
      </c>
      <c r="G568" s="35">
        <f>+'LOCAL SF'!G568+'LOCAL D'!G568</f>
        <v>0</v>
      </c>
    </row>
    <row r="569" spans="1:7" x14ac:dyDescent="0.2">
      <c r="A569" s="29"/>
      <c r="B569" s="23" t="s">
        <v>594</v>
      </c>
      <c r="C569" s="14" t="s">
        <v>244</v>
      </c>
      <c r="D569" s="35">
        <f>+'LOCAL SF'!D569+'LOCAL D'!D569</f>
        <v>0</v>
      </c>
      <c r="E569" s="35">
        <f>+'LOCAL SF'!E569+'LOCAL D'!E569</f>
        <v>0</v>
      </c>
      <c r="F569" s="35">
        <f>+'LOCAL SF'!F569+'LOCAL D'!F569</f>
        <v>0</v>
      </c>
      <c r="G569" s="35">
        <f>+'LOCAL SF'!G569+'LOCAL D'!G569</f>
        <v>0</v>
      </c>
    </row>
    <row r="570" spans="1:7" x14ac:dyDescent="0.2">
      <c r="A570" s="29"/>
      <c r="B570" s="23" t="s">
        <v>584</v>
      </c>
      <c r="C570" s="14" t="s">
        <v>245</v>
      </c>
      <c r="D570" s="35">
        <f>+'LOCAL SF'!D570+'LOCAL D'!D570</f>
        <v>0</v>
      </c>
      <c r="E570" s="35">
        <f>+'LOCAL SF'!E570+'LOCAL D'!E570</f>
        <v>0</v>
      </c>
      <c r="F570" s="35">
        <f>+'LOCAL SF'!F570+'LOCAL D'!F570</f>
        <v>0</v>
      </c>
      <c r="G570" s="35">
        <f>+'LOCAL SF'!G570+'LOCAL D'!G570</f>
        <v>0</v>
      </c>
    </row>
    <row r="571" spans="1:7" ht="31.5" x14ac:dyDescent="0.2">
      <c r="A571" s="29"/>
      <c r="B571" s="23" t="s">
        <v>589</v>
      </c>
      <c r="C571" s="14" t="s">
        <v>246</v>
      </c>
      <c r="D571" s="35">
        <f>+'LOCAL SF'!D571+'LOCAL D'!D571</f>
        <v>0</v>
      </c>
      <c r="E571" s="35">
        <f>+'LOCAL SF'!E571+'LOCAL D'!E571</f>
        <v>0</v>
      </c>
      <c r="F571" s="35">
        <f>+'LOCAL SF'!F571+'LOCAL D'!F571</f>
        <v>0</v>
      </c>
      <c r="G571" s="35">
        <f>+'LOCAL SF'!G571+'LOCAL D'!G571</f>
        <v>0</v>
      </c>
    </row>
    <row r="572" spans="1:7" x14ac:dyDescent="0.2">
      <c r="A572" s="29"/>
      <c r="B572" s="23" t="s">
        <v>585</v>
      </c>
      <c r="C572" s="14" t="s">
        <v>247</v>
      </c>
      <c r="D572" s="35">
        <f>+'LOCAL SF'!D572+'LOCAL D'!D572</f>
        <v>0</v>
      </c>
      <c r="E572" s="35">
        <f>+'LOCAL SF'!E572+'LOCAL D'!E572</f>
        <v>0</v>
      </c>
      <c r="F572" s="35">
        <f>+'LOCAL SF'!F572+'LOCAL D'!F572</f>
        <v>0</v>
      </c>
      <c r="G572" s="35">
        <f>+'LOCAL SF'!G572+'LOCAL D'!G572</f>
        <v>0</v>
      </c>
    </row>
    <row r="573" spans="1:7" ht="31.5" x14ac:dyDescent="0.2">
      <c r="A573" s="29"/>
      <c r="B573" s="142" t="s">
        <v>782</v>
      </c>
      <c r="C573" s="143" t="s">
        <v>781</v>
      </c>
      <c r="D573" s="35">
        <f>+'LOCAL SF'!D573+'LOCAL D'!D573</f>
        <v>0</v>
      </c>
      <c r="E573" s="35">
        <f>+'LOCAL SF'!E573+'LOCAL D'!E573</f>
        <v>0</v>
      </c>
      <c r="F573" s="35">
        <f>+'LOCAL SF'!F573+'LOCAL D'!F573</f>
        <v>0</v>
      </c>
      <c r="G573" s="35">
        <f>+'LOCAL SF'!G573+'LOCAL D'!G573</f>
        <v>0</v>
      </c>
    </row>
    <row r="574" spans="1:7" x14ac:dyDescent="0.2">
      <c r="A574" s="29"/>
      <c r="B574" s="23" t="s">
        <v>586</v>
      </c>
      <c r="C574" s="14" t="s">
        <v>248</v>
      </c>
      <c r="D574" s="35">
        <f>+'LOCAL SF'!D574+'LOCAL D'!D574</f>
        <v>0</v>
      </c>
      <c r="E574" s="35">
        <f>+'LOCAL SF'!E574+'LOCAL D'!E574</f>
        <v>0</v>
      </c>
      <c r="F574" s="35">
        <f>+'LOCAL SF'!F574+'LOCAL D'!F574</f>
        <v>0</v>
      </c>
      <c r="G574" s="35">
        <f>+'LOCAL SF'!G574+'LOCAL D'!G574</f>
        <v>0</v>
      </c>
    </row>
    <row r="575" spans="1:7" x14ac:dyDescent="0.2">
      <c r="A575" s="29"/>
      <c r="B575" s="23" t="s">
        <v>590</v>
      </c>
      <c r="C575" s="14" t="s">
        <v>249</v>
      </c>
      <c r="D575" s="35">
        <f>+'LOCAL SF'!D575+'LOCAL D'!D575</f>
        <v>7</v>
      </c>
      <c r="E575" s="35">
        <f>+'LOCAL SF'!E575+'LOCAL D'!E575</f>
        <v>0</v>
      </c>
      <c r="F575" s="35">
        <f>+'LOCAL SF'!F575+'LOCAL D'!F575</f>
        <v>7</v>
      </c>
      <c r="G575" s="35">
        <f>+'LOCAL SF'!G575+'LOCAL D'!G575</f>
        <v>0</v>
      </c>
    </row>
    <row r="576" spans="1:7" x14ac:dyDescent="0.2">
      <c r="A576" s="29"/>
      <c r="B576" s="23" t="s">
        <v>591</v>
      </c>
      <c r="C576" s="14" t="s">
        <v>250</v>
      </c>
      <c r="D576" s="35">
        <f>+'LOCAL SF'!D576+'LOCAL D'!D576</f>
        <v>0</v>
      </c>
      <c r="E576" s="35">
        <f>+'LOCAL SF'!E576+'LOCAL D'!E576</f>
        <v>0</v>
      </c>
      <c r="F576" s="35">
        <f>+'LOCAL SF'!F576+'LOCAL D'!F576</f>
        <v>0</v>
      </c>
      <c r="G576" s="35">
        <f>+'LOCAL SF'!G576+'LOCAL D'!G576</f>
        <v>0</v>
      </c>
    </row>
    <row r="577" spans="1:7" x14ac:dyDescent="0.2">
      <c r="A577" s="29"/>
      <c r="B577" s="23" t="s">
        <v>592</v>
      </c>
      <c r="C577" s="14" t="s">
        <v>500</v>
      </c>
      <c r="D577" s="35">
        <f>+'LOCAL SF'!D577+'LOCAL D'!D577</f>
        <v>0</v>
      </c>
      <c r="E577" s="35">
        <f>+'LOCAL SF'!E577+'LOCAL D'!E577</f>
        <v>0</v>
      </c>
      <c r="F577" s="35">
        <f>+'LOCAL SF'!F577+'LOCAL D'!F577</f>
        <v>0</v>
      </c>
      <c r="G577" s="35">
        <f>+'LOCAL SF'!G577+'LOCAL D'!G577</f>
        <v>0</v>
      </c>
    </row>
    <row r="578" spans="1:7" x14ac:dyDescent="0.2">
      <c r="A578" s="29"/>
      <c r="B578" s="23" t="s">
        <v>587</v>
      </c>
      <c r="C578" s="14" t="s">
        <v>251</v>
      </c>
      <c r="D578" s="35">
        <f>+'LOCAL SF'!D578+'LOCAL D'!D578</f>
        <v>0</v>
      </c>
      <c r="E578" s="35">
        <f>+'LOCAL SF'!E578+'LOCAL D'!E578</f>
        <v>0</v>
      </c>
      <c r="F578" s="35">
        <f>+'LOCAL SF'!F578+'LOCAL D'!F578</f>
        <v>0</v>
      </c>
      <c r="G578" s="35">
        <f>+'LOCAL SF'!G578+'LOCAL D'!G578</f>
        <v>0</v>
      </c>
    </row>
    <row r="579" spans="1:7" ht="31.5" x14ac:dyDescent="0.2">
      <c r="A579" s="29"/>
      <c r="B579" s="23" t="s">
        <v>588</v>
      </c>
      <c r="C579" s="14" t="s">
        <v>262</v>
      </c>
      <c r="D579" s="35">
        <f>+'LOCAL SF'!D579+'LOCAL D'!D579</f>
        <v>0</v>
      </c>
      <c r="E579" s="35">
        <f>+'LOCAL SF'!E579+'LOCAL D'!E579</f>
        <v>0</v>
      </c>
      <c r="F579" s="35">
        <f>+'LOCAL SF'!F579+'LOCAL D'!F579</f>
        <v>0</v>
      </c>
      <c r="G579" s="35">
        <f>+'LOCAL SF'!G579+'LOCAL D'!G579</f>
        <v>0</v>
      </c>
    </row>
    <row r="580" spans="1:7" ht="21.75" customHeight="1" x14ac:dyDescent="0.2">
      <c r="A580" s="29" t="s">
        <v>45</v>
      </c>
      <c r="B580" s="12" t="s">
        <v>762</v>
      </c>
      <c r="C580" s="17" t="s">
        <v>320</v>
      </c>
      <c r="D580" s="35">
        <f>+'LOCAL SF'!D580+'LOCAL D'!D580</f>
        <v>193.6</v>
      </c>
      <c r="E580" s="35">
        <f>+'LOCAL SF'!E580+'LOCAL D'!E580</f>
        <v>0</v>
      </c>
      <c r="F580" s="35">
        <f>+'LOCAL SF'!F580+'LOCAL D'!F580</f>
        <v>161.85</v>
      </c>
      <c r="G580" s="35">
        <f>+'LOCAL SF'!G580+'LOCAL D'!G580</f>
        <v>63.95</v>
      </c>
    </row>
    <row r="581" spans="1:7" x14ac:dyDescent="0.2">
      <c r="A581" s="29"/>
      <c r="B581" s="23" t="s">
        <v>578</v>
      </c>
      <c r="C581" s="14" t="s">
        <v>240</v>
      </c>
      <c r="D581" s="35">
        <f>+'LOCAL SF'!D581+'LOCAL D'!D581</f>
        <v>0</v>
      </c>
      <c r="E581" s="35">
        <f>+'LOCAL SF'!E581+'LOCAL D'!E581</f>
        <v>0</v>
      </c>
      <c r="F581" s="35">
        <f>+'LOCAL SF'!F581+'LOCAL D'!F581</f>
        <v>0</v>
      </c>
      <c r="G581" s="35">
        <f>+'LOCAL SF'!G581+'LOCAL D'!G581</f>
        <v>0</v>
      </c>
    </row>
    <row r="582" spans="1:7" x14ac:dyDescent="0.2">
      <c r="A582" s="29"/>
      <c r="B582" s="23" t="s">
        <v>579</v>
      </c>
      <c r="C582" s="14" t="s">
        <v>241</v>
      </c>
      <c r="D582" s="35">
        <f>+'LOCAL SF'!D582+'LOCAL D'!D582</f>
        <v>188.6</v>
      </c>
      <c r="E582" s="35">
        <f>+'LOCAL SF'!E582+'LOCAL D'!E582</f>
        <v>0</v>
      </c>
      <c r="F582" s="35">
        <f>+'LOCAL SF'!F582+'LOCAL D'!F582</f>
        <v>156.85</v>
      </c>
      <c r="G582" s="35">
        <f>+'LOCAL SF'!G582+'LOCAL D'!G582</f>
        <v>61.57</v>
      </c>
    </row>
    <row r="583" spans="1:7" x14ac:dyDescent="0.2">
      <c r="A583" s="29"/>
      <c r="B583" s="23" t="s">
        <v>581</v>
      </c>
      <c r="C583" s="14" t="s">
        <v>242</v>
      </c>
      <c r="D583" s="35">
        <f>+'LOCAL SF'!D583+'LOCAL D'!D583</f>
        <v>0</v>
      </c>
      <c r="E583" s="35">
        <f>+'LOCAL SF'!E583+'LOCAL D'!E583</f>
        <v>0</v>
      </c>
      <c r="F583" s="35">
        <f>+'LOCAL SF'!F583+'LOCAL D'!F583</f>
        <v>0</v>
      </c>
      <c r="G583" s="35">
        <f>+'LOCAL SF'!G583+'LOCAL D'!G583</f>
        <v>0</v>
      </c>
    </row>
    <row r="584" spans="1:7" x14ac:dyDescent="0.2">
      <c r="A584" s="29"/>
      <c r="B584" s="23" t="s">
        <v>580</v>
      </c>
      <c r="C584" s="14" t="s">
        <v>582</v>
      </c>
      <c r="D584" s="35">
        <f>+'LOCAL SF'!D584+'LOCAL D'!D584</f>
        <v>0</v>
      </c>
      <c r="E584" s="35">
        <f>+'LOCAL SF'!E584+'LOCAL D'!E584</f>
        <v>0</v>
      </c>
      <c r="F584" s="35">
        <f>+'LOCAL SF'!F584+'LOCAL D'!F584</f>
        <v>0</v>
      </c>
      <c r="G584" s="35">
        <f>+'LOCAL SF'!G584+'LOCAL D'!G584</f>
        <v>0</v>
      </c>
    </row>
    <row r="585" spans="1:7" x14ac:dyDescent="0.2">
      <c r="A585" s="29"/>
      <c r="B585" s="23" t="s">
        <v>583</v>
      </c>
      <c r="C585" s="14" t="s">
        <v>243</v>
      </c>
      <c r="D585" s="35">
        <f>+'LOCAL SF'!D585+'LOCAL D'!D585</f>
        <v>0</v>
      </c>
      <c r="E585" s="35">
        <f>+'LOCAL SF'!E585+'LOCAL D'!E585</f>
        <v>0</v>
      </c>
      <c r="F585" s="35">
        <f>+'LOCAL SF'!F585+'LOCAL D'!F585</f>
        <v>0</v>
      </c>
      <c r="G585" s="35">
        <f>+'LOCAL SF'!G585+'LOCAL D'!G585</f>
        <v>0</v>
      </c>
    </row>
    <row r="586" spans="1:7" x14ac:dyDescent="0.2">
      <c r="A586" s="29"/>
      <c r="B586" s="23" t="s">
        <v>594</v>
      </c>
      <c r="C586" s="14" t="s">
        <v>244</v>
      </c>
      <c r="D586" s="35">
        <f>+'LOCAL SF'!D586+'LOCAL D'!D586</f>
        <v>0</v>
      </c>
      <c r="E586" s="35">
        <f>+'LOCAL SF'!E586+'LOCAL D'!E586</f>
        <v>0</v>
      </c>
      <c r="F586" s="35">
        <f>+'LOCAL SF'!F586+'LOCAL D'!F586</f>
        <v>0</v>
      </c>
      <c r="G586" s="35">
        <f>+'LOCAL SF'!G586+'LOCAL D'!G586</f>
        <v>0</v>
      </c>
    </row>
    <row r="587" spans="1:7" x14ac:dyDescent="0.2">
      <c r="A587" s="29"/>
      <c r="B587" s="23" t="s">
        <v>584</v>
      </c>
      <c r="C587" s="14" t="s">
        <v>245</v>
      </c>
      <c r="D587" s="35">
        <f>+'LOCAL SF'!D587+'LOCAL D'!D587</f>
        <v>0</v>
      </c>
      <c r="E587" s="35">
        <f>+'LOCAL SF'!E587+'LOCAL D'!E587</f>
        <v>0</v>
      </c>
      <c r="F587" s="35">
        <f>+'LOCAL SF'!F587+'LOCAL D'!F587</f>
        <v>0</v>
      </c>
      <c r="G587" s="35">
        <f>+'LOCAL SF'!G587+'LOCAL D'!G587</f>
        <v>0</v>
      </c>
    </row>
    <row r="588" spans="1:7" ht="31.5" x14ac:dyDescent="0.2">
      <c r="A588" s="29"/>
      <c r="B588" s="23" t="s">
        <v>589</v>
      </c>
      <c r="C588" s="14" t="s">
        <v>246</v>
      </c>
      <c r="D588" s="35">
        <f>+'LOCAL SF'!D588+'LOCAL D'!D588</f>
        <v>0</v>
      </c>
      <c r="E588" s="35">
        <f>+'LOCAL SF'!E588+'LOCAL D'!E588</f>
        <v>0</v>
      </c>
      <c r="F588" s="35">
        <f>+'LOCAL SF'!F588+'LOCAL D'!F588</f>
        <v>0</v>
      </c>
      <c r="G588" s="35">
        <f>+'LOCAL SF'!G588+'LOCAL D'!G588</f>
        <v>0</v>
      </c>
    </row>
    <row r="589" spans="1:7" x14ac:dyDescent="0.2">
      <c r="A589" s="29"/>
      <c r="B589" s="23" t="s">
        <v>585</v>
      </c>
      <c r="C589" s="14" t="s">
        <v>247</v>
      </c>
      <c r="D589" s="35">
        <f>+'LOCAL SF'!D589+'LOCAL D'!D589</f>
        <v>0</v>
      </c>
      <c r="E589" s="35">
        <f>+'LOCAL SF'!E589+'LOCAL D'!E589</f>
        <v>0</v>
      </c>
      <c r="F589" s="35">
        <f>+'LOCAL SF'!F589+'LOCAL D'!F589</f>
        <v>0</v>
      </c>
      <c r="G589" s="35">
        <f>+'LOCAL SF'!G589+'LOCAL D'!G589</f>
        <v>0</v>
      </c>
    </row>
    <row r="590" spans="1:7" ht="31.5" x14ac:dyDescent="0.2">
      <c r="A590" s="29"/>
      <c r="B590" s="142" t="s">
        <v>782</v>
      </c>
      <c r="C590" s="143" t="s">
        <v>781</v>
      </c>
      <c r="D590" s="35">
        <f>+'LOCAL SF'!D590+'LOCAL D'!D590</f>
        <v>0</v>
      </c>
      <c r="E590" s="35">
        <f>+'LOCAL SF'!E590+'LOCAL D'!E590</f>
        <v>0</v>
      </c>
      <c r="F590" s="35">
        <f>+'LOCAL SF'!F590+'LOCAL D'!F590</f>
        <v>0</v>
      </c>
      <c r="G590" s="35">
        <f>+'LOCAL SF'!G590+'LOCAL D'!G590</f>
        <v>0</v>
      </c>
    </row>
    <row r="591" spans="1:7" x14ac:dyDescent="0.2">
      <c r="A591" s="29"/>
      <c r="B591" s="23" t="s">
        <v>586</v>
      </c>
      <c r="C591" s="14" t="s">
        <v>248</v>
      </c>
      <c r="D591" s="35">
        <f>+'LOCAL SF'!D591+'LOCAL D'!D591</f>
        <v>0</v>
      </c>
      <c r="E591" s="35">
        <f>+'LOCAL SF'!E591+'LOCAL D'!E591</f>
        <v>0</v>
      </c>
      <c r="F591" s="35">
        <f>+'LOCAL SF'!F591+'LOCAL D'!F591</f>
        <v>0</v>
      </c>
      <c r="G591" s="35">
        <f>+'LOCAL SF'!G591+'LOCAL D'!G591</f>
        <v>0</v>
      </c>
    </row>
    <row r="592" spans="1:7" x14ac:dyDescent="0.2">
      <c r="A592" s="29"/>
      <c r="B592" s="23" t="s">
        <v>590</v>
      </c>
      <c r="C592" s="14" t="s">
        <v>249</v>
      </c>
      <c r="D592" s="35">
        <f>+'LOCAL SF'!D592+'LOCAL D'!D592</f>
        <v>5</v>
      </c>
      <c r="E592" s="35">
        <f>+'LOCAL SF'!E592+'LOCAL D'!E592</f>
        <v>0</v>
      </c>
      <c r="F592" s="35">
        <f>+'LOCAL SF'!F592+'LOCAL D'!F592</f>
        <v>5</v>
      </c>
      <c r="G592" s="35">
        <f>+'LOCAL SF'!G592+'LOCAL D'!G592</f>
        <v>2.38</v>
      </c>
    </row>
    <row r="593" spans="1:7" x14ac:dyDescent="0.2">
      <c r="A593" s="29"/>
      <c r="B593" s="23" t="s">
        <v>591</v>
      </c>
      <c r="C593" s="14" t="s">
        <v>250</v>
      </c>
      <c r="D593" s="35">
        <f>+'LOCAL SF'!D593+'LOCAL D'!D593</f>
        <v>0</v>
      </c>
      <c r="E593" s="35">
        <f>+'LOCAL SF'!E593+'LOCAL D'!E593</f>
        <v>0</v>
      </c>
      <c r="F593" s="35">
        <f>+'LOCAL SF'!F593+'LOCAL D'!F593</f>
        <v>0</v>
      </c>
      <c r="G593" s="35">
        <f>+'LOCAL SF'!G593+'LOCAL D'!G593</f>
        <v>0</v>
      </c>
    </row>
    <row r="594" spans="1:7" x14ac:dyDescent="0.2">
      <c r="A594" s="29"/>
      <c r="B594" s="23" t="s">
        <v>592</v>
      </c>
      <c r="C594" s="14" t="s">
        <v>500</v>
      </c>
      <c r="D594" s="35">
        <f>+'LOCAL SF'!D594+'LOCAL D'!D594</f>
        <v>0</v>
      </c>
      <c r="E594" s="35">
        <f>+'LOCAL SF'!E594+'LOCAL D'!E594</f>
        <v>0</v>
      </c>
      <c r="F594" s="35">
        <f>+'LOCAL SF'!F594+'LOCAL D'!F594</f>
        <v>0</v>
      </c>
      <c r="G594" s="35">
        <f>+'LOCAL SF'!G594+'LOCAL D'!G594</f>
        <v>0</v>
      </c>
    </row>
    <row r="595" spans="1:7" x14ac:dyDescent="0.2">
      <c r="A595" s="29"/>
      <c r="B595" s="23" t="s">
        <v>587</v>
      </c>
      <c r="C595" s="14" t="s">
        <v>251</v>
      </c>
      <c r="D595" s="35">
        <f>+'LOCAL SF'!D595+'LOCAL D'!D595</f>
        <v>0</v>
      </c>
      <c r="E595" s="35">
        <f>+'LOCAL SF'!E595+'LOCAL D'!E595</f>
        <v>0</v>
      </c>
      <c r="F595" s="35">
        <f>+'LOCAL SF'!F595+'LOCAL D'!F595</f>
        <v>0</v>
      </c>
      <c r="G595" s="35">
        <f>+'LOCAL SF'!G595+'LOCAL D'!G595</f>
        <v>0</v>
      </c>
    </row>
    <row r="596" spans="1:7" ht="31.5" x14ac:dyDescent="0.2">
      <c r="A596" s="29"/>
      <c r="B596" s="23" t="s">
        <v>588</v>
      </c>
      <c r="C596" s="14" t="s">
        <v>262</v>
      </c>
      <c r="D596" s="35">
        <f>+'LOCAL SF'!D596+'LOCAL D'!D596</f>
        <v>0</v>
      </c>
      <c r="E596" s="35">
        <f>+'LOCAL SF'!E596+'LOCAL D'!E596</f>
        <v>0</v>
      </c>
      <c r="F596" s="35">
        <f>+'LOCAL SF'!F596+'LOCAL D'!F596</f>
        <v>0</v>
      </c>
      <c r="G596" s="35">
        <f>+'LOCAL SF'!G596+'LOCAL D'!G596</f>
        <v>0</v>
      </c>
    </row>
    <row r="597" spans="1:7" ht="21" customHeight="1" x14ac:dyDescent="0.2">
      <c r="A597" s="29" t="s">
        <v>46</v>
      </c>
      <c r="B597" s="12" t="s">
        <v>761</v>
      </c>
      <c r="C597" s="17" t="s">
        <v>320</v>
      </c>
      <c r="D597" s="35">
        <f>+'LOCAL SF'!D597+'LOCAL D'!D597</f>
        <v>179.4</v>
      </c>
      <c r="E597" s="35">
        <f>+'LOCAL SF'!E597+'LOCAL D'!E597</f>
        <v>0</v>
      </c>
      <c r="F597" s="35">
        <f>+'LOCAL SF'!F597+'LOCAL D'!F597</f>
        <v>172.79999999999998</v>
      </c>
      <c r="G597" s="35">
        <f>+'LOCAL SF'!G597+'LOCAL D'!G597</f>
        <v>76.23</v>
      </c>
    </row>
    <row r="598" spans="1:7" x14ac:dyDescent="0.2">
      <c r="A598" s="29"/>
      <c r="B598" s="23" t="s">
        <v>578</v>
      </c>
      <c r="C598" s="14" t="s">
        <v>240</v>
      </c>
      <c r="D598" s="35">
        <f>+'LOCAL SF'!D598+'LOCAL D'!D598</f>
        <v>0</v>
      </c>
      <c r="E598" s="35">
        <f>+'LOCAL SF'!E598+'LOCAL D'!E598</f>
        <v>0</v>
      </c>
      <c r="F598" s="35">
        <f>+'LOCAL SF'!F598+'LOCAL D'!F598</f>
        <v>0</v>
      </c>
      <c r="G598" s="35">
        <f>+'LOCAL SF'!G598+'LOCAL D'!G598</f>
        <v>0</v>
      </c>
    </row>
    <row r="599" spans="1:7" x14ac:dyDescent="0.2">
      <c r="A599" s="29"/>
      <c r="B599" s="23" t="s">
        <v>579</v>
      </c>
      <c r="C599" s="14" t="s">
        <v>241</v>
      </c>
      <c r="D599" s="35">
        <f>+'LOCAL SF'!D599+'LOCAL D'!D599</f>
        <v>166</v>
      </c>
      <c r="E599" s="35">
        <f>+'LOCAL SF'!E599+'LOCAL D'!E599</f>
        <v>0</v>
      </c>
      <c r="F599" s="35">
        <f>+'LOCAL SF'!F599+'LOCAL D'!F599</f>
        <v>159.39999999999998</v>
      </c>
      <c r="G599" s="35">
        <f>+'LOCAL SF'!G599+'LOCAL D'!G599</f>
        <v>70.680000000000007</v>
      </c>
    </row>
    <row r="600" spans="1:7" x14ac:dyDescent="0.2">
      <c r="A600" s="29"/>
      <c r="B600" s="23" t="s">
        <v>581</v>
      </c>
      <c r="C600" s="14" t="s">
        <v>242</v>
      </c>
      <c r="D600" s="35">
        <f>+'LOCAL SF'!D600+'LOCAL D'!D600</f>
        <v>0</v>
      </c>
      <c r="E600" s="35">
        <f>+'LOCAL SF'!E600+'LOCAL D'!E600</f>
        <v>0</v>
      </c>
      <c r="F600" s="35">
        <f>+'LOCAL SF'!F600+'LOCAL D'!F600</f>
        <v>0</v>
      </c>
      <c r="G600" s="35">
        <f>+'LOCAL SF'!G600+'LOCAL D'!G600</f>
        <v>0</v>
      </c>
    </row>
    <row r="601" spans="1:7" x14ac:dyDescent="0.2">
      <c r="A601" s="29"/>
      <c r="B601" s="23" t="s">
        <v>580</v>
      </c>
      <c r="C601" s="14" t="s">
        <v>582</v>
      </c>
      <c r="D601" s="35">
        <f>+'LOCAL SF'!D601+'LOCAL D'!D601</f>
        <v>0</v>
      </c>
      <c r="E601" s="35">
        <f>+'LOCAL SF'!E601+'LOCAL D'!E601</f>
        <v>0</v>
      </c>
      <c r="F601" s="35">
        <f>+'LOCAL SF'!F601+'LOCAL D'!F601</f>
        <v>0</v>
      </c>
      <c r="G601" s="35">
        <f>+'LOCAL SF'!G601+'LOCAL D'!G601</f>
        <v>0</v>
      </c>
    </row>
    <row r="602" spans="1:7" x14ac:dyDescent="0.2">
      <c r="A602" s="29"/>
      <c r="B602" s="23" t="s">
        <v>583</v>
      </c>
      <c r="C602" s="14" t="s">
        <v>243</v>
      </c>
      <c r="D602" s="35">
        <f>+'LOCAL SF'!D602+'LOCAL D'!D602</f>
        <v>0</v>
      </c>
      <c r="E602" s="35">
        <f>+'LOCAL SF'!E602+'LOCAL D'!E602</f>
        <v>0</v>
      </c>
      <c r="F602" s="35">
        <f>+'LOCAL SF'!F602+'LOCAL D'!F602</f>
        <v>0</v>
      </c>
      <c r="G602" s="35">
        <f>+'LOCAL SF'!G602+'LOCAL D'!G602</f>
        <v>0</v>
      </c>
    </row>
    <row r="603" spans="1:7" x14ac:dyDescent="0.2">
      <c r="A603" s="29"/>
      <c r="B603" s="23" t="s">
        <v>594</v>
      </c>
      <c r="C603" s="14" t="s">
        <v>244</v>
      </c>
      <c r="D603" s="35">
        <f>+'LOCAL SF'!D603+'LOCAL D'!D603</f>
        <v>0</v>
      </c>
      <c r="E603" s="35">
        <f>+'LOCAL SF'!E603+'LOCAL D'!E603</f>
        <v>0</v>
      </c>
      <c r="F603" s="35">
        <f>+'LOCAL SF'!F603+'LOCAL D'!F603</f>
        <v>0</v>
      </c>
      <c r="G603" s="35">
        <f>+'LOCAL SF'!G603+'LOCAL D'!G603</f>
        <v>0</v>
      </c>
    </row>
    <row r="604" spans="1:7" x14ac:dyDescent="0.2">
      <c r="A604" s="29"/>
      <c r="B604" s="23" t="s">
        <v>584</v>
      </c>
      <c r="C604" s="14" t="s">
        <v>245</v>
      </c>
      <c r="D604" s="35">
        <f>+'LOCAL SF'!D604+'LOCAL D'!D604</f>
        <v>0</v>
      </c>
      <c r="E604" s="35">
        <f>+'LOCAL SF'!E604+'LOCAL D'!E604</f>
        <v>0</v>
      </c>
      <c r="F604" s="35">
        <f>+'LOCAL SF'!F604+'LOCAL D'!F604</f>
        <v>0</v>
      </c>
      <c r="G604" s="35">
        <f>+'LOCAL SF'!G604+'LOCAL D'!G604</f>
        <v>0</v>
      </c>
    </row>
    <row r="605" spans="1:7" ht="31.5" x14ac:dyDescent="0.2">
      <c r="A605" s="29"/>
      <c r="B605" s="23" t="s">
        <v>589</v>
      </c>
      <c r="C605" s="14" t="s">
        <v>246</v>
      </c>
      <c r="D605" s="35">
        <f>+'LOCAL SF'!D605+'LOCAL D'!D605</f>
        <v>0</v>
      </c>
      <c r="E605" s="35">
        <f>+'LOCAL SF'!E605+'LOCAL D'!E605</f>
        <v>0</v>
      </c>
      <c r="F605" s="35">
        <f>+'LOCAL SF'!F605+'LOCAL D'!F605</f>
        <v>0</v>
      </c>
      <c r="G605" s="35">
        <f>+'LOCAL SF'!G605+'LOCAL D'!G605</f>
        <v>0</v>
      </c>
    </row>
    <row r="606" spans="1:7" x14ac:dyDescent="0.2">
      <c r="A606" s="29"/>
      <c r="B606" s="23" t="s">
        <v>585</v>
      </c>
      <c r="C606" s="14" t="s">
        <v>247</v>
      </c>
      <c r="D606" s="35">
        <f>+'LOCAL SF'!D606+'LOCAL D'!D606</f>
        <v>13.4</v>
      </c>
      <c r="E606" s="35">
        <f>+'LOCAL SF'!E606+'LOCAL D'!E606</f>
        <v>0</v>
      </c>
      <c r="F606" s="35">
        <f>+'LOCAL SF'!F606+'LOCAL D'!F606</f>
        <v>13.4</v>
      </c>
      <c r="G606" s="35">
        <f>+'LOCAL SF'!G606+'LOCAL D'!G606</f>
        <v>5.55</v>
      </c>
    </row>
    <row r="607" spans="1:7" ht="31.5" x14ac:dyDescent="0.2">
      <c r="A607" s="29"/>
      <c r="B607" s="142" t="s">
        <v>782</v>
      </c>
      <c r="C607" s="143" t="s">
        <v>781</v>
      </c>
      <c r="D607" s="35">
        <f>+'LOCAL SF'!D607+'LOCAL D'!D607</f>
        <v>0</v>
      </c>
      <c r="E607" s="35">
        <f>+'LOCAL SF'!E607+'LOCAL D'!E607</f>
        <v>0</v>
      </c>
      <c r="F607" s="35">
        <f>+'LOCAL SF'!F607+'LOCAL D'!F607</f>
        <v>0</v>
      </c>
      <c r="G607" s="35">
        <f>+'LOCAL SF'!G607+'LOCAL D'!G607</f>
        <v>0</v>
      </c>
    </row>
    <row r="608" spans="1:7" x14ac:dyDescent="0.2">
      <c r="A608" s="29"/>
      <c r="B608" s="23" t="s">
        <v>586</v>
      </c>
      <c r="C608" s="14" t="s">
        <v>248</v>
      </c>
      <c r="D608" s="35">
        <f>+'LOCAL SF'!D608+'LOCAL D'!D608</f>
        <v>0</v>
      </c>
      <c r="E608" s="35">
        <f>+'LOCAL SF'!E608+'LOCAL D'!E608</f>
        <v>0</v>
      </c>
      <c r="F608" s="35">
        <f>+'LOCAL SF'!F608+'LOCAL D'!F608</f>
        <v>0</v>
      </c>
      <c r="G608" s="35">
        <f>+'LOCAL SF'!G608+'LOCAL D'!G608</f>
        <v>0</v>
      </c>
    </row>
    <row r="609" spans="1:7" x14ac:dyDescent="0.2">
      <c r="A609" s="29"/>
      <c r="B609" s="23" t="s">
        <v>590</v>
      </c>
      <c r="C609" s="14" t="s">
        <v>249</v>
      </c>
      <c r="D609" s="35">
        <f>+'LOCAL SF'!D609+'LOCAL D'!D609</f>
        <v>0</v>
      </c>
      <c r="E609" s="35">
        <f>+'LOCAL SF'!E609+'LOCAL D'!E609</f>
        <v>0</v>
      </c>
      <c r="F609" s="35">
        <f>+'LOCAL SF'!F609+'LOCAL D'!F609</f>
        <v>0</v>
      </c>
      <c r="G609" s="35">
        <f>+'LOCAL SF'!G609+'LOCAL D'!G609</f>
        <v>0</v>
      </c>
    </row>
    <row r="610" spans="1:7" x14ac:dyDescent="0.2">
      <c r="A610" s="29"/>
      <c r="B610" s="23" t="s">
        <v>591</v>
      </c>
      <c r="C610" s="14" t="s">
        <v>250</v>
      </c>
      <c r="D610" s="35">
        <f>+'LOCAL SF'!D610+'LOCAL D'!D610</f>
        <v>0</v>
      </c>
      <c r="E610" s="35">
        <f>+'LOCAL SF'!E610+'LOCAL D'!E610</f>
        <v>0</v>
      </c>
      <c r="F610" s="35">
        <f>+'LOCAL SF'!F610+'LOCAL D'!F610</f>
        <v>0</v>
      </c>
      <c r="G610" s="35">
        <f>+'LOCAL SF'!G610+'LOCAL D'!G610</f>
        <v>0</v>
      </c>
    </row>
    <row r="611" spans="1:7" x14ac:dyDescent="0.2">
      <c r="A611" s="29"/>
      <c r="B611" s="23" t="s">
        <v>592</v>
      </c>
      <c r="C611" s="14" t="s">
        <v>500</v>
      </c>
      <c r="D611" s="35">
        <f>+'LOCAL SF'!D611+'LOCAL D'!D611</f>
        <v>0</v>
      </c>
      <c r="E611" s="35">
        <f>+'LOCAL SF'!E611+'LOCAL D'!E611</f>
        <v>0</v>
      </c>
      <c r="F611" s="35">
        <f>+'LOCAL SF'!F611+'LOCAL D'!F611</f>
        <v>0</v>
      </c>
      <c r="G611" s="35">
        <f>+'LOCAL SF'!G611+'LOCAL D'!G611</f>
        <v>0</v>
      </c>
    </row>
    <row r="612" spans="1:7" x14ac:dyDescent="0.2">
      <c r="A612" s="29"/>
      <c r="B612" s="23" t="s">
        <v>587</v>
      </c>
      <c r="C612" s="14" t="s">
        <v>251</v>
      </c>
      <c r="D612" s="35">
        <f>+'LOCAL SF'!D612+'LOCAL D'!D612</f>
        <v>0</v>
      </c>
      <c r="E612" s="35">
        <f>+'LOCAL SF'!E612+'LOCAL D'!E612</f>
        <v>0</v>
      </c>
      <c r="F612" s="35">
        <f>+'LOCAL SF'!F612+'LOCAL D'!F612</f>
        <v>0</v>
      </c>
      <c r="G612" s="35">
        <f>+'LOCAL SF'!G612+'LOCAL D'!G612</f>
        <v>0</v>
      </c>
    </row>
    <row r="613" spans="1:7" ht="31.5" x14ac:dyDescent="0.2">
      <c r="A613" s="29"/>
      <c r="B613" s="23" t="s">
        <v>588</v>
      </c>
      <c r="C613" s="14" t="s">
        <v>262</v>
      </c>
      <c r="D613" s="35">
        <f>+'LOCAL SF'!D613+'LOCAL D'!D613</f>
        <v>0</v>
      </c>
      <c r="E613" s="35">
        <f>+'LOCAL SF'!E613+'LOCAL D'!E613</f>
        <v>0</v>
      </c>
      <c r="F613" s="35">
        <f>+'LOCAL SF'!F613+'LOCAL D'!F613</f>
        <v>0</v>
      </c>
      <c r="G613" s="35">
        <f>+'LOCAL SF'!G613+'LOCAL D'!G613</f>
        <v>0</v>
      </c>
    </row>
    <row r="614" spans="1:7" ht="22.5" customHeight="1" x14ac:dyDescent="0.2">
      <c r="A614" s="29" t="s">
        <v>47</v>
      </c>
      <c r="B614" s="12" t="s">
        <v>779</v>
      </c>
      <c r="C614" s="17" t="s">
        <v>320</v>
      </c>
      <c r="D614" s="35">
        <f>+'LOCAL SF'!D614+'LOCAL D'!D614</f>
        <v>209.95</v>
      </c>
      <c r="E614" s="35">
        <f>+'LOCAL SF'!E614+'LOCAL D'!E614</f>
        <v>0</v>
      </c>
      <c r="F614" s="35">
        <f>+'LOCAL SF'!F614+'LOCAL D'!F614</f>
        <v>177.45</v>
      </c>
      <c r="G614" s="35">
        <f>+'LOCAL SF'!G614+'LOCAL D'!G614</f>
        <v>100.27000000000001</v>
      </c>
    </row>
    <row r="615" spans="1:7" x14ac:dyDescent="0.2">
      <c r="A615" s="29"/>
      <c r="B615" s="23" t="s">
        <v>578</v>
      </c>
      <c r="C615" s="14" t="s">
        <v>240</v>
      </c>
      <c r="D615" s="35">
        <f>+'LOCAL SF'!D615+'LOCAL D'!D615</f>
        <v>0</v>
      </c>
      <c r="E615" s="35">
        <f>+'LOCAL SF'!E615+'LOCAL D'!E615</f>
        <v>0</v>
      </c>
      <c r="F615" s="35">
        <f>+'LOCAL SF'!F615+'LOCAL D'!F615</f>
        <v>0</v>
      </c>
      <c r="G615" s="35">
        <f>+'LOCAL SF'!G615+'LOCAL D'!G615</f>
        <v>0</v>
      </c>
    </row>
    <row r="616" spans="1:7" x14ac:dyDescent="0.2">
      <c r="A616" s="29"/>
      <c r="B616" s="23" t="s">
        <v>579</v>
      </c>
      <c r="C616" s="14" t="s">
        <v>241</v>
      </c>
      <c r="D616" s="35">
        <f>+'LOCAL SF'!D616+'LOCAL D'!D616</f>
        <v>158</v>
      </c>
      <c r="E616" s="35">
        <f>+'LOCAL SF'!E616+'LOCAL D'!E616</f>
        <v>0</v>
      </c>
      <c r="F616" s="35">
        <f>+'LOCAL SF'!F616+'LOCAL D'!F616</f>
        <v>125.5</v>
      </c>
      <c r="G616" s="35">
        <f>+'LOCAL SF'!G616+'LOCAL D'!G616</f>
        <v>88.12</v>
      </c>
    </row>
    <row r="617" spans="1:7" x14ac:dyDescent="0.2">
      <c r="A617" s="29"/>
      <c r="B617" s="23" t="s">
        <v>581</v>
      </c>
      <c r="C617" s="14" t="s">
        <v>242</v>
      </c>
      <c r="D617" s="35">
        <f>+'LOCAL SF'!D617+'LOCAL D'!D617</f>
        <v>0</v>
      </c>
      <c r="E617" s="35">
        <f>+'LOCAL SF'!E617+'LOCAL D'!E617</f>
        <v>0</v>
      </c>
      <c r="F617" s="35">
        <f>+'LOCAL SF'!F617+'LOCAL D'!F617</f>
        <v>0</v>
      </c>
      <c r="G617" s="35">
        <f>+'LOCAL SF'!G617+'LOCAL D'!G617</f>
        <v>0</v>
      </c>
    </row>
    <row r="618" spans="1:7" x14ac:dyDescent="0.2">
      <c r="A618" s="29"/>
      <c r="B618" s="23" t="s">
        <v>580</v>
      </c>
      <c r="C618" s="14" t="s">
        <v>582</v>
      </c>
      <c r="D618" s="35">
        <f>+'LOCAL SF'!D618+'LOCAL D'!D618</f>
        <v>0</v>
      </c>
      <c r="E618" s="35">
        <f>+'LOCAL SF'!E618+'LOCAL D'!E618</f>
        <v>0</v>
      </c>
      <c r="F618" s="35">
        <f>+'LOCAL SF'!F618+'LOCAL D'!F618</f>
        <v>0</v>
      </c>
      <c r="G618" s="35">
        <f>+'LOCAL SF'!G618+'LOCAL D'!G618</f>
        <v>0</v>
      </c>
    </row>
    <row r="619" spans="1:7" x14ac:dyDescent="0.2">
      <c r="A619" s="29"/>
      <c r="B619" s="23" t="s">
        <v>583</v>
      </c>
      <c r="C619" s="14" t="s">
        <v>243</v>
      </c>
      <c r="D619" s="35">
        <f>+'LOCAL SF'!D619+'LOCAL D'!D619</f>
        <v>0</v>
      </c>
      <c r="E619" s="35">
        <f>+'LOCAL SF'!E619+'LOCAL D'!E619</f>
        <v>0</v>
      </c>
      <c r="F619" s="35">
        <f>+'LOCAL SF'!F619+'LOCAL D'!F619</f>
        <v>0</v>
      </c>
      <c r="G619" s="35">
        <f>+'LOCAL SF'!G619+'LOCAL D'!G619</f>
        <v>0</v>
      </c>
    </row>
    <row r="620" spans="1:7" x14ac:dyDescent="0.2">
      <c r="A620" s="29"/>
      <c r="B620" s="23" t="s">
        <v>594</v>
      </c>
      <c r="C620" s="14" t="s">
        <v>244</v>
      </c>
      <c r="D620" s="35">
        <f>+'LOCAL SF'!D620+'LOCAL D'!D620</f>
        <v>0</v>
      </c>
      <c r="E620" s="35">
        <f>+'LOCAL SF'!E620+'LOCAL D'!E620</f>
        <v>0</v>
      </c>
      <c r="F620" s="35">
        <f>+'LOCAL SF'!F620+'LOCAL D'!F620</f>
        <v>0</v>
      </c>
      <c r="G620" s="35">
        <f>+'LOCAL SF'!G620+'LOCAL D'!G620</f>
        <v>0</v>
      </c>
    </row>
    <row r="621" spans="1:7" x14ac:dyDescent="0.2">
      <c r="A621" s="29"/>
      <c r="B621" s="23" t="s">
        <v>584</v>
      </c>
      <c r="C621" s="14" t="s">
        <v>245</v>
      </c>
      <c r="D621" s="35">
        <f>+'LOCAL SF'!D621+'LOCAL D'!D621</f>
        <v>0</v>
      </c>
      <c r="E621" s="35">
        <f>+'LOCAL SF'!E621+'LOCAL D'!E621</f>
        <v>0</v>
      </c>
      <c r="F621" s="35">
        <f>+'LOCAL SF'!F621+'LOCAL D'!F621</f>
        <v>0</v>
      </c>
      <c r="G621" s="35">
        <f>+'LOCAL SF'!G621+'LOCAL D'!G621</f>
        <v>0</v>
      </c>
    </row>
    <row r="622" spans="1:7" ht="31.5" x14ac:dyDescent="0.2">
      <c r="A622" s="29"/>
      <c r="B622" s="23" t="s">
        <v>589</v>
      </c>
      <c r="C622" s="14" t="s">
        <v>246</v>
      </c>
      <c r="D622" s="35">
        <f>+'LOCAL SF'!D622+'LOCAL D'!D622</f>
        <v>0</v>
      </c>
      <c r="E622" s="35">
        <f>+'LOCAL SF'!E622+'LOCAL D'!E622</f>
        <v>0</v>
      </c>
      <c r="F622" s="35">
        <f>+'LOCAL SF'!F622+'LOCAL D'!F622</f>
        <v>0</v>
      </c>
      <c r="G622" s="35">
        <f>+'LOCAL SF'!G622+'LOCAL D'!G622</f>
        <v>0</v>
      </c>
    </row>
    <row r="623" spans="1:7" x14ac:dyDescent="0.2">
      <c r="A623" s="29"/>
      <c r="B623" s="23" t="s">
        <v>585</v>
      </c>
      <c r="C623" s="14" t="s">
        <v>247</v>
      </c>
      <c r="D623" s="35">
        <f>+'LOCAL SF'!D623+'LOCAL D'!D623</f>
        <v>51.95</v>
      </c>
      <c r="E623" s="35">
        <f>+'LOCAL SF'!E623+'LOCAL D'!E623</f>
        <v>0</v>
      </c>
      <c r="F623" s="35">
        <f>+'LOCAL SF'!F623+'LOCAL D'!F623</f>
        <v>51.95</v>
      </c>
      <c r="G623" s="35">
        <f>+'LOCAL SF'!G623+'LOCAL D'!G623</f>
        <v>12.15</v>
      </c>
    </row>
    <row r="624" spans="1:7" ht="31.5" x14ac:dyDescent="0.2">
      <c r="A624" s="29"/>
      <c r="B624" s="142" t="s">
        <v>782</v>
      </c>
      <c r="C624" s="143" t="s">
        <v>781</v>
      </c>
      <c r="D624" s="35">
        <f>+'LOCAL SF'!D624+'LOCAL D'!D624</f>
        <v>0</v>
      </c>
      <c r="E624" s="35">
        <f>+'LOCAL SF'!E624+'LOCAL D'!E624</f>
        <v>0</v>
      </c>
      <c r="F624" s="35">
        <f>+'LOCAL SF'!F624+'LOCAL D'!F624</f>
        <v>0</v>
      </c>
      <c r="G624" s="35">
        <f>+'LOCAL SF'!G624+'LOCAL D'!G624</f>
        <v>0</v>
      </c>
    </row>
    <row r="625" spans="1:7" x14ac:dyDescent="0.2">
      <c r="A625" s="29"/>
      <c r="B625" s="23" t="s">
        <v>586</v>
      </c>
      <c r="C625" s="14" t="s">
        <v>248</v>
      </c>
      <c r="D625" s="35">
        <f>+'LOCAL SF'!D625+'LOCAL D'!D625</f>
        <v>0</v>
      </c>
      <c r="E625" s="35">
        <f>+'LOCAL SF'!E625+'LOCAL D'!E625</f>
        <v>0</v>
      </c>
      <c r="F625" s="35">
        <f>+'LOCAL SF'!F625+'LOCAL D'!F625</f>
        <v>0</v>
      </c>
      <c r="G625" s="35">
        <f>+'LOCAL SF'!G625+'LOCAL D'!G625</f>
        <v>0</v>
      </c>
    </row>
    <row r="626" spans="1:7" x14ac:dyDescent="0.2">
      <c r="A626" s="29"/>
      <c r="B626" s="23" t="s">
        <v>590</v>
      </c>
      <c r="C626" s="14" t="s">
        <v>249</v>
      </c>
      <c r="D626" s="35">
        <f>+'LOCAL SF'!D626+'LOCAL D'!D626</f>
        <v>0</v>
      </c>
      <c r="E626" s="35">
        <f>+'LOCAL SF'!E626+'LOCAL D'!E626</f>
        <v>0</v>
      </c>
      <c r="F626" s="35">
        <f>+'LOCAL SF'!F626+'LOCAL D'!F626</f>
        <v>0</v>
      </c>
      <c r="G626" s="35">
        <f>+'LOCAL SF'!G626+'LOCAL D'!G626</f>
        <v>0</v>
      </c>
    </row>
    <row r="627" spans="1:7" x14ac:dyDescent="0.2">
      <c r="A627" s="29"/>
      <c r="B627" s="23" t="s">
        <v>591</v>
      </c>
      <c r="C627" s="14" t="s">
        <v>250</v>
      </c>
      <c r="D627" s="35">
        <f>+'LOCAL SF'!D627+'LOCAL D'!D627</f>
        <v>0</v>
      </c>
      <c r="E627" s="35">
        <f>+'LOCAL SF'!E627+'LOCAL D'!E627</f>
        <v>0</v>
      </c>
      <c r="F627" s="35">
        <f>+'LOCAL SF'!F627+'LOCAL D'!F627</f>
        <v>0</v>
      </c>
      <c r="G627" s="35">
        <f>+'LOCAL SF'!G627+'LOCAL D'!G627</f>
        <v>0</v>
      </c>
    </row>
    <row r="628" spans="1:7" x14ac:dyDescent="0.2">
      <c r="A628" s="29"/>
      <c r="B628" s="23" t="s">
        <v>592</v>
      </c>
      <c r="C628" s="14" t="s">
        <v>500</v>
      </c>
      <c r="D628" s="35">
        <f>+'LOCAL SF'!D628+'LOCAL D'!D628</f>
        <v>0</v>
      </c>
      <c r="E628" s="35">
        <f>+'LOCAL SF'!E628+'LOCAL D'!E628</f>
        <v>0</v>
      </c>
      <c r="F628" s="35">
        <f>+'LOCAL SF'!F628+'LOCAL D'!F628</f>
        <v>0</v>
      </c>
      <c r="G628" s="35">
        <f>+'LOCAL SF'!G628+'LOCAL D'!G628</f>
        <v>0</v>
      </c>
    </row>
    <row r="629" spans="1:7" x14ac:dyDescent="0.2">
      <c r="A629" s="29"/>
      <c r="B629" s="23" t="s">
        <v>587</v>
      </c>
      <c r="C629" s="14" t="s">
        <v>251</v>
      </c>
      <c r="D629" s="35">
        <f>+'LOCAL SF'!D629+'LOCAL D'!D629</f>
        <v>0</v>
      </c>
      <c r="E629" s="35">
        <f>+'LOCAL SF'!E629+'LOCAL D'!E629</f>
        <v>0</v>
      </c>
      <c r="F629" s="35">
        <f>+'LOCAL SF'!F629+'LOCAL D'!F629</f>
        <v>0</v>
      </c>
      <c r="G629" s="35">
        <f>+'LOCAL SF'!G629+'LOCAL D'!G629</f>
        <v>0</v>
      </c>
    </row>
    <row r="630" spans="1:7" ht="31.5" x14ac:dyDescent="0.2">
      <c r="A630" s="29"/>
      <c r="B630" s="23" t="s">
        <v>588</v>
      </c>
      <c r="C630" s="14" t="s">
        <v>262</v>
      </c>
      <c r="D630" s="35">
        <f>+'LOCAL SF'!D630+'LOCAL D'!D630</f>
        <v>0</v>
      </c>
      <c r="E630" s="35">
        <f>+'LOCAL SF'!E630+'LOCAL D'!E630</f>
        <v>0</v>
      </c>
      <c r="F630" s="35">
        <f>+'LOCAL SF'!F630+'LOCAL D'!F630</f>
        <v>0</v>
      </c>
      <c r="G630" s="35">
        <f>+'LOCAL SF'!G630+'LOCAL D'!G630</f>
        <v>0</v>
      </c>
    </row>
    <row r="631" spans="1:7" ht="31.5" x14ac:dyDescent="0.2">
      <c r="A631" s="29" t="s">
        <v>48</v>
      </c>
      <c r="B631" s="12" t="s">
        <v>724</v>
      </c>
      <c r="C631" s="17" t="s">
        <v>320</v>
      </c>
      <c r="D631" s="35">
        <f>+'LOCAL SF'!D631+'LOCAL D'!D631</f>
        <v>315</v>
      </c>
      <c r="E631" s="35">
        <f>+'LOCAL SF'!E631+'LOCAL D'!E631</f>
        <v>0</v>
      </c>
      <c r="F631" s="35">
        <f>+'LOCAL SF'!F631+'LOCAL D'!F631</f>
        <v>259</v>
      </c>
      <c r="G631" s="35">
        <f>+'LOCAL SF'!G631+'LOCAL D'!G631</f>
        <v>109.21</v>
      </c>
    </row>
    <row r="632" spans="1:7" x14ac:dyDescent="0.2">
      <c r="A632" s="29"/>
      <c r="B632" s="23" t="s">
        <v>578</v>
      </c>
      <c r="C632" s="14" t="s">
        <v>240</v>
      </c>
      <c r="D632" s="35">
        <f>+'LOCAL SF'!D632+'LOCAL D'!D632</f>
        <v>0</v>
      </c>
      <c r="E632" s="35">
        <f>+'LOCAL SF'!E632+'LOCAL D'!E632</f>
        <v>0</v>
      </c>
      <c r="F632" s="35">
        <f>+'LOCAL SF'!F632+'LOCAL D'!F632</f>
        <v>0</v>
      </c>
      <c r="G632" s="35">
        <f>+'LOCAL SF'!G632+'LOCAL D'!G632</f>
        <v>0</v>
      </c>
    </row>
    <row r="633" spans="1:7" x14ac:dyDescent="0.2">
      <c r="A633" s="29"/>
      <c r="B633" s="23" t="s">
        <v>579</v>
      </c>
      <c r="C633" s="14" t="s">
        <v>241</v>
      </c>
      <c r="D633" s="35">
        <f>+'LOCAL SF'!D633+'LOCAL D'!D633</f>
        <v>270</v>
      </c>
      <c r="E633" s="35">
        <f>+'LOCAL SF'!E633+'LOCAL D'!E633</f>
        <v>0</v>
      </c>
      <c r="F633" s="35">
        <f>+'LOCAL SF'!F633+'LOCAL D'!F633</f>
        <v>214</v>
      </c>
      <c r="G633" s="35">
        <f>+'LOCAL SF'!G633+'LOCAL D'!G633</f>
        <v>93.61</v>
      </c>
    </row>
    <row r="634" spans="1:7" x14ac:dyDescent="0.2">
      <c r="A634" s="29"/>
      <c r="B634" s="23" t="s">
        <v>581</v>
      </c>
      <c r="C634" s="14" t="s">
        <v>242</v>
      </c>
      <c r="D634" s="35">
        <f>+'LOCAL SF'!D634+'LOCAL D'!D634</f>
        <v>0</v>
      </c>
      <c r="E634" s="35">
        <f>+'LOCAL SF'!E634+'LOCAL D'!E634</f>
        <v>0</v>
      </c>
      <c r="F634" s="35">
        <f>+'LOCAL SF'!F634+'LOCAL D'!F634</f>
        <v>0</v>
      </c>
      <c r="G634" s="35">
        <f>+'LOCAL SF'!G634+'LOCAL D'!G634</f>
        <v>0</v>
      </c>
    </row>
    <row r="635" spans="1:7" x14ac:dyDescent="0.2">
      <c r="A635" s="29"/>
      <c r="B635" s="23" t="s">
        <v>580</v>
      </c>
      <c r="C635" s="14" t="s">
        <v>582</v>
      </c>
      <c r="D635" s="35">
        <f>+'LOCAL SF'!D635+'LOCAL D'!D635</f>
        <v>0</v>
      </c>
      <c r="E635" s="35">
        <f>+'LOCAL SF'!E635+'LOCAL D'!E635</f>
        <v>0</v>
      </c>
      <c r="F635" s="35">
        <f>+'LOCAL SF'!F635+'LOCAL D'!F635</f>
        <v>0</v>
      </c>
      <c r="G635" s="35">
        <f>+'LOCAL SF'!G635+'LOCAL D'!G635</f>
        <v>0</v>
      </c>
    </row>
    <row r="636" spans="1:7" x14ac:dyDescent="0.2">
      <c r="A636" s="29"/>
      <c r="B636" s="23" t="s">
        <v>583</v>
      </c>
      <c r="C636" s="14" t="s">
        <v>243</v>
      </c>
      <c r="D636" s="35">
        <f>+'LOCAL SF'!D636+'LOCAL D'!D636</f>
        <v>0</v>
      </c>
      <c r="E636" s="35">
        <f>+'LOCAL SF'!E636+'LOCAL D'!E636</f>
        <v>0</v>
      </c>
      <c r="F636" s="35">
        <f>+'LOCAL SF'!F636+'LOCAL D'!F636</f>
        <v>0</v>
      </c>
      <c r="G636" s="35">
        <f>+'LOCAL SF'!G636+'LOCAL D'!G636</f>
        <v>0</v>
      </c>
    </row>
    <row r="637" spans="1:7" x14ac:dyDescent="0.2">
      <c r="A637" s="29"/>
      <c r="B637" s="23" t="s">
        <v>594</v>
      </c>
      <c r="C637" s="14" t="s">
        <v>244</v>
      </c>
      <c r="D637" s="35">
        <f>+'LOCAL SF'!D637+'LOCAL D'!D637</f>
        <v>0</v>
      </c>
      <c r="E637" s="35">
        <f>+'LOCAL SF'!E637+'LOCAL D'!E637</f>
        <v>0</v>
      </c>
      <c r="F637" s="35">
        <f>+'LOCAL SF'!F637+'LOCAL D'!F637</f>
        <v>0</v>
      </c>
      <c r="G637" s="35">
        <f>+'LOCAL SF'!G637+'LOCAL D'!G637</f>
        <v>0</v>
      </c>
    </row>
    <row r="638" spans="1:7" x14ac:dyDescent="0.2">
      <c r="A638" s="29"/>
      <c r="B638" s="23" t="s">
        <v>584</v>
      </c>
      <c r="C638" s="14" t="s">
        <v>245</v>
      </c>
      <c r="D638" s="35">
        <f>+'LOCAL SF'!D638+'LOCAL D'!D638</f>
        <v>0</v>
      </c>
      <c r="E638" s="35">
        <f>+'LOCAL SF'!E638+'LOCAL D'!E638</f>
        <v>0</v>
      </c>
      <c r="F638" s="35">
        <f>+'LOCAL SF'!F638+'LOCAL D'!F638</f>
        <v>0</v>
      </c>
      <c r="G638" s="35">
        <f>+'LOCAL SF'!G638+'LOCAL D'!G638</f>
        <v>0</v>
      </c>
    </row>
    <row r="639" spans="1:7" ht="31.5" x14ac:dyDescent="0.2">
      <c r="A639" s="29"/>
      <c r="B639" s="23" t="s">
        <v>589</v>
      </c>
      <c r="C639" s="14" t="s">
        <v>246</v>
      </c>
      <c r="D639" s="35">
        <f>+'LOCAL SF'!D639+'LOCAL D'!D639</f>
        <v>0</v>
      </c>
      <c r="E639" s="35">
        <f>+'LOCAL SF'!E639+'LOCAL D'!E639</f>
        <v>0</v>
      </c>
      <c r="F639" s="35">
        <f>+'LOCAL SF'!F639+'LOCAL D'!F639</f>
        <v>0</v>
      </c>
      <c r="G639" s="35">
        <f>+'LOCAL SF'!G639+'LOCAL D'!G639</f>
        <v>0</v>
      </c>
    </row>
    <row r="640" spans="1:7" x14ac:dyDescent="0.2">
      <c r="A640" s="29"/>
      <c r="B640" s="23" t="s">
        <v>585</v>
      </c>
      <c r="C640" s="14" t="s">
        <v>247</v>
      </c>
      <c r="D640" s="35">
        <f>+'LOCAL SF'!D640+'LOCAL D'!D640</f>
        <v>0</v>
      </c>
      <c r="E640" s="35">
        <f>+'LOCAL SF'!E640+'LOCAL D'!E640</f>
        <v>0</v>
      </c>
      <c r="F640" s="35">
        <f>+'LOCAL SF'!F640+'LOCAL D'!F640</f>
        <v>0</v>
      </c>
      <c r="G640" s="35">
        <f>+'LOCAL SF'!G640+'LOCAL D'!G640</f>
        <v>0</v>
      </c>
    </row>
    <row r="641" spans="1:7" ht="31.5" x14ac:dyDescent="0.2">
      <c r="A641" s="29"/>
      <c r="B641" s="142" t="s">
        <v>782</v>
      </c>
      <c r="C641" s="143" t="s">
        <v>781</v>
      </c>
      <c r="D641" s="35">
        <f>+'LOCAL SF'!D641+'LOCAL D'!D641</f>
        <v>0</v>
      </c>
      <c r="E641" s="35">
        <f>+'LOCAL SF'!E641+'LOCAL D'!E641</f>
        <v>0</v>
      </c>
      <c r="F641" s="35">
        <f>+'LOCAL SF'!F641+'LOCAL D'!F641</f>
        <v>0</v>
      </c>
      <c r="G641" s="35">
        <f>+'LOCAL SF'!G641+'LOCAL D'!G641</f>
        <v>0</v>
      </c>
    </row>
    <row r="642" spans="1:7" x14ac:dyDescent="0.2">
      <c r="A642" s="29"/>
      <c r="B642" s="23" t="s">
        <v>586</v>
      </c>
      <c r="C642" s="14" t="s">
        <v>248</v>
      </c>
      <c r="D642" s="35">
        <f>+'LOCAL SF'!D642+'LOCAL D'!D642</f>
        <v>45</v>
      </c>
      <c r="E642" s="35">
        <f>+'LOCAL SF'!E642+'LOCAL D'!E642</f>
        <v>0</v>
      </c>
      <c r="F642" s="35">
        <f>+'LOCAL SF'!F642+'LOCAL D'!F642</f>
        <v>45</v>
      </c>
      <c r="G642" s="35">
        <f>+'LOCAL SF'!G642+'LOCAL D'!G642</f>
        <v>15.6</v>
      </c>
    </row>
    <row r="643" spans="1:7" x14ac:dyDescent="0.2">
      <c r="A643" s="29"/>
      <c r="B643" s="23" t="s">
        <v>590</v>
      </c>
      <c r="C643" s="14" t="s">
        <v>249</v>
      </c>
      <c r="D643" s="35">
        <f>+'LOCAL SF'!D643+'LOCAL D'!D643</f>
        <v>0</v>
      </c>
      <c r="E643" s="35">
        <f>+'LOCAL SF'!E643+'LOCAL D'!E643</f>
        <v>0</v>
      </c>
      <c r="F643" s="35">
        <f>+'LOCAL SF'!F643+'LOCAL D'!F643</f>
        <v>0</v>
      </c>
      <c r="G643" s="35">
        <f>+'LOCAL SF'!G643+'LOCAL D'!G643</f>
        <v>0</v>
      </c>
    </row>
    <row r="644" spans="1:7" x14ac:dyDescent="0.2">
      <c r="A644" s="29"/>
      <c r="B644" s="23" t="s">
        <v>591</v>
      </c>
      <c r="C644" s="14" t="s">
        <v>250</v>
      </c>
      <c r="D644" s="35">
        <f>+'LOCAL SF'!D644+'LOCAL D'!D644</f>
        <v>0</v>
      </c>
      <c r="E644" s="35">
        <f>+'LOCAL SF'!E644+'LOCAL D'!E644</f>
        <v>0</v>
      </c>
      <c r="F644" s="35">
        <f>+'LOCAL SF'!F644+'LOCAL D'!F644</f>
        <v>0</v>
      </c>
      <c r="G644" s="35">
        <f>+'LOCAL SF'!G644+'LOCAL D'!G644</f>
        <v>0</v>
      </c>
    </row>
    <row r="645" spans="1:7" x14ac:dyDescent="0.2">
      <c r="A645" s="29"/>
      <c r="B645" s="23" t="s">
        <v>592</v>
      </c>
      <c r="C645" s="14" t="s">
        <v>500</v>
      </c>
      <c r="D645" s="35">
        <f>+'LOCAL SF'!D645+'LOCAL D'!D645</f>
        <v>0</v>
      </c>
      <c r="E645" s="35">
        <f>+'LOCAL SF'!E645+'LOCAL D'!E645</f>
        <v>0</v>
      </c>
      <c r="F645" s="35">
        <f>+'LOCAL SF'!F645+'LOCAL D'!F645</f>
        <v>0</v>
      </c>
      <c r="G645" s="35">
        <f>+'LOCAL SF'!G645+'LOCAL D'!G645</f>
        <v>0</v>
      </c>
    </row>
    <row r="646" spans="1:7" x14ac:dyDescent="0.2">
      <c r="A646" s="29"/>
      <c r="B646" s="23" t="s">
        <v>587</v>
      </c>
      <c r="C646" s="14" t="s">
        <v>251</v>
      </c>
      <c r="D646" s="35">
        <f>+'LOCAL SF'!D646+'LOCAL D'!D646</f>
        <v>0</v>
      </c>
      <c r="E646" s="35">
        <f>+'LOCAL SF'!E646+'LOCAL D'!E646</f>
        <v>0</v>
      </c>
      <c r="F646" s="35">
        <f>+'LOCAL SF'!F646+'LOCAL D'!F646</f>
        <v>0</v>
      </c>
      <c r="G646" s="35">
        <f>+'LOCAL SF'!G646+'LOCAL D'!G646</f>
        <v>0</v>
      </c>
    </row>
    <row r="647" spans="1:7" ht="31.5" x14ac:dyDescent="0.2">
      <c r="A647" s="29"/>
      <c r="B647" s="23" t="s">
        <v>588</v>
      </c>
      <c r="C647" s="14" t="s">
        <v>262</v>
      </c>
      <c r="D647" s="35">
        <f>+'LOCAL SF'!D647+'LOCAL D'!D647</f>
        <v>0</v>
      </c>
      <c r="E647" s="35">
        <f>+'LOCAL SF'!E647+'LOCAL D'!E647</f>
        <v>0</v>
      </c>
      <c r="F647" s="35">
        <f>+'LOCAL SF'!F647+'LOCAL D'!F647</f>
        <v>0</v>
      </c>
      <c r="G647" s="35">
        <f>+'LOCAL SF'!G647+'LOCAL D'!G647</f>
        <v>0</v>
      </c>
    </row>
    <row r="648" spans="1:7" x14ac:dyDescent="0.2">
      <c r="A648" s="29" t="s">
        <v>40</v>
      </c>
      <c r="B648" s="12" t="s">
        <v>321</v>
      </c>
      <c r="C648" s="17" t="s">
        <v>322</v>
      </c>
      <c r="D648" s="35">
        <f>+'LOCAL SF'!D648+'LOCAL D'!D648</f>
        <v>271.64999999999998</v>
      </c>
      <c r="E648" s="35">
        <f>+'LOCAL SF'!E648+'LOCAL D'!E648</f>
        <v>0</v>
      </c>
      <c r="F648" s="35">
        <f>+'LOCAL SF'!F648+'LOCAL D'!F648</f>
        <v>271.64999999999998</v>
      </c>
      <c r="G648" s="35">
        <f>+'LOCAL SF'!G648+'LOCAL D'!G648</f>
        <v>48.19</v>
      </c>
    </row>
    <row r="649" spans="1:7" x14ac:dyDescent="0.2">
      <c r="A649" s="29"/>
      <c r="B649" s="23" t="s">
        <v>578</v>
      </c>
      <c r="C649" s="14" t="s">
        <v>240</v>
      </c>
      <c r="D649" s="35">
        <f>+'LOCAL SF'!D649+'LOCAL D'!D649</f>
        <v>0</v>
      </c>
      <c r="E649" s="35">
        <f>+'LOCAL SF'!E649+'LOCAL D'!E649</f>
        <v>0</v>
      </c>
      <c r="F649" s="35">
        <f>+'LOCAL SF'!F649+'LOCAL D'!F649</f>
        <v>0</v>
      </c>
      <c r="G649" s="35">
        <f>+'LOCAL SF'!G649+'LOCAL D'!G649</f>
        <v>0</v>
      </c>
    </row>
    <row r="650" spans="1:7" x14ac:dyDescent="0.2">
      <c r="A650" s="29"/>
      <c r="B650" s="23" t="s">
        <v>579</v>
      </c>
      <c r="C650" s="14" t="s">
        <v>241</v>
      </c>
      <c r="D650" s="35">
        <f>+'LOCAL SF'!D650+'LOCAL D'!D650</f>
        <v>10</v>
      </c>
      <c r="E650" s="35">
        <f>+'LOCAL SF'!E650+'LOCAL D'!E650</f>
        <v>0</v>
      </c>
      <c r="F650" s="35">
        <f>+'LOCAL SF'!F650+'LOCAL D'!F650</f>
        <v>10</v>
      </c>
      <c r="G650" s="35">
        <f>+'LOCAL SF'!G650+'LOCAL D'!G650</f>
        <v>8.19</v>
      </c>
    </row>
    <row r="651" spans="1:7" x14ac:dyDescent="0.2">
      <c r="A651" s="29"/>
      <c r="B651" s="23" t="s">
        <v>581</v>
      </c>
      <c r="C651" s="14" t="s">
        <v>242</v>
      </c>
      <c r="D651" s="35">
        <f>+'LOCAL SF'!D651+'LOCAL D'!D651</f>
        <v>0</v>
      </c>
      <c r="E651" s="35">
        <f>+'LOCAL SF'!E651+'LOCAL D'!E651</f>
        <v>0</v>
      </c>
      <c r="F651" s="35">
        <f>+'LOCAL SF'!F651+'LOCAL D'!F651</f>
        <v>0</v>
      </c>
      <c r="G651" s="35">
        <f>+'LOCAL SF'!G651+'LOCAL D'!G651</f>
        <v>0</v>
      </c>
    </row>
    <row r="652" spans="1:7" x14ac:dyDescent="0.2">
      <c r="A652" s="29"/>
      <c r="B652" s="23" t="s">
        <v>580</v>
      </c>
      <c r="C652" s="14" t="s">
        <v>582</v>
      </c>
      <c r="D652" s="35">
        <f>+'LOCAL SF'!D652+'LOCAL D'!D652</f>
        <v>0</v>
      </c>
      <c r="E652" s="35">
        <f>+'LOCAL SF'!E652+'LOCAL D'!E652</f>
        <v>0</v>
      </c>
      <c r="F652" s="35">
        <f>+'LOCAL SF'!F652+'LOCAL D'!F652</f>
        <v>0</v>
      </c>
      <c r="G652" s="35">
        <f>+'LOCAL SF'!G652+'LOCAL D'!G652</f>
        <v>0</v>
      </c>
    </row>
    <row r="653" spans="1:7" x14ac:dyDescent="0.2">
      <c r="A653" s="29"/>
      <c r="B653" s="23" t="s">
        <v>583</v>
      </c>
      <c r="C653" s="14" t="s">
        <v>243</v>
      </c>
      <c r="D653" s="35">
        <f>+'LOCAL SF'!D653+'LOCAL D'!D653</f>
        <v>0</v>
      </c>
      <c r="E653" s="35">
        <f>+'LOCAL SF'!E653+'LOCAL D'!E653</f>
        <v>0</v>
      </c>
      <c r="F653" s="35">
        <f>+'LOCAL SF'!F653+'LOCAL D'!F653</f>
        <v>0</v>
      </c>
      <c r="G653" s="35">
        <f>+'LOCAL SF'!G653+'LOCAL D'!G653</f>
        <v>0</v>
      </c>
    </row>
    <row r="654" spans="1:7" x14ac:dyDescent="0.2">
      <c r="A654" s="29"/>
      <c r="B654" s="23" t="s">
        <v>594</v>
      </c>
      <c r="C654" s="14" t="s">
        <v>244</v>
      </c>
      <c r="D654" s="35">
        <f>+'LOCAL SF'!D654+'LOCAL D'!D654</f>
        <v>261.64999999999998</v>
      </c>
      <c r="E654" s="35">
        <f>+'LOCAL SF'!E654+'LOCAL D'!E654</f>
        <v>0</v>
      </c>
      <c r="F654" s="35">
        <f>+'LOCAL SF'!F654+'LOCAL D'!F654</f>
        <v>261.64999999999998</v>
      </c>
      <c r="G654" s="35">
        <f>+'LOCAL SF'!G654+'LOCAL D'!G654</f>
        <v>40</v>
      </c>
    </row>
    <row r="655" spans="1:7" x14ac:dyDescent="0.2">
      <c r="A655" s="29"/>
      <c r="B655" s="23" t="s">
        <v>584</v>
      </c>
      <c r="C655" s="14" t="s">
        <v>245</v>
      </c>
      <c r="D655" s="35">
        <f>+'LOCAL SF'!D655+'LOCAL D'!D655</f>
        <v>0</v>
      </c>
      <c r="E655" s="35">
        <f>+'LOCAL SF'!E655+'LOCAL D'!E655</f>
        <v>0</v>
      </c>
      <c r="F655" s="35">
        <f>+'LOCAL SF'!F655+'LOCAL D'!F655</f>
        <v>0</v>
      </c>
      <c r="G655" s="35">
        <f>+'LOCAL SF'!G655+'LOCAL D'!G655</f>
        <v>0</v>
      </c>
    </row>
    <row r="656" spans="1:7" ht="31.5" x14ac:dyDescent="0.2">
      <c r="A656" s="29"/>
      <c r="B656" s="23" t="s">
        <v>589</v>
      </c>
      <c r="C656" s="14" t="s">
        <v>246</v>
      </c>
      <c r="D656" s="35">
        <f>+'LOCAL SF'!D656+'LOCAL D'!D656</f>
        <v>0</v>
      </c>
      <c r="E656" s="35">
        <f>+'LOCAL SF'!E656+'LOCAL D'!E656</f>
        <v>0</v>
      </c>
      <c r="F656" s="35">
        <f>+'LOCAL SF'!F656+'LOCAL D'!F656</f>
        <v>0</v>
      </c>
      <c r="G656" s="35">
        <f>+'LOCAL SF'!G656+'LOCAL D'!G656</f>
        <v>0</v>
      </c>
    </row>
    <row r="657" spans="1:7" x14ac:dyDescent="0.2">
      <c r="A657" s="29"/>
      <c r="B657" s="23" t="s">
        <v>585</v>
      </c>
      <c r="C657" s="14" t="s">
        <v>247</v>
      </c>
      <c r="D657" s="35">
        <f>+'LOCAL SF'!D657+'LOCAL D'!D657</f>
        <v>0</v>
      </c>
      <c r="E657" s="35">
        <f>+'LOCAL SF'!E657+'LOCAL D'!E657</f>
        <v>0</v>
      </c>
      <c r="F657" s="35">
        <f>+'LOCAL SF'!F657+'LOCAL D'!F657</f>
        <v>0</v>
      </c>
      <c r="G657" s="35">
        <f>+'LOCAL SF'!G657+'LOCAL D'!G657</f>
        <v>0</v>
      </c>
    </row>
    <row r="658" spans="1:7" ht="31.5" x14ac:dyDescent="0.2">
      <c r="A658" s="29"/>
      <c r="B658" s="142" t="s">
        <v>782</v>
      </c>
      <c r="C658" s="143" t="s">
        <v>781</v>
      </c>
      <c r="D658" s="35">
        <f>+'LOCAL SF'!D658+'LOCAL D'!D658</f>
        <v>0</v>
      </c>
      <c r="E658" s="35">
        <f>+'LOCAL SF'!E658+'LOCAL D'!E658</f>
        <v>0</v>
      </c>
      <c r="F658" s="35">
        <f>+'LOCAL SF'!F658+'LOCAL D'!F658</f>
        <v>0</v>
      </c>
      <c r="G658" s="35">
        <f>+'LOCAL SF'!G658+'LOCAL D'!G658</f>
        <v>0</v>
      </c>
    </row>
    <row r="659" spans="1:7" x14ac:dyDescent="0.2">
      <c r="A659" s="29"/>
      <c r="B659" s="23" t="s">
        <v>586</v>
      </c>
      <c r="C659" s="14" t="s">
        <v>248</v>
      </c>
      <c r="D659" s="35">
        <f>+'LOCAL SF'!D659+'LOCAL D'!D659</f>
        <v>0</v>
      </c>
      <c r="E659" s="35">
        <f>+'LOCAL SF'!E659+'LOCAL D'!E659</f>
        <v>0</v>
      </c>
      <c r="F659" s="35">
        <f>+'LOCAL SF'!F659+'LOCAL D'!F659</f>
        <v>0</v>
      </c>
      <c r="G659" s="35">
        <f>+'LOCAL SF'!G659+'LOCAL D'!G659</f>
        <v>0</v>
      </c>
    </row>
    <row r="660" spans="1:7" x14ac:dyDescent="0.2">
      <c r="A660" s="29"/>
      <c r="B660" s="23" t="s">
        <v>590</v>
      </c>
      <c r="C660" s="14" t="s">
        <v>249</v>
      </c>
      <c r="D660" s="35">
        <f>+'LOCAL SF'!D660+'LOCAL D'!D660</f>
        <v>0</v>
      </c>
      <c r="E660" s="35">
        <f>+'LOCAL SF'!E660+'LOCAL D'!E660</f>
        <v>0</v>
      </c>
      <c r="F660" s="35">
        <f>+'LOCAL SF'!F660+'LOCAL D'!F660</f>
        <v>0</v>
      </c>
      <c r="G660" s="35">
        <f>+'LOCAL SF'!G660+'LOCAL D'!G660</f>
        <v>0</v>
      </c>
    </row>
    <row r="661" spans="1:7" x14ac:dyDescent="0.2">
      <c r="A661" s="29"/>
      <c r="B661" s="23" t="s">
        <v>591</v>
      </c>
      <c r="C661" s="14" t="s">
        <v>250</v>
      </c>
      <c r="D661" s="35">
        <f>+'LOCAL SF'!D661+'LOCAL D'!D661</f>
        <v>0</v>
      </c>
      <c r="E661" s="35">
        <f>+'LOCAL SF'!E661+'LOCAL D'!E661</f>
        <v>0</v>
      </c>
      <c r="F661" s="35">
        <f>+'LOCAL SF'!F661+'LOCAL D'!F661</f>
        <v>0</v>
      </c>
      <c r="G661" s="35">
        <f>+'LOCAL SF'!G661+'LOCAL D'!G661</f>
        <v>0</v>
      </c>
    </row>
    <row r="662" spans="1:7" x14ac:dyDescent="0.2">
      <c r="A662" s="29"/>
      <c r="B662" s="23" t="s">
        <v>592</v>
      </c>
      <c r="C662" s="14" t="s">
        <v>500</v>
      </c>
      <c r="D662" s="35">
        <f>+'LOCAL SF'!D662+'LOCAL D'!D662</f>
        <v>0</v>
      </c>
      <c r="E662" s="35">
        <f>+'LOCAL SF'!E662+'LOCAL D'!E662</f>
        <v>0</v>
      </c>
      <c r="F662" s="35">
        <f>+'LOCAL SF'!F662+'LOCAL D'!F662</f>
        <v>0</v>
      </c>
      <c r="G662" s="35">
        <f>+'LOCAL SF'!G662+'LOCAL D'!G662</f>
        <v>0</v>
      </c>
    </row>
    <row r="663" spans="1:7" x14ac:dyDescent="0.2">
      <c r="A663" s="29"/>
      <c r="B663" s="23" t="s">
        <v>587</v>
      </c>
      <c r="C663" s="14" t="s">
        <v>251</v>
      </c>
      <c r="D663" s="35">
        <f>+'LOCAL SF'!D663+'LOCAL D'!D663</f>
        <v>0</v>
      </c>
      <c r="E663" s="35">
        <f>+'LOCAL SF'!E663+'LOCAL D'!E663</f>
        <v>0</v>
      </c>
      <c r="F663" s="35">
        <f>+'LOCAL SF'!F663+'LOCAL D'!F663</f>
        <v>0</v>
      </c>
      <c r="G663" s="35">
        <f>+'LOCAL SF'!G663+'LOCAL D'!G663</f>
        <v>0</v>
      </c>
    </row>
    <row r="664" spans="1:7" ht="31.5" x14ac:dyDescent="0.2">
      <c r="A664" s="29"/>
      <c r="B664" s="23" t="s">
        <v>588</v>
      </c>
      <c r="C664" s="14" t="s">
        <v>262</v>
      </c>
      <c r="D664" s="35">
        <f>+'LOCAL SF'!D664+'LOCAL D'!D664</f>
        <v>0</v>
      </c>
      <c r="E664" s="35">
        <f>+'LOCAL SF'!E664+'LOCAL D'!E664</f>
        <v>0</v>
      </c>
      <c r="F664" s="35">
        <f>+'LOCAL SF'!F664+'LOCAL D'!F664</f>
        <v>0</v>
      </c>
      <c r="G664" s="35">
        <f>+'LOCAL SF'!G664+'LOCAL D'!G664</f>
        <v>0</v>
      </c>
    </row>
    <row r="665" spans="1:7" ht="31.5" hidden="1" x14ac:dyDescent="0.2">
      <c r="A665" s="29" t="s">
        <v>49</v>
      </c>
      <c r="B665" s="12" t="s">
        <v>737</v>
      </c>
      <c r="C665" s="17" t="s">
        <v>322</v>
      </c>
      <c r="D665" s="35">
        <f>+'LOCAL SF'!D665+'LOCAL D'!D665</f>
        <v>0</v>
      </c>
      <c r="E665" s="35">
        <f>+'LOCAL SF'!E665+'LOCAL D'!E665</f>
        <v>0</v>
      </c>
      <c r="F665" s="35">
        <f>+'LOCAL SF'!F665+'LOCAL D'!F665</f>
        <v>0</v>
      </c>
      <c r="G665" s="35">
        <f>+'LOCAL SF'!G665+'LOCAL D'!G665</f>
        <v>0</v>
      </c>
    </row>
    <row r="666" spans="1:7" hidden="1" x14ac:dyDescent="0.2">
      <c r="A666" s="29"/>
      <c r="B666" s="23" t="s">
        <v>578</v>
      </c>
      <c r="C666" s="14" t="s">
        <v>240</v>
      </c>
      <c r="D666" s="35">
        <f>+'LOCAL SF'!D666+'LOCAL D'!D666</f>
        <v>0</v>
      </c>
      <c r="E666" s="35">
        <f>+'LOCAL SF'!E666+'LOCAL D'!E666</f>
        <v>0</v>
      </c>
      <c r="F666" s="35">
        <f>+'LOCAL SF'!F666+'LOCAL D'!F666</f>
        <v>0</v>
      </c>
      <c r="G666" s="35">
        <f>+'LOCAL SF'!G666+'LOCAL D'!G666</f>
        <v>0</v>
      </c>
    </row>
    <row r="667" spans="1:7" hidden="1" x14ac:dyDescent="0.2">
      <c r="A667" s="29"/>
      <c r="B667" s="23" t="s">
        <v>579</v>
      </c>
      <c r="C667" s="14" t="s">
        <v>241</v>
      </c>
      <c r="D667" s="35">
        <f>+'LOCAL SF'!D667+'LOCAL D'!D667</f>
        <v>0</v>
      </c>
      <c r="E667" s="35">
        <f>+'LOCAL SF'!E667+'LOCAL D'!E667</f>
        <v>0</v>
      </c>
      <c r="F667" s="35">
        <f>+'LOCAL SF'!F667+'LOCAL D'!F667</f>
        <v>0</v>
      </c>
      <c r="G667" s="35">
        <f>+'LOCAL SF'!G667+'LOCAL D'!G667</f>
        <v>0</v>
      </c>
    </row>
    <row r="668" spans="1:7" hidden="1" x14ac:dyDescent="0.2">
      <c r="A668" s="29"/>
      <c r="B668" s="23" t="s">
        <v>581</v>
      </c>
      <c r="C668" s="14" t="s">
        <v>242</v>
      </c>
      <c r="D668" s="35">
        <f>+'LOCAL SF'!D668+'LOCAL D'!D668</f>
        <v>0</v>
      </c>
      <c r="E668" s="35">
        <f>+'LOCAL SF'!E668+'LOCAL D'!E668</f>
        <v>0</v>
      </c>
      <c r="F668" s="35">
        <f>+'LOCAL SF'!F668+'LOCAL D'!F668</f>
        <v>0</v>
      </c>
      <c r="G668" s="35">
        <f>+'LOCAL SF'!G668+'LOCAL D'!G668</f>
        <v>0</v>
      </c>
    </row>
    <row r="669" spans="1:7" hidden="1" x14ac:dyDescent="0.2">
      <c r="A669" s="29"/>
      <c r="B669" s="23" t="s">
        <v>580</v>
      </c>
      <c r="C669" s="14" t="s">
        <v>582</v>
      </c>
      <c r="D669" s="35">
        <f>+'LOCAL SF'!D669+'LOCAL D'!D669</f>
        <v>0</v>
      </c>
      <c r="E669" s="35">
        <f>+'LOCAL SF'!E669+'LOCAL D'!E669</f>
        <v>0</v>
      </c>
      <c r="F669" s="35">
        <f>+'LOCAL SF'!F669+'LOCAL D'!F669</f>
        <v>0</v>
      </c>
      <c r="G669" s="35">
        <f>+'LOCAL SF'!G669+'LOCAL D'!G669</f>
        <v>0</v>
      </c>
    </row>
    <row r="670" spans="1:7" hidden="1" x14ac:dyDescent="0.2">
      <c r="A670" s="29"/>
      <c r="B670" s="23" t="s">
        <v>583</v>
      </c>
      <c r="C670" s="14" t="s">
        <v>243</v>
      </c>
      <c r="D670" s="35">
        <f>+'LOCAL SF'!D670+'LOCAL D'!D670</f>
        <v>0</v>
      </c>
      <c r="E670" s="35">
        <f>+'LOCAL SF'!E670+'LOCAL D'!E670</f>
        <v>0</v>
      </c>
      <c r="F670" s="35">
        <f>+'LOCAL SF'!F670+'LOCAL D'!F670</f>
        <v>0</v>
      </c>
      <c r="G670" s="35">
        <f>+'LOCAL SF'!G670+'LOCAL D'!G670</f>
        <v>0</v>
      </c>
    </row>
    <row r="671" spans="1:7" hidden="1" x14ac:dyDescent="0.2">
      <c r="A671" s="29"/>
      <c r="B671" s="23" t="s">
        <v>594</v>
      </c>
      <c r="C671" s="14" t="s">
        <v>244</v>
      </c>
      <c r="D671" s="35">
        <f>+'LOCAL SF'!D671+'LOCAL D'!D671</f>
        <v>0</v>
      </c>
      <c r="E671" s="35">
        <f>+'LOCAL SF'!E671+'LOCAL D'!E671</f>
        <v>0</v>
      </c>
      <c r="F671" s="35">
        <f>+'LOCAL SF'!F671+'LOCAL D'!F671</f>
        <v>0</v>
      </c>
      <c r="G671" s="35">
        <f>+'LOCAL SF'!G671+'LOCAL D'!G671</f>
        <v>0</v>
      </c>
    </row>
    <row r="672" spans="1:7" hidden="1" x14ac:dyDescent="0.2">
      <c r="A672" s="29"/>
      <c r="B672" s="23" t="s">
        <v>584</v>
      </c>
      <c r="C672" s="14" t="s">
        <v>245</v>
      </c>
      <c r="D672" s="35">
        <f>+'LOCAL SF'!D672+'LOCAL D'!D672</f>
        <v>0</v>
      </c>
      <c r="E672" s="35">
        <f>+'LOCAL SF'!E672+'LOCAL D'!E672</f>
        <v>0</v>
      </c>
      <c r="F672" s="35">
        <f>+'LOCAL SF'!F672+'LOCAL D'!F672</f>
        <v>0</v>
      </c>
      <c r="G672" s="35">
        <f>+'LOCAL SF'!G672+'LOCAL D'!G672</f>
        <v>0</v>
      </c>
    </row>
    <row r="673" spans="1:7" ht="31.5" hidden="1" x14ac:dyDescent="0.2">
      <c r="A673" s="29"/>
      <c r="B673" s="23" t="s">
        <v>589</v>
      </c>
      <c r="C673" s="14" t="s">
        <v>246</v>
      </c>
      <c r="D673" s="35">
        <f>+'LOCAL SF'!D673+'LOCAL D'!D673</f>
        <v>0</v>
      </c>
      <c r="E673" s="35">
        <f>+'LOCAL SF'!E673+'LOCAL D'!E673</f>
        <v>0</v>
      </c>
      <c r="F673" s="35">
        <f>+'LOCAL SF'!F673+'LOCAL D'!F673</f>
        <v>0</v>
      </c>
      <c r="G673" s="35">
        <f>+'LOCAL SF'!G673+'LOCAL D'!G673</f>
        <v>0</v>
      </c>
    </row>
    <row r="674" spans="1:7" hidden="1" x14ac:dyDescent="0.2">
      <c r="A674" s="29"/>
      <c r="B674" s="23" t="s">
        <v>585</v>
      </c>
      <c r="C674" s="14" t="s">
        <v>247</v>
      </c>
      <c r="D674" s="35">
        <f>+'LOCAL SF'!D674+'LOCAL D'!D674</f>
        <v>0</v>
      </c>
      <c r="E674" s="35">
        <f>+'LOCAL SF'!E674+'LOCAL D'!E674</f>
        <v>0</v>
      </c>
      <c r="F674" s="35">
        <f>+'LOCAL SF'!F674+'LOCAL D'!F674</f>
        <v>0</v>
      </c>
      <c r="G674" s="35">
        <f>+'LOCAL SF'!G674+'LOCAL D'!G674</f>
        <v>0</v>
      </c>
    </row>
    <row r="675" spans="1:7" ht="31.5" hidden="1" x14ac:dyDescent="0.2">
      <c r="A675" s="29"/>
      <c r="B675" s="142" t="s">
        <v>782</v>
      </c>
      <c r="C675" s="143" t="s">
        <v>781</v>
      </c>
      <c r="D675" s="35">
        <f>+'LOCAL SF'!D675+'LOCAL D'!D675</f>
        <v>0</v>
      </c>
      <c r="E675" s="35">
        <f>+'LOCAL SF'!E675+'LOCAL D'!E675</f>
        <v>0</v>
      </c>
      <c r="F675" s="35">
        <f>+'LOCAL SF'!F675+'LOCAL D'!F675</f>
        <v>0</v>
      </c>
      <c r="G675" s="35">
        <f>+'LOCAL SF'!G675+'LOCAL D'!G675</f>
        <v>0</v>
      </c>
    </row>
    <row r="676" spans="1:7" hidden="1" x14ac:dyDescent="0.2">
      <c r="A676" s="29"/>
      <c r="B676" s="23" t="s">
        <v>586</v>
      </c>
      <c r="C676" s="14" t="s">
        <v>248</v>
      </c>
      <c r="D676" s="35">
        <f>+'LOCAL SF'!D676+'LOCAL D'!D676</f>
        <v>0</v>
      </c>
      <c r="E676" s="35">
        <f>+'LOCAL SF'!E676+'LOCAL D'!E676</f>
        <v>0</v>
      </c>
      <c r="F676" s="35">
        <f>+'LOCAL SF'!F676+'LOCAL D'!F676</f>
        <v>0</v>
      </c>
      <c r="G676" s="35">
        <f>+'LOCAL SF'!G676+'LOCAL D'!G676</f>
        <v>0</v>
      </c>
    </row>
    <row r="677" spans="1:7" hidden="1" x14ac:dyDescent="0.2">
      <c r="A677" s="29"/>
      <c r="B677" s="23" t="s">
        <v>590</v>
      </c>
      <c r="C677" s="14" t="s">
        <v>249</v>
      </c>
      <c r="D677" s="35">
        <f>+'LOCAL SF'!D677+'LOCAL D'!D677</f>
        <v>0</v>
      </c>
      <c r="E677" s="35">
        <f>+'LOCAL SF'!E677+'LOCAL D'!E677</f>
        <v>0</v>
      </c>
      <c r="F677" s="35">
        <f>+'LOCAL SF'!F677+'LOCAL D'!F677</f>
        <v>0</v>
      </c>
      <c r="G677" s="35">
        <f>+'LOCAL SF'!G677+'LOCAL D'!G677</f>
        <v>0</v>
      </c>
    </row>
    <row r="678" spans="1:7" hidden="1" x14ac:dyDescent="0.2">
      <c r="A678" s="29"/>
      <c r="B678" s="23" t="s">
        <v>591</v>
      </c>
      <c r="C678" s="14" t="s">
        <v>250</v>
      </c>
      <c r="D678" s="35">
        <f>+'LOCAL SF'!D678+'LOCAL D'!D678</f>
        <v>0</v>
      </c>
      <c r="E678" s="35">
        <f>+'LOCAL SF'!E678+'LOCAL D'!E678</f>
        <v>0</v>
      </c>
      <c r="F678" s="35">
        <f>+'LOCAL SF'!F678+'LOCAL D'!F678</f>
        <v>0</v>
      </c>
      <c r="G678" s="35">
        <f>+'LOCAL SF'!G678+'LOCAL D'!G678</f>
        <v>0</v>
      </c>
    </row>
    <row r="679" spans="1:7" hidden="1" x14ac:dyDescent="0.2">
      <c r="A679" s="29"/>
      <c r="B679" s="23" t="s">
        <v>592</v>
      </c>
      <c r="C679" s="14" t="s">
        <v>500</v>
      </c>
      <c r="D679" s="35">
        <f>+'LOCAL SF'!D679+'LOCAL D'!D679</f>
        <v>0</v>
      </c>
      <c r="E679" s="35">
        <f>+'LOCAL SF'!E679+'LOCAL D'!E679</f>
        <v>0</v>
      </c>
      <c r="F679" s="35">
        <f>+'LOCAL SF'!F679+'LOCAL D'!F679</f>
        <v>0</v>
      </c>
      <c r="G679" s="35">
        <f>+'LOCAL SF'!G679+'LOCAL D'!G679</f>
        <v>0</v>
      </c>
    </row>
    <row r="680" spans="1:7" hidden="1" x14ac:dyDescent="0.2">
      <c r="A680" s="29"/>
      <c r="B680" s="23" t="s">
        <v>587</v>
      </c>
      <c r="C680" s="14" t="s">
        <v>251</v>
      </c>
      <c r="D680" s="35">
        <f>+'LOCAL SF'!D680+'LOCAL D'!D680</f>
        <v>0</v>
      </c>
      <c r="E680" s="35">
        <f>+'LOCAL SF'!E680+'LOCAL D'!E680</f>
        <v>0</v>
      </c>
      <c r="F680" s="35">
        <f>+'LOCAL SF'!F680+'LOCAL D'!F680</f>
        <v>0</v>
      </c>
      <c r="G680" s="35">
        <f>+'LOCAL SF'!G680+'LOCAL D'!G680</f>
        <v>0</v>
      </c>
    </row>
    <row r="681" spans="1:7" ht="31.5" hidden="1" x14ac:dyDescent="0.2">
      <c r="A681" s="29"/>
      <c r="B681" s="23" t="s">
        <v>588</v>
      </c>
      <c r="C681" s="14" t="s">
        <v>262</v>
      </c>
      <c r="D681" s="35">
        <f>+'LOCAL SF'!D681+'LOCAL D'!D681</f>
        <v>0</v>
      </c>
      <c r="E681" s="35">
        <f>+'LOCAL SF'!E681+'LOCAL D'!E681</f>
        <v>0</v>
      </c>
      <c r="F681" s="35">
        <f>+'LOCAL SF'!F681+'LOCAL D'!F681</f>
        <v>0</v>
      </c>
      <c r="G681" s="35">
        <f>+'LOCAL SF'!G681+'LOCAL D'!G681</f>
        <v>0</v>
      </c>
    </row>
    <row r="682" spans="1:7" ht="47.25" hidden="1" x14ac:dyDescent="0.2">
      <c r="A682" s="29" t="s">
        <v>50</v>
      </c>
      <c r="B682" s="12" t="s">
        <v>799</v>
      </c>
      <c r="C682" s="17" t="s">
        <v>322</v>
      </c>
      <c r="D682" s="35">
        <f>+'LOCAL SF'!D682+'LOCAL D'!D682</f>
        <v>181.65</v>
      </c>
      <c r="E682" s="35">
        <f>+'LOCAL SF'!E682+'LOCAL D'!E682</f>
        <v>0</v>
      </c>
      <c r="F682" s="35">
        <f>+'LOCAL SF'!F682+'LOCAL D'!F682</f>
        <v>181.65</v>
      </c>
      <c r="G682" s="35">
        <f>+'LOCAL SF'!G682+'LOCAL D'!G682</f>
        <v>0</v>
      </c>
    </row>
    <row r="683" spans="1:7" hidden="1" x14ac:dyDescent="0.2">
      <c r="A683" s="29"/>
      <c r="B683" s="23" t="s">
        <v>578</v>
      </c>
      <c r="C683" s="14" t="s">
        <v>240</v>
      </c>
      <c r="D683" s="35">
        <f>+'LOCAL SF'!D683+'LOCAL D'!D683</f>
        <v>0</v>
      </c>
      <c r="E683" s="35">
        <f>+'LOCAL SF'!E683+'LOCAL D'!E683</f>
        <v>0</v>
      </c>
      <c r="F683" s="35">
        <f>+'LOCAL SF'!F683+'LOCAL D'!F683</f>
        <v>0</v>
      </c>
      <c r="G683" s="35">
        <f>+'LOCAL SF'!G683+'LOCAL D'!G683</f>
        <v>0</v>
      </c>
    </row>
    <row r="684" spans="1:7" hidden="1" x14ac:dyDescent="0.2">
      <c r="A684" s="29"/>
      <c r="B684" s="23" t="s">
        <v>579</v>
      </c>
      <c r="C684" s="14" t="s">
        <v>241</v>
      </c>
      <c r="D684" s="35">
        <f>+'LOCAL SF'!D684+'LOCAL D'!D684</f>
        <v>0</v>
      </c>
      <c r="E684" s="35">
        <f>+'LOCAL SF'!E684+'LOCAL D'!E684</f>
        <v>0</v>
      </c>
      <c r="F684" s="35">
        <f>+'LOCAL SF'!F684+'LOCAL D'!F684</f>
        <v>0</v>
      </c>
      <c r="G684" s="35">
        <f>+'LOCAL SF'!G684+'LOCAL D'!G684</f>
        <v>0</v>
      </c>
    </row>
    <row r="685" spans="1:7" hidden="1" x14ac:dyDescent="0.2">
      <c r="A685" s="29"/>
      <c r="B685" s="23" t="s">
        <v>581</v>
      </c>
      <c r="C685" s="14" t="s">
        <v>242</v>
      </c>
      <c r="D685" s="35">
        <f>+'LOCAL SF'!D685+'LOCAL D'!D685</f>
        <v>0</v>
      </c>
      <c r="E685" s="35">
        <f>+'LOCAL SF'!E685+'LOCAL D'!E685</f>
        <v>0</v>
      </c>
      <c r="F685" s="35">
        <f>+'LOCAL SF'!F685+'LOCAL D'!F685</f>
        <v>0</v>
      </c>
      <c r="G685" s="35">
        <f>+'LOCAL SF'!G685+'LOCAL D'!G685</f>
        <v>0</v>
      </c>
    </row>
    <row r="686" spans="1:7" hidden="1" x14ac:dyDescent="0.2">
      <c r="A686" s="29"/>
      <c r="B686" s="23" t="s">
        <v>580</v>
      </c>
      <c r="C686" s="14" t="s">
        <v>582</v>
      </c>
      <c r="D686" s="35">
        <f>+'LOCAL SF'!D686+'LOCAL D'!D686</f>
        <v>0</v>
      </c>
      <c r="E686" s="35">
        <f>+'LOCAL SF'!E686+'LOCAL D'!E686</f>
        <v>0</v>
      </c>
      <c r="F686" s="35">
        <f>+'LOCAL SF'!F686+'LOCAL D'!F686</f>
        <v>0</v>
      </c>
      <c r="G686" s="35">
        <f>+'LOCAL SF'!G686+'LOCAL D'!G686</f>
        <v>0</v>
      </c>
    </row>
    <row r="687" spans="1:7" hidden="1" x14ac:dyDescent="0.2">
      <c r="A687" s="29"/>
      <c r="B687" s="23" t="s">
        <v>583</v>
      </c>
      <c r="C687" s="14" t="s">
        <v>243</v>
      </c>
      <c r="D687" s="35">
        <f>+'LOCAL SF'!D687+'LOCAL D'!D687</f>
        <v>0</v>
      </c>
      <c r="E687" s="35">
        <f>+'LOCAL SF'!E687+'LOCAL D'!E687</f>
        <v>0</v>
      </c>
      <c r="F687" s="35">
        <f>+'LOCAL SF'!F687+'LOCAL D'!F687</f>
        <v>0</v>
      </c>
      <c r="G687" s="35">
        <f>+'LOCAL SF'!G687+'LOCAL D'!G687</f>
        <v>0</v>
      </c>
    </row>
    <row r="688" spans="1:7" hidden="1" x14ac:dyDescent="0.2">
      <c r="A688" s="29"/>
      <c r="B688" s="23" t="s">
        <v>594</v>
      </c>
      <c r="C688" s="14" t="s">
        <v>244</v>
      </c>
      <c r="D688" s="35">
        <f>+'LOCAL SF'!D688+'LOCAL D'!D688</f>
        <v>181.65</v>
      </c>
      <c r="E688" s="35">
        <f>+'LOCAL SF'!E688+'LOCAL D'!E688</f>
        <v>0</v>
      </c>
      <c r="F688" s="35">
        <f>+'LOCAL SF'!F688+'LOCAL D'!F688</f>
        <v>181.65</v>
      </c>
      <c r="G688" s="35">
        <f>+'LOCAL SF'!G688+'LOCAL D'!G688</f>
        <v>0</v>
      </c>
    </row>
    <row r="689" spans="1:7" hidden="1" x14ac:dyDescent="0.2">
      <c r="A689" s="29"/>
      <c r="B689" s="23" t="s">
        <v>584</v>
      </c>
      <c r="C689" s="14" t="s">
        <v>245</v>
      </c>
      <c r="D689" s="35">
        <f>+'LOCAL SF'!D689+'LOCAL D'!D689</f>
        <v>0</v>
      </c>
      <c r="E689" s="35">
        <f>+'LOCAL SF'!E689+'LOCAL D'!E689</f>
        <v>0</v>
      </c>
      <c r="F689" s="35">
        <f>+'LOCAL SF'!F689+'LOCAL D'!F689</f>
        <v>0</v>
      </c>
      <c r="G689" s="35">
        <f>+'LOCAL SF'!G689+'LOCAL D'!G689</f>
        <v>0</v>
      </c>
    </row>
    <row r="690" spans="1:7" ht="31.5" hidden="1" x14ac:dyDescent="0.2">
      <c r="A690" s="29"/>
      <c r="B690" s="23" t="s">
        <v>589</v>
      </c>
      <c r="C690" s="14" t="s">
        <v>246</v>
      </c>
      <c r="D690" s="35">
        <f>+'LOCAL SF'!D690+'LOCAL D'!D690</f>
        <v>0</v>
      </c>
      <c r="E690" s="35">
        <f>+'LOCAL SF'!E690+'LOCAL D'!E690</f>
        <v>0</v>
      </c>
      <c r="F690" s="35">
        <f>+'LOCAL SF'!F690+'LOCAL D'!F690</f>
        <v>0</v>
      </c>
      <c r="G690" s="35">
        <f>+'LOCAL SF'!G690+'LOCAL D'!G690</f>
        <v>0</v>
      </c>
    </row>
    <row r="691" spans="1:7" hidden="1" x14ac:dyDescent="0.2">
      <c r="A691" s="29"/>
      <c r="B691" s="23" t="s">
        <v>585</v>
      </c>
      <c r="C691" s="14" t="s">
        <v>247</v>
      </c>
      <c r="D691" s="35">
        <f>+'LOCAL SF'!D691+'LOCAL D'!D691</f>
        <v>0</v>
      </c>
      <c r="E691" s="35">
        <f>+'LOCAL SF'!E691+'LOCAL D'!E691</f>
        <v>0</v>
      </c>
      <c r="F691" s="35">
        <f>+'LOCAL SF'!F691+'LOCAL D'!F691</f>
        <v>0</v>
      </c>
      <c r="G691" s="35">
        <f>+'LOCAL SF'!G691+'LOCAL D'!G691</f>
        <v>0</v>
      </c>
    </row>
    <row r="692" spans="1:7" ht="31.5" hidden="1" x14ac:dyDescent="0.2">
      <c r="A692" s="29"/>
      <c r="B692" s="142" t="s">
        <v>782</v>
      </c>
      <c r="C692" s="143" t="s">
        <v>781</v>
      </c>
      <c r="D692" s="35">
        <f>+'LOCAL SF'!D692+'LOCAL D'!D692</f>
        <v>0</v>
      </c>
      <c r="E692" s="35">
        <f>+'LOCAL SF'!E692+'LOCAL D'!E692</f>
        <v>0</v>
      </c>
      <c r="F692" s="35">
        <f>+'LOCAL SF'!F692+'LOCAL D'!F692</f>
        <v>0</v>
      </c>
      <c r="G692" s="35">
        <f>+'LOCAL SF'!G692+'LOCAL D'!G692</f>
        <v>0</v>
      </c>
    </row>
    <row r="693" spans="1:7" hidden="1" x14ac:dyDescent="0.2">
      <c r="A693" s="29"/>
      <c r="B693" s="23" t="s">
        <v>586</v>
      </c>
      <c r="C693" s="14" t="s">
        <v>248</v>
      </c>
      <c r="D693" s="35">
        <f>+'LOCAL SF'!D693+'LOCAL D'!D693</f>
        <v>0</v>
      </c>
      <c r="E693" s="35">
        <f>+'LOCAL SF'!E693+'LOCAL D'!E693</f>
        <v>0</v>
      </c>
      <c r="F693" s="35">
        <f>+'LOCAL SF'!F693+'LOCAL D'!F693</f>
        <v>0</v>
      </c>
      <c r="G693" s="35">
        <f>+'LOCAL SF'!G693+'LOCAL D'!G693</f>
        <v>0</v>
      </c>
    </row>
    <row r="694" spans="1:7" hidden="1" x14ac:dyDescent="0.2">
      <c r="A694" s="29"/>
      <c r="B694" s="23" t="s">
        <v>590</v>
      </c>
      <c r="C694" s="14" t="s">
        <v>249</v>
      </c>
      <c r="D694" s="35">
        <f>+'LOCAL SF'!D694+'LOCAL D'!D694</f>
        <v>0</v>
      </c>
      <c r="E694" s="35">
        <f>+'LOCAL SF'!E694+'LOCAL D'!E694</f>
        <v>0</v>
      </c>
      <c r="F694" s="35">
        <f>+'LOCAL SF'!F694+'LOCAL D'!F694</f>
        <v>0</v>
      </c>
      <c r="G694" s="35">
        <f>+'LOCAL SF'!G694+'LOCAL D'!G694</f>
        <v>0</v>
      </c>
    </row>
    <row r="695" spans="1:7" hidden="1" x14ac:dyDescent="0.2">
      <c r="A695" s="29"/>
      <c r="B695" s="23" t="s">
        <v>591</v>
      </c>
      <c r="C695" s="14" t="s">
        <v>250</v>
      </c>
      <c r="D695" s="35">
        <f>+'LOCAL SF'!D695+'LOCAL D'!D695</f>
        <v>0</v>
      </c>
      <c r="E695" s="35">
        <f>+'LOCAL SF'!E695+'LOCAL D'!E695</f>
        <v>0</v>
      </c>
      <c r="F695" s="35">
        <f>+'LOCAL SF'!F695+'LOCAL D'!F695</f>
        <v>0</v>
      </c>
      <c r="G695" s="35">
        <f>+'LOCAL SF'!G695+'LOCAL D'!G695</f>
        <v>0</v>
      </c>
    </row>
    <row r="696" spans="1:7" hidden="1" x14ac:dyDescent="0.2">
      <c r="A696" s="29"/>
      <c r="B696" s="23" t="s">
        <v>592</v>
      </c>
      <c r="C696" s="14" t="s">
        <v>500</v>
      </c>
      <c r="D696" s="35">
        <f>+'LOCAL SF'!D696+'LOCAL D'!D696</f>
        <v>0</v>
      </c>
      <c r="E696" s="35">
        <f>+'LOCAL SF'!E696+'LOCAL D'!E696</f>
        <v>0</v>
      </c>
      <c r="F696" s="35">
        <f>+'LOCAL SF'!F696+'LOCAL D'!F696</f>
        <v>0</v>
      </c>
      <c r="G696" s="35">
        <f>+'LOCAL SF'!G696+'LOCAL D'!G696</f>
        <v>0</v>
      </c>
    </row>
    <row r="697" spans="1:7" hidden="1" x14ac:dyDescent="0.2">
      <c r="A697" s="29"/>
      <c r="B697" s="23" t="s">
        <v>587</v>
      </c>
      <c r="C697" s="14" t="s">
        <v>251</v>
      </c>
      <c r="D697" s="35">
        <f>+'LOCAL SF'!D697+'LOCAL D'!D697</f>
        <v>0</v>
      </c>
      <c r="E697" s="35">
        <f>+'LOCAL SF'!E697+'LOCAL D'!E697</f>
        <v>0</v>
      </c>
      <c r="F697" s="35">
        <f>+'LOCAL SF'!F697+'LOCAL D'!F697</f>
        <v>0</v>
      </c>
      <c r="G697" s="35">
        <f>+'LOCAL SF'!G697+'LOCAL D'!G697</f>
        <v>0</v>
      </c>
    </row>
    <row r="698" spans="1:7" ht="31.5" hidden="1" x14ac:dyDescent="0.2">
      <c r="A698" s="29"/>
      <c r="B698" s="23" t="s">
        <v>588</v>
      </c>
      <c r="C698" s="14" t="s">
        <v>262</v>
      </c>
      <c r="D698" s="35">
        <f>+'LOCAL SF'!D698+'LOCAL D'!D698</f>
        <v>0</v>
      </c>
      <c r="E698" s="35">
        <f>+'LOCAL SF'!E698+'LOCAL D'!E698</f>
        <v>0</v>
      </c>
      <c r="F698" s="35">
        <f>+'LOCAL SF'!F698+'LOCAL D'!F698</f>
        <v>0</v>
      </c>
      <c r="G698" s="35">
        <f>+'LOCAL SF'!G698+'LOCAL D'!G698</f>
        <v>0</v>
      </c>
    </row>
    <row r="699" spans="1:7" x14ac:dyDescent="0.2">
      <c r="A699" s="29" t="s">
        <v>51</v>
      </c>
      <c r="B699" s="12" t="s">
        <v>735</v>
      </c>
      <c r="C699" s="17" t="s">
        <v>322</v>
      </c>
      <c r="D699" s="35">
        <f>+'LOCAL SF'!D699+'LOCAL D'!D699</f>
        <v>90</v>
      </c>
      <c r="E699" s="35">
        <f>+'LOCAL SF'!E699+'LOCAL D'!E699</f>
        <v>0</v>
      </c>
      <c r="F699" s="35">
        <f>+'LOCAL SF'!F699+'LOCAL D'!F699</f>
        <v>90</v>
      </c>
      <c r="G699" s="35">
        <f>+'LOCAL SF'!G699+'LOCAL D'!G699</f>
        <v>48.19</v>
      </c>
    </row>
    <row r="700" spans="1:7" x14ac:dyDescent="0.2">
      <c r="A700" s="29"/>
      <c r="B700" s="23" t="s">
        <v>578</v>
      </c>
      <c r="C700" s="14" t="s">
        <v>240</v>
      </c>
      <c r="D700" s="35">
        <f>+'LOCAL SF'!D700+'LOCAL D'!D700</f>
        <v>0</v>
      </c>
      <c r="E700" s="35">
        <f>+'LOCAL SF'!E700+'LOCAL D'!E700</f>
        <v>0</v>
      </c>
      <c r="F700" s="35">
        <f>+'LOCAL SF'!F700+'LOCAL D'!F700</f>
        <v>0</v>
      </c>
      <c r="G700" s="35">
        <f>+'LOCAL SF'!G700+'LOCAL D'!G700</f>
        <v>0</v>
      </c>
    </row>
    <row r="701" spans="1:7" x14ac:dyDescent="0.2">
      <c r="A701" s="29"/>
      <c r="B701" s="23" t="s">
        <v>579</v>
      </c>
      <c r="C701" s="14" t="s">
        <v>241</v>
      </c>
      <c r="D701" s="35">
        <f>+'LOCAL SF'!D701+'LOCAL D'!D701</f>
        <v>10</v>
      </c>
      <c r="E701" s="35">
        <f>+'LOCAL SF'!E701+'LOCAL D'!E701</f>
        <v>0</v>
      </c>
      <c r="F701" s="35">
        <f>+'LOCAL SF'!F701+'LOCAL D'!F701</f>
        <v>10</v>
      </c>
      <c r="G701" s="35">
        <f>+'LOCAL SF'!G701+'LOCAL D'!G701</f>
        <v>8.19</v>
      </c>
    </row>
    <row r="702" spans="1:7" x14ac:dyDescent="0.2">
      <c r="A702" s="29"/>
      <c r="B702" s="23" t="s">
        <v>581</v>
      </c>
      <c r="C702" s="14" t="s">
        <v>242</v>
      </c>
      <c r="D702" s="35">
        <f>+'LOCAL SF'!D702+'LOCAL D'!D702</f>
        <v>0</v>
      </c>
      <c r="E702" s="35">
        <f>+'LOCAL SF'!E702+'LOCAL D'!E702</f>
        <v>0</v>
      </c>
      <c r="F702" s="35">
        <f>+'LOCAL SF'!F702+'LOCAL D'!F702</f>
        <v>0</v>
      </c>
      <c r="G702" s="35">
        <f>+'LOCAL SF'!G702+'LOCAL D'!G702</f>
        <v>0</v>
      </c>
    </row>
    <row r="703" spans="1:7" x14ac:dyDescent="0.2">
      <c r="A703" s="29"/>
      <c r="B703" s="23" t="s">
        <v>580</v>
      </c>
      <c r="C703" s="14" t="s">
        <v>582</v>
      </c>
      <c r="D703" s="35">
        <f>+'LOCAL SF'!D703+'LOCAL D'!D703</f>
        <v>0</v>
      </c>
      <c r="E703" s="35">
        <f>+'LOCAL SF'!E703+'LOCAL D'!E703</f>
        <v>0</v>
      </c>
      <c r="F703" s="35">
        <f>+'LOCAL SF'!F703+'LOCAL D'!F703</f>
        <v>0</v>
      </c>
      <c r="G703" s="35">
        <f>+'LOCAL SF'!G703+'LOCAL D'!G703</f>
        <v>0</v>
      </c>
    </row>
    <row r="704" spans="1:7" x14ac:dyDescent="0.2">
      <c r="A704" s="29"/>
      <c r="B704" s="23" t="s">
        <v>583</v>
      </c>
      <c r="C704" s="14" t="s">
        <v>243</v>
      </c>
      <c r="D704" s="35">
        <f>+'LOCAL SF'!D704+'LOCAL D'!D704</f>
        <v>0</v>
      </c>
      <c r="E704" s="35">
        <f>+'LOCAL SF'!E704+'LOCAL D'!E704</f>
        <v>0</v>
      </c>
      <c r="F704" s="35">
        <f>+'LOCAL SF'!F704+'LOCAL D'!F704</f>
        <v>0</v>
      </c>
      <c r="G704" s="35">
        <f>+'LOCAL SF'!G704+'LOCAL D'!G704</f>
        <v>0</v>
      </c>
    </row>
    <row r="705" spans="1:7" x14ac:dyDescent="0.2">
      <c r="A705" s="29"/>
      <c r="B705" s="23" t="s">
        <v>594</v>
      </c>
      <c r="C705" s="14" t="s">
        <v>244</v>
      </c>
      <c r="D705" s="35">
        <f>+'LOCAL SF'!D705+'LOCAL D'!D705</f>
        <v>80</v>
      </c>
      <c r="E705" s="35">
        <f>+'LOCAL SF'!E705+'LOCAL D'!E705</f>
        <v>0</v>
      </c>
      <c r="F705" s="35">
        <f>+'LOCAL SF'!F705+'LOCAL D'!F705</f>
        <v>80</v>
      </c>
      <c r="G705" s="35">
        <f>+'LOCAL SF'!G705+'LOCAL D'!G705</f>
        <v>40</v>
      </c>
    </row>
    <row r="706" spans="1:7" x14ac:dyDescent="0.2">
      <c r="A706" s="29"/>
      <c r="B706" s="23" t="s">
        <v>584</v>
      </c>
      <c r="C706" s="14" t="s">
        <v>245</v>
      </c>
      <c r="D706" s="35">
        <f>+'LOCAL SF'!D706+'LOCAL D'!D706</f>
        <v>0</v>
      </c>
      <c r="E706" s="35">
        <f>+'LOCAL SF'!E706+'LOCAL D'!E706</f>
        <v>0</v>
      </c>
      <c r="F706" s="35">
        <f>+'LOCAL SF'!F706+'LOCAL D'!F706</f>
        <v>0</v>
      </c>
      <c r="G706" s="35">
        <f>+'LOCAL SF'!G706+'LOCAL D'!G706</f>
        <v>0</v>
      </c>
    </row>
    <row r="707" spans="1:7" ht="31.5" x14ac:dyDescent="0.2">
      <c r="A707" s="29"/>
      <c r="B707" s="23" t="s">
        <v>589</v>
      </c>
      <c r="C707" s="14" t="s">
        <v>246</v>
      </c>
      <c r="D707" s="35">
        <f>+'LOCAL SF'!D707+'LOCAL D'!D707</f>
        <v>0</v>
      </c>
      <c r="E707" s="35">
        <f>+'LOCAL SF'!E707+'LOCAL D'!E707</f>
        <v>0</v>
      </c>
      <c r="F707" s="35">
        <f>+'LOCAL SF'!F707+'LOCAL D'!F707</f>
        <v>0</v>
      </c>
      <c r="G707" s="35">
        <f>+'LOCAL SF'!G707+'LOCAL D'!G707</f>
        <v>0</v>
      </c>
    </row>
    <row r="708" spans="1:7" x14ac:dyDescent="0.2">
      <c r="A708" s="29"/>
      <c r="B708" s="23" t="s">
        <v>585</v>
      </c>
      <c r="C708" s="14" t="s">
        <v>247</v>
      </c>
      <c r="D708" s="35">
        <f>+'LOCAL SF'!D708+'LOCAL D'!D708</f>
        <v>0</v>
      </c>
      <c r="E708" s="35">
        <f>+'LOCAL SF'!E708+'LOCAL D'!E708</f>
        <v>0</v>
      </c>
      <c r="F708" s="35">
        <f>+'LOCAL SF'!F708+'LOCAL D'!F708</f>
        <v>0</v>
      </c>
      <c r="G708" s="35">
        <f>+'LOCAL SF'!G708+'LOCAL D'!G708</f>
        <v>0</v>
      </c>
    </row>
    <row r="709" spans="1:7" ht="31.5" x14ac:dyDescent="0.2">
      <c r="A709" s="29"/>
      <c r="B709" s="142" t="s">
        <v>782</v>
      </c>
      <c r="C709" s="143" t="s">
        <v>781</v>
      </c>
      <c r="D709" s="35">
        <f>+'LOCAL SF'!D709+'LOCAL D'!D709</f>
        <v>0</v>
      </c>
      <c r="E709" s="35">
        <f>+'LOCAL SF'!E709+'LOCAL D'!E709</f>
        <v>0</v>
      </c>
      <c r="F709" s="35">
        <f>+'LOCAL SF'!F709+'LOCAL D'!F709</f>
        <v>0</v>
      </c>
      <c r="G709" s="35">
        <f>+'LOCAL SF'!G709+'LOCAL D'!G709</f>
        <v>0</v>
      </c>
    </row>
    <row r="710" spans="1:7" x14ac:dyDescent="0.2">
      <c r="A710" s="29"/>
      <c r="B710" s="23" t="s">
        <v>586</v>
      </c>
      <c r="C710" s="14" t="s">
        <v>248</v>
      </c>
      <c r="D710" s="35">
        <f>+'LOCAL SF'!D710+'LOCAL D'!D710</f>
        <v>0</v>
      </c>
      <c r="E710" s="35">
        <f>+'LOCAL SF'!E710+'LOCAL D'!E710</f>
        <v>0</v>
      </c>
      <c r="F710" s="35">
        <f>+'LOCAL SF'!F710+'LOCAL D'!F710</f>
        <v>0</v>
      </c>
      <c r="G710" s="35">
        <f>+'LOCAL SF'!G710+'LOCAL D'!G710</f>
        <v>0</v>
      </c>
    </row>
    <row r="711" spans="1:7" x14ac:dyDescent="0.2">
      <c r="A711" s="29"/>
      <c r="B711" s="23" t="s">
        <v>590</v>
      </c>
      <c r="C711" s="14" t="s">
        <v>249</v>
      </c>
      <c r="D711" s="35">
        <f>+'LOCAL SF'!D711+'LOCAL D'!D711</f>
        <v>0</v>
      </c>
      <c r="E711" s="35">
        <f>+'LOCAL SF'!E711+'LOCAL D'!E711</f>
        <v>0</v>
      </c>
      <c r="F711" s="35">
        <f>+'LOCAL SF'!F711+'LOCAL D'!F711</f>
        <v>0</v>
      </c>
      <c r="G711" s="35">
        <f>+'LOCAL SF'!G711+'LOCAL D'!G711</f>
        <v>0</v>
      </c>
    </row>
    <row r="712" spans="1:7" x14ac:dyDescent="0.2">
      <c r="A712" s="29"/>
      <c r="B712" s="23" t="s">
        <v>591</v>
      </c>
      <c r="C712" s="14" t="s">
        <v>250</v>
      </c>
      <c r="D712" s="35">
        <f>+'LOCAL SF'!D712+'LOCAL D'!D712</f>
        <v>0</v>
      </c>
      <c r="E712" s="35">
        <f>+'LOCAL SF'!E712+'LOCAL D'!E712</f>
        <v>0</v>
      </c>
      <c r="F712" s="35">
        <f>+'LOCAL SF'!F712+'LOCAL D'!F712</f>
        <v>0</v>
      </c>
      <c r="G712" s="35">
        <f>+'LOCAL SF'!G712+'LOCAL D'!G712</f>
        <v>0</v>
      </c>
    </row>
    <row r="713" spans="1:7" x14ac:dyDescent="0.2">
      <c r="A713" s="29"/>
      <c r="B713" s="23" t="s">
        <v>592</v>
      </c>
      <c r="C713" s="14" t="s">
        <v>500</v>
      </c>
      <c r="D713" s="35">
        <f>+'LOCAL SF'!D713+'LOCAL D'!D713</f>
        <v>0</v>
      </c>
      <c r="E713" s="35">
        <f>+'LOCAL SF'!E713+'LOCAL D'!E713</f>
        <v>0</v>
      </c>
      <c r="F713" s="35">
        <f>+'LOCAL SF'!F713+'LOCAL D'!F713</f>
        <v>0</v>
      </c>
      <c r="G713" s="35">
        <f>+'LOCAL SF'!G713+'LOCAL D'!G713</f>
        <v>0</v>
      </c>
    </row>
    <row r="714" spans="1:7" x14ac:dyDescent="0.2">
      <c r="A714" s="29"/>
      <c r="B714" s="23" t="s">
        <v>587</v>
      </c>
      <c r="C714" s="14" t="s">
        <v>251</v>
      </c>
      <c r="D714" s="35">
        <f>+'LOCAL SF'!D714+'LOCAL D'!D714</f>
        <v>0</v>
      </c>
      <c r="E714" s="35">
        <f>+'LOCAL SF'!E714+'LOCAL D'!E714</f>
        <v>0</v>
      </c>
      <c r="F714" s="35">
        <f>+'LOCAL SF'!F714+'LOCAL D'!F714</f>
        <v>0</v>
      </c>
      <c r="G714" s="35">
        <f>+'LOCAL SF'!G714+'LOCAL D'!G714</f>
        <v>0</v>
      </c>
    </row>
    <row r="715" spans="1:7" ht="31.5" x14ac:dyDescent="0.2">
      <c r="A715" s="29"/>
      <c r="B715" s="23" t="s">
        <v>588</v>
      </c>
      <c r="C715" s="14" t="s">
        <v>262</v>
      </c>
      <c r="D715" s="35">
        <f>+'LOCAL SF'!D715+'LOCAL D'!D715</f>
        <v>0</v>
      </c>
      <c r="E715" s="35">
        <f>+'LOCAL SF'!E715+'LOCAL D'!E715</f>
        <v>0</v>
      </c>
      <c r="F715" s="35">
        <f>+'LOCAL SF'!F715+'LOCAL D'!F715</f>
        <v>0</v>
      </c>
      <c r="G715" s="35">
        <f>+'LOCAL SF'!G715+'LOCAL D'!G715</f>
        <v>0</v>
      </c>
    </row>
    <row r="716" spans="1:7" x14ac:dyDescent="0.2">
      <c r="A716" s="29" t="s">
        <v>31</v>
      </c>
      <c r="B716" s="12" t="s">
        <v>323</v>
      </c>
      <c r="C716" s="17" t="s">
        <v>324</v>
      </c>
      <c r="D716" s="35">
        <f>+'LOCAL SF'!D716+'LOCAL D'!D716</f>
        <v>4490.93</v>
      </c>
      <c r="E716" s="35">
        <f>+'LOCAL SF'!E716+'LOCAL D'!E716</f>
        <v>0</v>
      </c>
      <c r="F716" s="35">
        <f>+'LOCAL SF'!F716+'LOCAL D'!F716</f>
        <v>4552.72</v>
      </c>
      <c r="G716" s="35">
        <f>+'LOCAL SF'!G716+'LOCAL D'!G716</f>
        <v>270.02</v>
      </c>
    </row>
    <row r="717" spans="1:7" x14ac:dyDescent="0.2">
      <c r="A717" s="29"/>
      <c r="B717" s="23" t="s">
        <v>578</v>
      </c>
      <c r="C717" s="14" t="s">
        <v>240</v>
      </c>
      <c r="D717" s="35">
        <f>+'LOCAL SF'!D717+'LOCAL D'!D717</f>
        <v>0</v>
      </c>
      <c r="E717" s="35">
        <f>+'LOCAL SF'!E717+'LOCAL D'!E717</f>
        <v>0</v>
      </c>
      <c r="F717" s="35">
        <f>+'LOCAL SF'!F717+'LOCAL D'!F717</f>
        <v>0</v>
      </c>
      <c r="G717" s="35">
        <f>+'LOCAL SF'!G717+'LOCAL D'!G717</f>
        <v>0</v>
      </c>
    </row>
    <row r="718" spans="1:7" x14ac:dyDescent="0.2">
      <c r="A718" s="29"/>
      <c r="B718" s="23" t="s">
        <v>579</v>
      </c>
      <c r="C718" s="14" t="s">
        <v>241</v>
      </c>
      <c r="D718" s="35">
        <f>+'LOCAL SF'!D718+'LOCAL D'!D718</f>
        <v>55</v>
      </c>
      <c r="E718" s="35">
        <f>+'LOCAL SF'!E718+'LOCAL D'!E718</f>
        <v>0</v>
      </c>
      <c r="F718" s="35">
        <f>+'LOCAL SF'!F718+'LOCAL D'!F718</f>
        <v>55</v>
      </c>
      <c r="G718" s="35">
        <f>+'LOCAL SF'!G718+'LOCAL D'!G718</f>
        <v>25.94</v>
      </c>
    </row>
    <row r="719" spans="1:7" x14ac:dyDescent="0.2">
      <c r="A719" s="29"/>
      <c r="B719" s="23" t="s">
        <v>581</v>
      </c>
      <c r="C719" s="14" t="s">
        <v>242</v>
      </c>
      <c r="D719" s="35">
        <f>+'LOCAL SF'!D719+'LOCAL D'!D719</f>
        <v>0</v>
      </c>
      <c r="E719" s="35">
        <f>+'LOCAL SF'!E719+'LOCAL D'!E719</f>
        <v>0</v>
      </c>
      <c r="F719" s="35">
        <f>+'LOCAL SF'!F719+'LOCAL D'!F719</f>
        <v>0</v>
      </c>
      <c r="G719" s="35">
        <f>+'LOCAL SF'!G719+'LOCAL D'!G719</f>
        <v>0</v>
      </c>
    </row>
    <row r="720" spans="1:7" x14ac:dyDescent="0.2">
      <c r="A720" s="29"/>
      <c r="B720" s="23" t="s">
        <v>580</v>
      </c>
      <c r="C720" s="14" t="s">
        <v>582</v>
      </c>
      <c r="D720" s="35">
        <f>+'LOCAL SF'!D720+'LOCAL D'!D720</f>
        <v>0</v>
      </c>
      <c r="E720" s="35">
        <f>+'LOCAL SF'!E720+'LOCAL D'!E720</f>
        <v>0</v>
      </c>
      <c r="F720" s="35">
        <f>+'LOCAL SF'!F720+'LOCAL D'!F720</f>
        <v>0</v>
      </c>
      <c r="G720" s="35">
        <f>+'LOCAL SF'!G720+'LOCAL D'!G720</f>
        <v>0</v>
      </c>
    </row>
    <row r="721" spans="1:7" x14ac:dyDescent="0.2">
      <c r="A721" s="29"/>
      <c r="B721" s="23" t="s">
        <v>583</v>
      </c>
      <c r="C721" s="14" t="s">
        <v>243</v>
      </c>
      <c r="D721" s="35">
        <f>+'LOCAL SF'!D721+'LOCAL D'!D721</f>
        <v>0</v>
      </c>
      <c r="E721" s="35">
        <f>+'LOCAL SF'!E721+'LOCAL D'!E721</f>
        <v>0</v>
      </c>
      <c r="F721" s="35">
        <f>+'LOCAL SF'!F721+'LOCAL D'!F721</f>
        <v>0</v>
      </c>
      <c r="G721" s="35">
        <f>+'LOCAL SF'!G721+'LOCAL D'!G721</f>
        <v>0</v>
      </c>
    </row>
    <row r="722" spans="1:7" x14ac:dyDescent="0.2">
      <c r="A722" s="29"/>
      <c r="B722" s="23" t="s">
        <v>594</v>
      </c>
      <c r="C722" s="14" t="s">
        <v>244</v>
      </c>
      <c r="D722" s="35">
        <f>+'LOCAL SF'!D722+'LOCAL D'!D722</f>
        <v>978.81</v>
      </c>
      <c r="E722" s="35">
        <f>+'LOCAL SF'!E722+'LOCAL D'!E722</f>
        <v>0</v>
      </c>
      <c r="F722" s="35">
        <f>+'LOCAL SF'!F722+'LOCAL D'!F722</f>
        <v>978.81</v>
      </c>
      <c r="G722" s="35">
        <f>+'LOCAL SF'!G722+'LOCAL D'!G722</f>
        <v>0</v>
      </c>
    </row>
    <row r="723" spans="1:7" x14ac:dyDescent="0.2">
      <c r="A723" s="29"/>
      <c r="B723" s="23" t="s">
        <v>584</v>
      </c>
      <c r="C723" s="14" t="s">
        <v>245</v>
      </c>
      <c r="D723" s="35">
        <f>+'LOCAL SF'!D723+'LOCAL D'!D723</f>
        <v>0</v>
      </c>
      <c r="E723" s="35">
        <f>+'LOCAL SF'!E723+'LOCAL D'!E723</f>
        <v>0</v>
      </c>
      <c r="F723" s="35">
        <f>+'LOCAL SF'!F723+'LOCAL D'!F723</f>
        <v>0</v>
      </c>
      <c r="G723" s="35">
        <f>+'LOCAL SF'!G723+'LOCAL D'!G723</f>
        <v>0</v>
      </c>
    </row>
    <row r="724" spans="1:7" ht="31.5" x14ac:dyDescent="0.2">
      <c r="A724" s="29"/>
      <c r="B724" s="23" t="s">
        <v>589</v>
      </c>
      <c r="C724" s="14" t="s">
        <v>246</v>
      </c>
      <c r="D724" s="35">
        <f>+'LOCAL SF'!D724+'LOCAL D'!D724</f>
        <v>0</v>
      </c>
      <c r="E724" s="35">
        <f>+'LOCAL SF'!E724+'LOCAL D'!E724</f>
        <v>0</v>
      </c>
      <c r="F724" s="35">
        <f>+'LOCAL SF'!F724+'LOCAL D'!F724</f>
        <v>0</v>
      </c>
      <c r="G724" s="35">
        <f>+'LOCAL SF'!G724+'LOCAL D'!G724</f>
        <v>0</v>
      </c>
    </row>
    <row r="725" spans="1:7" x14ac:dyDescent="0.2">
      <c r="A725" s="29"/>
      <c r="B725" s="23" t="s">
        <v>585</v>
      </c>
      <c r="C725" s="14" t="s">
        <v>247</v>
      </c>
      <c r="D725" s="35">
        <f>+'LOCAL SF'!D725+'LOCAL D'!D725</f>
        <v>0</v>
      </c>
      <c r="E725" s="35">
        <f>+'LOCAL SF'!E725+'LOCAL D'!E725</f>
        <v>0</v>
      </c>
      <c r="F725" s="35">
        <f>+'LOCAL SF'!F725+'LOCAL D'!F725</f>
        <v>0</v>
      </c>
      <c r="G725" s="35">
        <f>+'LOCAL SF'!G725+'LOCAL D'!G725</f>
        <v>0</v>
      </c>
    </row>
    <row r="726" spans="1:7" ht="31.5" x14ac:dyDescent="0.2">
      <c r="A726" s="29"/>
      <c r="B726" s="142" t="s">
        <v>782</v>
      </c>
      <c r="C726" s="143" t="s">
        <v>781</v>
      </c>
      <c r="D726" s="35">
        <f>+'LOCAL SF'!D726+'LOCAL D'!D726</f>
        <v>0</v>
      </c>
      <c r="E726" s="35">
        <f>+'LOCAL SF'!E726+'LOCAL D'!E726</f>
        <v>0</v>
      </c>
      <c r="F726" s="35">
        <f>+'LOCAL SF'!F726+'LOCAL D'!F726</f>
        <v>0</v>
      </c>
      <c r="G726" s="35">
        <f>+'LOCAL SF'!G726+'LOCAL D'!G726</f>
        <v>0</v>
      </c>
    </row>
    <row r="727" spans="1:7" x14ac:dyDescent="0.2">
      <c r="A727" s="29"/>
      <c r="B727" s="23" t="s">
        <v>586</v>
      </c>
      <c r="C727" s="14" t="s">
        <v>248</v>
      </c>
      <c r="D727" s="35">
        <f>+'LOCAL SF'!D727+'LOCAL D'!D727</f>
        <v>0</v>
      </c>
      <c r="E727" s="35">
        <f>+'LOCAL SF'!E727+'LOCAL D'!E727</f>
        <v>0</v>
      </c>
      <c r="F727" s="35">
        <f>+'LOCAL SF'!F727+'LOCAL D'!F727</f>
        <v>0</v>
      </c>
      <c r="G727" s="35">
        <f>+'LOCAL SF'!G727+'LOCAL D'!G727</f>
        <v>0</v>
      </c>
    </row>
    <row r="728" spans="1:7" x14ac:dyDescent="0.2">
      <c r="A728" s="29"/>
      <c r="B728" s="23" t="s">
        <v>590</v>
      </c>
      <c r="C728" s="14" t="s">
        <v>249</v>
      </c>
      <c r="D728" s="35">
        <f>+'LOCAL SF'!D728+'LOCAL D'!D728</f>
        <v>3457.12</v>
      </c>
      <c r="E728" s="35">
        <f>+'LOCAL SF'!E728+'LOCAL D'!E728</f>
        <v>0</v>
      </c>
      <c r="F728" s="35">
        <f>+'LOCAL SF'!F728+'LOCAL D'!F728</f>
        <v>3518.91</v>
      </c>
      <c r="G728" s="35">
        <f>+'LOCAL SF'!G728+'LOCAL D'!G728</f>
        <v>244.07999999999998</v>
      </c>
    </row>
    <row r="729" spans="1:7" x14ac:dyDescent="0.2">
      <c r="A729" s="29"/>
      <c r="B729" s="23" t="s">
        <v>591</v>
      </c>
      <c r="C729" s="14" t="s">
        <v>250</v>
      </c>
      <c r="D729" s="35">
        <f>+'LOCAL SF'!D729+'LOCAL D'!D729</f>
        <v>0</v>
      </c>
      <c r="E729" s="35">
        <f>+'LOCAL SF'!E729+'LOCAL D'!E729</f>
        <v>0</v>
      </c>
      <c r="F729" s="35">
        <f>+'LOCAL SF'!F729+'LOCAL D'!F729</f>
        <v>0</v>
      </c>
      <c r="G729" s="35">
        <f>+'LOCAL SF'!G729+'LOCAL D'!G729</f>
        <v>0</v>
      </c>
    </row>
    <row r="730" spans="1:7" x14ac:dyDescent="0.2">
      <c r="A730" s="29"/>
      <c r="B730" s="23" t="s">
        <v>592</v>
      </c>
      <c r="C730" s="14" t="s">
        <v>500</v>
      </c>
      <c r="D730" s="35">
        <f>+'LOCAL SF'!D730+'LOCAL D'!D730</f>
        <v>0</v>
      </c>
      <c r="E730" s="35">
        <f>+'LOCAL SF'!E730+'LOCAL D'!E730</f>
        <v>0</v>
      </c>
      <c r="F730" s="35">
        <f>+'LOCAL SF'!F730+'LOCAL D'!F730</f>
        <v>0</v>
      </c>
      <c r="G730" s="35">
        <f>+'LOCAL SF'!G730+'LOCAL D'!G730</f>
        <v>0</v>
      </c>
    </row>
    <row r="731" spans="1:7" x14ac:dyDescent="0.2">
      <c r="A731" s="29"/>
      <c r="B731" s="23" t="s">
        <v>587</v>
      </c>
      <c r="C731" s="14" t="s">
        <v>251</v>
      </c>
      <c r="D731" s="35">
        <f>+'LOCAL SF'!D731+'LOCAL D'!D731</f>
        <v>0</v>
      </c>
      <c r="E731" s="35">
        <f>+'LOCAL SF'!E731+'LOCAL D'!E731</f>
        <v>0</v>
      </c>
      <c r="F731" s="35">
        <f>+'LOCAL SF'!F731+'LOCAL D'!F731</f>
        <v>0</v>
      </c>
      <c r="G731" s="35">
        <f>+'LOCAL SF'!G731+'LOCAL D'!G731</f>
        <v>0</v>
      </c>
    </row>
    <row r="732" spans="1:7" ht="31.5" x14ac:dyDescent="0.2">
      <c r="A732" s="29"/>
      <c r="B732" s="23" t="s">
        <v>588</v>
      </c>
      <c r="C732" s="14" t="s">
        <v>262</v>
      </c>
      <c r="D732" s="35">
        <f>+'LOCAL SF'!D732+'LOCAL D'!D732</f>
        <v>0</v>
      </c>
      <c r="E732" s="35">
        <f>+'LOCAL SF'!E732+'LOCAL D'!E732</f>
        <v>0</v>
      </c>
      <c r="F732" s="35">
        <f>+'LOCAL SF'!F732+'LOCAL D'!F732</f>
        <v>0</v>
      </c>
      <c r="G732" s="35">
        <f>+'LOCAL SF'!G732+'LOCAL D'!G732</f>
        <v>0</v>
      </c>
    </row>
    <row r="733" spans="1:7" x14ac:dyDescent="0.2">
      <c r="A733" s="29" t="s">
        <v>22</v>
      </c>
      <c r="B733" s="12" t="s">
        <v>325</v>
      </c>
      <c r="C733" s="17" t="s">
        <v>326</v>
      </c>
      <c r="D733" s="35">
        <f>+'LOCAL SF'!D733+'LOCAL D'!D733</f>
        <v>185</v>
      </c>
      <c r="E733" s="35">
        <f>+'LOCAL SF'!E733+'LOCAL D'!E733</f>
        <v>0</v>
      </c>
      <c r="F733" s="35">
        <f>+'LOCAL SF'!F733+'LOCAL D'!F733</f>
        <v>185</v>
      </c>
      <c r="G733" s="35">
        <f>+'LOCAL SF'!G733+'LOCAL D'!G733</f>
        <v>59.260000000000005</v>
      </c>
    </row>
    <row r="734" spans="1:7" x14ac:dyDescent="0.2">
      <c r="A734" s="29"/>
      <c r="B734" s="23" t="s">
        <v>578</v>
      </c>
      <c r="C734" s="14" t="s">
        <v>240</v>
      </c>
      <c r="D734" s="35">
        <f>+'LOCAL SF'!D734+'LOCAL D'!D734</f>
        <v>0</v>
      </c>
      <c r="E734" s="35">
        <f>+'LOCAL SF'!E734+'LOCAL D'!E734</f>
        <v>0</v>
      </c>
      <c r="F734" s="35">
        <f>+'LOCAL SF'!F734+'LOCAL D'!F734</f>
        <v>0</v>
      </c>
      <c r="G734" s="35">
        <f>+'LOCAL SF'!G734+'LOCAL D'!G734</f>
        <v>0</v>
      </c>
    </row>
    <row r="735" spans="1:7" x14ac:dyDescent="0.2">
      <c r="A735" s="29"/>
      <c r="B735" s="23" t="s">
        <v>579</v>
      </c>
      <c r="C735" s="14" t="s">
        <v>241</v>
      </c>
      <c r="D735" s="35">
        <f>+'LOCAL SF'!D735+'LOCAL D'!D735</f>
        <v>55</v>
      </c>
      <c r="E735" s="35">
        <f>+'LOCAL SF'!E735+'LOCAL D'!E735</f>
        <v>0</v>
      </c>
      <c r="F735" s="35">
        <f>+'LOCAL SF'!F735+'LOCAL D'!F735</f>
        <v>55</v>
      </c>
      <c r="G735" s="35">
        <f>+'LOCAL SF'!G735+'LOCAL D'!G735</f>
        <v>25.94</v>
      </c>
    </row>
    <row r="736" spans="1:7" x14ac:dyDescent="0.2">
      <c r="A736" s="29"/>
      <c r="B736" s="23" t="s">
        <v>581</v>
      </c>
      <c r="C736" s="14" t="s">
        <v>242</v>
      </c>
      <c r="D736" s="35">
        <f>+'LOCAL SF'!D736+'LOCAL D'!D736</f>
        <v>0</v>
      </c>
      <c r="E736" s="35">
        <f>+'LOCAL SF'!E736+'LOCAL D'!E736</f>
        <v>0</v>
      </c>
      <c r="F736" s="35">
        <f>+'LOCAL SF'!F736+'LOCAL D'!F736</f>
        <v>0</v>
      </c>
      <c r="G736" s="35">
        <f>+'LOCAL SF'!G736+'LOCAL D'!G736</f>
        <v>0</v>
      </c>
    </row>
    <row r="737" spans="1:7" x14ac:dyDescent="0.2">
      <c r="A737" s="29"/>
      <c r="B737" s="23" t="s">
        <v>580</v>
      </c>
      <c r="C737" s="14" t="s">
        <v>582</v>
      </c>
      <c r="D737" s="35">
        <f>+'LOCAL SF'!D737+'LOCAL D'!D737</f>
        <v>0</v>
      </c>
      <c r="E737" s="35">
        <f>+'LOCAL SF'!E737+'LOCAL D'!E737</f>
        <v>0</v>
      </c>
      <c r="F737" s="35">
        <f>+'LOCAL SF'!F737+'LOCAL D'!F737</f>
        <v>0</v>
      </c>
      <c r="G737" s="35">
        <f>+'LOCAL SF'!G737+'LOCAL D'!G737</f>
        <v>0</v>
      </c>
    </row>
    <row r="738" spans="1:7" x14ac:dyDescent="0.2">
      <c r="A738" s="29"/>
      <c r="B738" s="23" t="s">
        <v>583</v>
      </c>
      <c r="C738" s="14" t="s">
        <v>243</v>
      </c>
      <c r="D738" s="35">
        <f>+'LOCAL SF'!D738+'LOCAL D'!D738</f>
        <v>0</v>
      </c>
      <c r="E738" s="35">
        <f>+'LOCAL SF'!E738+'LOCAL D'!E738</f>
        <v>0</v>
      </c>
      <c r="F738" s="35">
        <f>+'LOCAL SF'!F738+'LOCAL D'!F738</f>
        <v>0</v>
      </c>
      <c r="G738" s="35">
        <f>+'LOCAL SF'!G738+'LOCAL D'!G738</f>
        <v>0</v>
      </c>
    </row>
    <row r="739" spans="1:7" x14ac:dyDescent="0.2">
      <c r="A739" s="29"/>
      <c r="B739" s="23" t="s">
        <v>594</v>
      </c>
      <c r="C739" s="14" t="s">
        <v>244</v>
      </c>
      <c r="D739" s="35">
        <f>+'LOCAL SF'!D739+'LOCAL D'!D739</f>
        <v>0</v>
      </c>
      <c r="E739" s="35">
        <f>+'LOCAL SF'!E739+'LOCAL D'!E739</f>
        <v>0</v>
      </c>
      <c r="F739" s="35">
        <f>+'LOCAL SF'!F739+'LOCAL D'!F739</f>
        <v>0</v>
      </c>
      <c r="G739" s="35">
        <f>+'LOCAL SF'!G739+'LOCAL D'!G739</f>
        <v>0</v>
      </c>
    </row>
    <row r="740" spans="1:7" x14ac:dyDescent="0.2">
      <c r="A740" s="29"/>
      <c r="B740" s="23" t="s">
        <v>584</v>
      </c>
      <c r="C740" s="14" t="s">
        <v>245</v>
      </c>
      <c r="D740" s="35">
        <f>+'LOCAL SF'!D740+'LOCAL D'!D740</f>
        <v>0</v>
      </c>
      <c r="E740" s="35">
        <f>+'LOCAL SF'!E740+'LOCAL D'!E740</f>
        <v>0</v>
      </c>
      <c r="F740" s="35">
        <f>+'LOCAL SF'!F740+'LOCAL D'!F740</f>
        <v>0</v>
      </c>
      <c r="G740" s="35">
        <f>+'LOCAL SF'!G740+'LOCAL D'!G740</f>
        <v>0</v>
      </c>
    </row>
    <row r="741" spans="1:7" ht="31.5" x14ac:dyDescent="0.2">
      <c r="A741" s="29"/>
      <c r="B741" s="23" t="s">
        <v>589</v>
      </c>
      <c r="C741" s="14" t="s">
        <v>246</v>
      </c>
      <c r="D741" s="35">
        <f>+'LOCAL SF'!D741+'LOCAL D'!D741</f>
        <v>0</v>
      </c>
      <c r="E741" s="35">
        <f>+'LOCAL SF'!E741+'LOCAL D'!E741</f>
        <v>0</v>
      </c>
      <c r="F741" s="35">
        <f>+'LOCAL SF'!F741+'LOCAL D'!F741</f>
        <v>0</v>
      </c>
      <c r="G741" s="35">
        <f>+'LOCAL SF'!G741+'LOCAL D'!G741</f>
        <v>0</v>
      </c>
    </row>
    <row r="742" spans="1:7" x14ac:dyDescent="0.2">
      <c r="A742" s="29"/>
      <c r="B742" s="23" t="s">
        <v>585</v>
      </c>
      <c r="C742" s="14" t="s">
        <v>247</v>
      </c>
      <c r="D742" s="35">
        <f>+'LOCAL SF'!D742+'LOCAL D'!D742</f>
        <v>0</v>
      </c>
      <c r="E742" s="35">
        <f>+'LOCAL SF'!E742+'LOCAL D'!E742</f>
        <v>0</v>
      </c>
      <c r="F742" s="35">
        <f>+'LOCAL SF'!F742+'LOCAL D'!F742</f>
        <v>0</v>
      </c>
      <c r="G742" s="35">
        <f>+'LOCAL SF'!G742+'LOCAL D'!G742</f>
        <v>0</v>
      </c>
    </row>
    <row r="743" spans="1:7" ht="31.5" x14ac:dyDescent="0.2">
      <c r="A743" s="29"/>
      <c r="B743" s="142" t="s">
        <v>782</v>
      </c>
      <c r="C743" s="143" t="s">
        <v>781</v>
      </c>
      <c r="D743" s="35">
        <f>+'LOCAL SF'!D743+'LOCAL D'!D743</f>
        <v>0</v>
      </c>
      <c r="E743" s="35">
        <f>+'LOCAL SF'!E743+'LOCAL D'!E743</f>
        <v>0</v>
      </c>
      <c r="F743" s="35">
        <f>+'LOCAL SF'!F743+'LOCAL D'!F743</f>
        <v>0</v>
      </c>
      <c r="G743" s="35">
        <f>+'LOCAL SF'!G743+'LOCAL D'!G743</f>
        <v>0</v>
      </c>
    </row>
    <row r="744" spans="1:7" x14ac:dyDescent="0.2">
      <c r="A744" s="29"/>
      <c r="B744" s="23" t="s">
        <v>586</v>
      </c>
      <c r="C744" s="14" t="s">
        <v>248</v>
      </c>
      <c r="D744" s="35">
        <f>+'LOCAL SF'!D744+'LOCAL D'!D744</f>
        <v>0</v>
      </c>
      <c r="E744" s="35">
        <f>+'LOCAL SF'!E744+'LOCAL D'!E744</f>
        <v>0</v>
      </c>
      <c r="F744" s="35">
        <f>+'LOCAL SF'!F744+'LOCAL D'!F744</f>
        <v>0</v>
      </c>
      <c r="G744" s="35">
        <f>+'LOCAL SF'!G744+'LOCAL D'!G744</f>
        <v>0</v>
      </c>
    </row>
    <row r="745" spans="1:7" x14ac:dyDescent="0.2">
      <c r="A745" s="29"/>
      <c r="B745" s="23" t="s">
        <v>590</v>
      </c>
      <c r="C745" s="14" t="s">
        <v>249</v>
      </c>
      <c r="D745" s="35">
        <f>+'LOCAL SF'!D745+'LOCAL D'!D745</f>
        <v>130</v>
      </c>
      <c r="E745" s="35">
        <f>+'LOCAL SF'!E745+'LOCAL D'!E745</f>
        <v>0</v>
      </c>
      <c r="F745" s="35">
        <f>+'LOCAL SF'!F745+'LOCAL D'!F745</f>
        <v>130</v>
      </c>
      <c r="G745" s="35">
        <f>+'LOCAL SF'!G745+'LOCAL D'!G745</f>
        <v>33.32</v>
      </c>
    </row>
    <row r="746" spans="1:7" x14ac:dyDescent="0.2">
      <c r="A746" s="29"/>
      <c r="B746" s="23" t="s">
        <v>591</v>
      </c>
      <c r="C746" s="14" t="s">
        <v>250</v>
      </c>
      <c r="D746" s="35">
        <f>+'LOCAL SF'!D746+'LOCAL D'!D746</f>
        <v>0</v>
      </c>
      <c r="E746" s="35">
        <f>+'LOCAL SF'!E746+'LOCAL D'!E746</f>
        <v>0</v>
      </c>
      <c r="F746" s="35">
        <f>+'LOCAL SF'!F746+'LOCAL D'!F746</f>
        <v>0</v>
      </c>
      <c r="G746" s="35">
        <f>+'LOCAL SF'!G746+'LOCAL D'!G746</f>
        <v>0</v>
      </c>
    </row>
    <row r="747" spans="1:7" x14ac:dyDescent="0.2">
      <c r="A747" s="29"/>
      <c r="B747" s="23" t="s">
        <v>592</v>
      </c>
      <c r="C747" s="14" t="s">
        <v>500</v>
      </c>
      <c r="D747" s="35">
        <f>+'LOCAL SF'!D747+'LOCAL D'!D747</f>
        <v>0</v>
      </c>
      <c r="E747" s="35">
        <f>+'LOCAL SF'!E747+'LOCAL D'!E747</f>
        <v>0</v>
      </c>
      <c r="F747" s="35">
        <f>+'LOCAL SF'!F747+'LOCAL D'!F747</f>
        <v>0</v>
      </c>
      <c r="G747" s="35">
        <f>+'LOCAL SF'!G747+'LOCAL D'!G747</f>
        <v>0</v>
      </c>
    </row>
    <row r="748" spans="1:7" x14ac:dyDescent="0.2">
      <c r="A748" s="29"/>
      <c r="B748" s="23" t="s">
        <v>587</v>
      </c>
      <c r="C748" s="14" t="s">
        <v>251</v>
      </c>
      <c r="D748" s="35">
        <f>+'LOCAL SF'!D748+'LOCAL D'!D748</f>
        <v>0</v>
      </c>
      <c r="E748" s="35">
        <f>+'LOCAL SF'!E748+'LOCAL D'!E748</f>
        <v>0</v>
      </c>
      <c r="F748" s="35">
        <f>+'LOCAL SF'!F748+'LOCAL D'!F748</f>
        <v>0</v>
      </c>
      <c r="G748" s="35">
        <f>+'LOCAL SF'!G748+'LOCAL D'!G748</f>
        <v>0</v>
      </c>
    </row>
    <row r="749" spans="1:7" ht="31.5" x14ac:dyDescent="0.2">
      <c r="A749" s="29"/>
      <c r="B749" s="23" t="s">
        <v>588</v>
      </c>
      <c r="C749" s="14" t="s">
        <v>262</v>
      </c>
      <c r="D749" s="35">
        <f>+'LOCAL SF'!D749+'LOCAL D'!D749</f>
        <v>0</v>
      </c>
      <c r="E749" s="35">
        <f>+'LOCAL SF'!E749+'LOCAL D'!E749</f>
        <v>0</v>
      </c>
      <c r="F749" s="35">
        <f>+'LOCAL SF'!F749+'LOCAL D'!F749</f>
        <v>0</v>
      </c>
      <c r="G749" s="35">
        <f>+'LOCAL SF'!G749+'LOCAL D'!G749</f>
        <v>0</v>
      </c>
    </row>
    <row r="750" spans="1:7" ht="31.5" x14ac:dyDescent="0.2">
      <c r="A750" s="29" t="s">
        <v>52</v>
      </c>
      <c r="B750" s="12" t="s">
        <v>107</v>
      </c>
      <c r="C750" s="17" t="s">
        <v>327</v>
      </c>
      <c r="D750" s="35">
        <f>+'LOCAL SF'!D750+'LOCAL D'!D750</f>
        <v>55</v>
      </c>
      <c r="E750" s="35">
        <f>+'LOCAL SF'!E750+'LOCAL D'!E750</f>
        <v>0</v>
      </c>
      <c r="F750" s="35">
        <f>+'LOCAL SF'!F750+'LOCAL D'!F750</f>
        <v>55</v>
      </c>
      <c r="G750" s="35">
        <f>+'LOCAL SF'!G750+'LOCAL D'!G750</f>
        <v>25.94</v>
      </c>
    </row>
    <row r="751" spans="1:7" x14ac:dyDescent="0.2">
      <c r="A751" s="29"/>
      <c r="B751" s="23" t="s">
        <v>578</v>
      </c>
      <c r="C751" s="14" t="s">
        <v>240</v>
      </c>
      <c r="D751" s="35">
        <f>+'LOCAL SF'!D751+'LOCAL D'!D751</f>
        <v>0</v>
      </c>
      <c r="E751" s="35">
        <f>+'LOCAL SF'!E751+'LOCAL D'!E751</f>
        <v>0</v>
      </c>
      <c r="F751" s="35">
        <f>+'LOCAL SF'!F751+'LOCAL D'!F751</f>
        <v>0</v>
      </c>
      <c r="G751" s="35">
        <f>+'LOCAL SF'!G751+'LOCAL D'!G751</f>
        <v>0</v>
      </c>
    </row>
    <row r="752" spans="1:7" x14ac:dyDescent="0.2">
      <c r="A752" s="29"/>
      <c r="B752" s="23" t="s">
        <v>579</v>
      </c>
      <c r="C752" s="14" t="s">
        <v>241</v>
      </c>
      <c r="D752" s="35">
        <f>+'LOCAL SF'!D752+'LOCAL D'!D752</f>
        <v>55</v>
      </c>
      <c r="E752" s="35">
        <f>+'LOCAL SF'!E752+'LOCAL D'!E752</f>
        <v>0</v>
      </c>
      <c r="F752" s="35">
        <f>+'LOCAL SF'!F752+'LOCAL D'!F752</f>
        <v>55</v>
      </c>
      <c r="G752" s="35">
        <f>+'LOCAL SF'!G752+'LOCAL D'!G752</f>
        <v>25.94</v>
      </c>
    </row>
    <row r="753" spans="1:7" x14ac:dyDescent="0.2">
      <c r="A753" s="29"/>
      <c r="B753" s="23" t="s">
        <v>581</v>
      </c>
      <c r="C753" s="14" t="s">
        <v>242</v>
      </c>
      <c r="D753" s="35">
        <f>+'LOCAL SF'!D753+'LOCAL D'!D753</f>
        <v>0</v>
      </c>
      <c r="E753" s="35">
        <f>+'LOCAL SF'!E753+'LOCAL D'!E753</f>
        <v>0</v>
      </c>
      <c r="F753" s="35">
        <f>+'LOCAL SF'!F753+'LOCAL D'!F753</f>
        <v>0</v>
      </c>
      <c r="G753" s="35">
        <f>+'LOCAL SF'!G753+'LOCAL D'!G753</f>
        <v>0</v>
      </c>
    </row>
    <row r="754" spans="1:7" x14ac:dyDescent="0.2">
      <c r="A754" s="29"/>
      <c r="B754" s="23" t="s">
        <v>580</v>
      </c>
      <c r="C754" s="14" t="s">
        <v>582</v>
      </c>
      <c r="D754" s="35">
        <f>+'LOCAL SF'!D754+'LOCAL D'!D754</f>
        <v>0</v>
      </c>
      <c r="E754" s="35">
        <f>+'LOCAL SF'!E754+'LOCAL D'!E754</f>
        <v>0</v>
      </c>
      <c r="F754" s="35">
        <f>+'LOCAL SF'!F754+'LOCAL D'!F754</f>
        <v>0</v>
      </c>
      <c r="G754" s="35">
        <f>+'LOCAL SF'!G754+'LOCAL D'!G754</f>
        <v>0</v>
      </c>
    </row>
    <row r="755" spans="1:7" x14ac:dyDescent="0.2">
      <c r="A755" s="29"/>
      <c r="B755" s="23" t="s">
        <v>583</v>
      </c>
      <c r="C755" s="14" t="s">
        <v>243</v>
      </c>
      <c r="D755" s="35">
        <f>+'LOCAL SF'!D755+'LOCAL D'!D755</f>
        <v>0</v>
      </c>
      <c r="E755" s="35">
        <f>+'LOCAL SF'!E755+'LOCAL D'!E755</f>
        <v>0</v>
      </c>
      <c r="F755" s="35">
        <f>+'LOCAL SF'!F755+'LOCAL D'!F755</f>
        <v>0</v>
      </c>
      <c r="G755" s="35">
        <f>+'LOCAL SF'!G755+'LOCAL D'!G755</f>
        <v>0</v>
      </c>
    </row>
    <row r="756" spans="1:7" x14ac:dyDescent="0.2">
      <c r="A756" s="29"/>
      <c r="B756" s="23" t="s">
        <v>594</v>
      </c>
      <c r="C756" s="14" t="s">
        <v>244</v>
      </c>
      <c r="D756" s="35">
        <f>+'LOCAL SF'!D756+'LOCAL D'!D756</f>
        <v>0</v>
      </c>
      <c r="E756" s="35">
        <f>+'LOCAL SF'!E756+'LOCAL D'!E756</f>
        <v>0</v>
      </c>
      <c r="F756" s="35">
        <f>+'LOCAL SF'!F756+'LOCAL D'!F756</f>
        <v>0</v>
      </c>
      <c r="G756" s="35">
        <f>+'LOCAL SF'!G756+'LOCAL D'!G756</f>
        <v>0</v>
      </c>
    </row>
    <row r="757" spans="1:7" x14ac:dyDescent="0.2">
      <c r="A757" s="29"/>
      <c r="B757" s="23" t="s">
        <v>584</v>
      </c>
      <c r="C757" s="14" t="s">
        <v>245</v>
      </c>
      <c r="D757" s="35">
        <f>+'LOCAL SF'!D757+'LOCAL D'!D757</f>
        <v>0</v>
      </c>
      <c r="E757" s="35">
        <f>+'LOCAL SF'!E757+'LOCAL D'!E757</f>
        <v>0</v>
      </c>
      <c r="F757" s="35">
        <f>+'LOCAL SF'!F757+'LOCAL D'!F757</f>
        <v>0</v>
      </c>
      <c r="G757" s="35">
        <f>+'LOCAL SF'!G757+'LOCAL D'!G757</f>
        <v>0</v>
      </c>
    </row>
    <row r="758" spans="1:7" ht="31.5" x14ac:dyDescent="0.2">
      <c r="A758" s="29"/>
      <c r="B758" s="23" t="s">
        <v>589</v>
      </c>
      <c r="C758" s="14" t="s">
        <v>246</v>
      </c>
      <c r="D758" s="35">
        <f>+'LOCAL SF'!D758+'LOCAL D'!D758</f>
        <v>0</v>
      </c>
      <c r="E758" s="35">
        <f>+'LOCAL SF'!E758+'LOCAL D'!E758</f>
        <v>0</v>
      </c>
      <c r="F758" s="35">
        <f>+'LOCAL SF'!F758+'LOCAL D'!F758</f>
        <v>0</v>
      </c>
      <c r="G758" s="35">
        <f>+'LOCAL SF'!G758+'LOCAL D'!G758</f>
        <v>0</v>
      </c>
    </row>
    <row r="759" spans="1:7" x14ac:dyDescent="0.2">
      <c r="A759" s="29"/>
      <c r="B759" s="23" t="s">
        <v>585</v>
      </c>
      <c r="C759" s="14" t="s">
        <v>247</v>
      </c>
      <c r="D759" s="35">
        <f>+'LOCAL SF'!D759+'LOCAL D'!D759</f>
        <v>0</v>
      </c>
      <c r="E759" s="35">
        <f>+'LOCAL SF'!E759+'LOCAL D'!E759</f>
        <v>0</v>
      </c>
      <c r="F759" s="35">
        <f>+'LOCAL SF'!F759+'LOCAL D'!F759</f>
        <v>0</v>
      </c>
      <c r="G759" s="35">
        <f>+'LOCAL SF'!G759+'LOCAL D'!G759</f>
        <v>0</v>
      </c>
    </row>
    <row r="760" spans="1:7" ht="31.5" x14ac:dyDescent="0.2">
      <c r="A760" s="29"/>
      <c r="B760" s="142" t="s">
        <v>782</v>
      </c>
      <c r="C760" s="143" t="s">
        <v>781</v>
      </c>
      <c r="D760" s="35">
        <f>+'LOCAL SF'!D760+'LOCAL D'!D760</f>
        <v>0</v>
      </c>
      <c r="E760" s="35">
        <f>+'LOCAL SF'!E760+'LOCAL D'!E760</f>
        <v>0</v>
      </c>
      <c r="F760" s="35">
        <f>+'LOCAL SF'!F760+'LOCAL D'!F760</f>
        <v>0</v>
      </c>
      <c r="G760" s="35">
        <f>+'LOCAL SF'!G760+'LOCAL D'!G760</f>
        <v>0</v>
      </c>
    </row>
    <row r="761" spans="1:7" x14ac:dyDescent="0.2">
      <c r="A761" s="29"/>
      <c r="B761" s="23" t="s">
        <v>586</v>
      </c>
      <c r="C761" s="14" t="s">
        <v>248</v>
      </c>
      <c r="D761" s="35">
        <f>+'LOCAL SF'!D761+'LOCAL D'!D761</f>
        <v>0</v>
      </c>
      <c r="E761" s="35">
        <f>+'LOCAL SF'!E761+'LOCAL D'!E761</f>
        <v>0</v>
      </c>
      <c r="F761" s="35">
        <f>+'LOCAL SF'!F761+'LOCAL D'!F761</f>
        <v>0</v>
      </c>
      <c r="G761" s="35">
        <f>+'LOCAL SF'!G761+'LOCAL D'!G761</f>
        <v>0</v>
      </c>
    </row>
    <row r="762" spans="1:7" x14ac:dyDescent="0.2">
      <c r="A762" s="29"/>
      <c r="B762" s="23" t="s">
        <v>590</v>
      </c>
      <c r="C762" s="14" t="s">
        <v>249</v>
      </c>
      <c r="D762" s="35">
        <f>+'LOCAL SF'!D762+'LOCAL D'!D762</f>
        <v>0</v>
      </c>
      <c r="E762" s="35">
        <f>+'LOCAL SF'!E762+'LOCAL D'!E762</f>
        <v>0</v>
      </c>
      <c r="F762" s="35">
        <f>+'LOCAL SF'!F762+'LOCAL D'!F762</f>
        <v>0</v>
      </c>
      <c r="G762" s="35">
        <f>+'LOCAL SF'!G762+'LOCAL D'!G762</f>
        <v>0</v>
      </c>
    </row>
    <row r="763" spans="1:7" x14ac:dyDescent="0.2">
      <c r="A763" s="29"/>
      <c r="B763" s="23" t="s">
        <v>591</v>
      </c>
      <c r="C763" s="14" t="s">
        <v>250</v>
      </c>
      <c r="D763" s="35">
        <f>+'LOCAL SF'!D763+'LOCAL D'!D763</f>
        <v>0</v>
      </c>
      <c r="E763" s="35">
        <f>+'LOCAL SF'!E763+'LOCAL D'!E763</f>
        <v>0</v>
      </c>
      <c r="F763" s="35">
        <f>+'LOCAL SF'!F763+'LOCAL D'!F763</f>
        <v>0</v>
      </c>
      <c r="G763" s="35">
        <f>+'LOCAL SF'!G763+'LOCAL D'!G763</f>
        <v>0</v>
      </c>
    </row>
    <row r="764" spans="1:7" x14ac:dyDescent="0.2">
      <c r="A764" s="29"/>
      <c r="B764" s="23" t="s">
        <v>592</v>
      </c>
      <c r="C764" s="14" t="s">
        <v>500</v>
      </c>
      <c r="D764" s="35">
        <f>+'LOCAL SF'!D764+'LOCAL D'!D764</f>
        <v>0</v>
      </c>
      <c r="E764" s="35">
        <f>+'LOCAL SF'!E764+'LOCAL D'!E764</f>
        <v>0</v>
      </c>
      <c r="F764" s="35">
        <f>+'LOCAL SF'!F764+'LOCAL D'!F764</f>
        <v>0</v>
      </c>
      <c r="G764" s="35">
        <f>+'LOCAL SF'!G764+'LOCAL D'!G764</f>
        <v>0</v>
      </c>
    </row>
    <row r="765" spans="1:7" x14ac:dyDescent="0.2">
      <c r="A765" s="29"/>
      <c r="B765" s="23" t="s">
        <v>587</v>
      </c>
      <c r="C765" s="14" t="s">
        <v>251</v>
      </c>
      <c r="D765" s="35">
        <f>+'LOCAL SF'!D765+'LOCAL D'!D765</f>
        <v>0</v>
      </c>
      <c r="E765" s="35">
        <f>+'LOCAL SF'!E765+'LOCAL D'!E765</f>
        <v>0</v>
      </c>
      <c r="F765" s="35">
        <f>+'LOCAL SF'!F765+'LOCAL D'!F765</f>
        <v>0</v>
      </c>
      <c r="G765" s="35">
        <f>+'LOCAL SF'!G765+'LOCAL D'!G765</f>
        <v>0</v>
      </c>
    </row>
    <row r="766" spans="1:7" ht="31.5" x14ac:dyDescent="0.2">
      <c r="A766" s="29"/>
      <c r="B766" s="23" t="s">
        <v>588</v>
      </c>
      <c r="C766" s="14" t="s">
        <v>262</v>
      </c>
      <c r="D766" s="35">
        <f>+'LOCAL SF'!D766+'LOCAL D'!D766</f>
        <v>0</v>
      </c>
      <c r="E766" s="35">
        <f>+'LOCAL SF'!E766+'LOCAL D'!E766</f>
        <v>0</v>
      </c>
      <c r="F766" s="35">
        <f>+'LOCAL SF'!F766+'LOCAL D'!F766</f>
        <v>0</v>
      </c>
      <c r="G766" s="35">
        <f>+'LOCAL SF'!G766+'LOCAL D'!G766</f>
        <v>0</v>
      </c>
    </row>
    <row r="767" spans="1:7" ht="31.5" x14ac:dyDescent="0.2">
      <c r="A767" s="29" t="s">
        <v>114</v>
      </c>
      <c r="B767" s="12" t="s">
        <v>384</v>
      </c>
      <c r="C767" s="17" t="s">
        <v>327</v>
      </c>
      <c r="D767" s="35">
        <f>+'LOCAL SF'!D767+'LOCAL D'!D767</f>
        <v>130</v>
      </c>
      <c r="E767" s="35">
        <f>+'LOCAL SF'!E767+'LOCAL D'!E767</f>
        <v>0</v>
      </c>
      <c r="F767" s="35">
        <f>+'LOCAL SF'!F767+'LOCAL D'!F767</f>
        <v>130</v>
      </c>
      <c r="G767" s="35">
        <f>+'LOCAL SF'!G767+'LOCAL D'!G767</f>
        <v>33.32</v>
      </c>
    </row>
    <row r="768" spans="1:7" x14ac:dyDescent="0.2">
      <c r="A768" s="29"/>
      <c r="B768" s="23" t="s">
        <v>578</v>
      </c>
      <c r="C768" s="14" t="s">
        <v>240</v>
      </c>
      <c r="D768" s="35">
        <f>+'LOCAL SF'!D768+'LOCAL D'!D768</f>
        <v>0</v>
      </c>
      <c r="E768" s="35">
        <f>+'LOCAL SF'!E768+'LOCAL D'!E768</f>
        <v>0</v>
      </c>
      <c r="F768" s="35">
        <f>+'LOCAL SF'!F768+'LOCAL D'!F768</f>
        <v>0</v>
      </c>
      <c r="G768" s="35">
        <f>+'LOCAL SF'!G768+'LOCAL D'!G768</f>
        <v>0</v>
      </c>
    </row>
    <row r="769" spans="1:7" x14ac:dyDescent="0.2">
      <c r="A769" s="29"/>
      <c r="B769" s="23" t="s">
        <v>579</v>
      </c>
      <c r="C769" s="14" t="s">
        <v>241</v>
      </c>
      <c r="D769" s="35">
        <f>+'LOCAL SF'!D769+'LOCAL D'!D769</f>
        <v>0</v>
      </c>
      <c r="E769" s="35">
        <f>+'LOCAL SF'!E769+'LOCAL D'!E769</f>
        <v>0</v>
      </c>
      <c r="F769" s="35">
        <f>+'LOCAL SF'!F769+'LOCAL D'!F769</f>
        <v>0</v>
      </c>
      <c r="G769" s="35">
        <f>+'LOCAL SF'!G769+'LOCAL D'!G769</f>
        <v>0</v>
      </c>
    </row>
    <row r="770" spans="1:7" x14ac:dyDescent="0.2">
      <c r="A770" s="29"/>
      <c r="B770" s="23" t="s">
        <v>581</v>
      </c>
      <c r="C770" s="14" t="s">
        <v>242</v>
      </c>
      <c r="D770" s="35">
        <f>+'LOCAL SF'!D770+'LOCAL D'!D770</f>
        <v>0</v>
      </c>
      <c r="E770" s="35">
        <f>+'LOCAL SF'!E770+'LOCAL D'!E770</f>
        <v>0</v>
      </c>
      <c r="F770" s="35">
        <f>+'LOCAL SF'!F770+'LOCAL D'!F770</f>
        <v>0</v>
      </c>
      <c r="G770" s="35">
        <f>+'LOCAL SF'!G770+'LOCAL D'!G770</f>
        <v>0</v>
      </c>
    </row>
    <row r="771" spans="1:7" x14ac:dyDescent="0.2">
      <c r="A771" s="29"/>
      <c r="B771" s="23" t="s">
        <v>580</v>
      </c>
      <c r="C771" s="14" t="s">
        <v>582</v>
      </c>
      <c r="D771" s="35">
        <f>+'LOCAL SF'!D771+'LOCAL D'!D771</f>
        <v>0</v>
      </c>
      <c r="E771" s="35">
        <f>+'LOCAL SF'!E771+'LOCAL D'!E771</f>
        <v>0</v>
      </c>
      <c r="F771" s="35">
        <f>+'LOCAL SF'!F771+'LOCAL D'!F771</f>
        <v>0</v>
      </c>
      <c r="G771" s="35">
        <f>+'LOCAL SF'!G771+'LOCAL D'!G771</f>
        <v>0</v>
      </c>
    </row>
    <row r="772" spans="1:7" x14ac:dyDescent="0.2">
      <c r="A772" s="29"/>
      <c r="B772" s="23" t="s">
        <v>583</v>
      </c>
      <c r="C772" s="14" t="s">
        <v>243</v>
      </c>
      <c r="D772" s="35">
        <f>+'LOCAL SF'!D772+'LOCAL D'!D772</f>
        <v>0</v>
      </c>
      <c r="E772" s="35">
        <f>+'LOCAL SF'!E772+'LOCAL D'!E772</f>
        <v>0</v>
      </c>
      <c r="F772" s="35">
        <f>+'LOCAL SF'!F772+'LOCAL D'!F772</f>
        <v>0</v>
      </c>
      <c r="G772" s="35">
        <f>+'LOCAL SF'!G772+'LOCAL D'!G772</f>
        <v>0</v>
      </c>
    </row>
    <row r="773" spans="1:7" x14ac:dyDescent="0.2">
      <c r="A773" s="29"/>
      <c r="B773" s="23" t="s">
        <v>594</v>
      </c>
      <c r="C773" s="14" t="s">
        <v>244</v>
      </c>
      <c r="D773" s="35">
        <f>+'LOCAL SF'!D773+'LOCAL D'!D773</f>
        <v>0</v>
      </c>
      <c r="E773" s="35">
        <f>+'LOCAL SF'!E773+'LOCAL D'!E773</f>
        <v>0</v>
      </c>
      <c r="F773" s="35">
        <f>+'LOCAL SF'!F773+'LOCAL D'!F773</f>
        <v>0</v>
      </c>
      <c r="G773" s="35">
        <f>+'LOCAL SF'!G773+'LOCAL D'!G773</f>
        <v>0</v>
      </c>
    </row>
    <row r="774" spans="1:7" x14ac:dyDescent="0.2">
      <c r="A774" s="29"/>
      <c r="B774" s="23" t="s">
        <v>584</v>
      </c>
      <c r="C774" s="14" t="s">
        <v>245</v>
      </c>
      <c r="D774" s="35">
        <f>+'LOCAL SF'!D774+'LOCAL D'!D774</f>
        <v>0</v>
      </c>
      <c r="E774" s="35">
        <f>+'LOCAL SF'!E774+'LOCAL D'!E774</f>
        <v>0</v>
      </c>
      <c r="F774" s="35">
        <f>+'LOCAL SF'!F774+'LOCAL D'!F774</f>
        <v>0</v>
      </c>
      <c r="G774" s="35">
        <f>+'LOCAL SF'!G774+'LOCAL D'!G774</f>
        <v>0</v>
      </c>
    </row>
    <row r="775" spans="1:7" ht="31.5" x14ac:dyDescent="0.2">
      <c r="A775" s="29"/>
      <c r="B775" s="23" t="s">
        <v>589</v>
      </c>
      <c r="C775" s="14" t="s">
        <v>246</v>
      </c>
      <c r="D775" s="35">
        <f>+'LOCAL SF'!D775+'LOCAL D'!D775</f>
        <v>0</v>
      </c>
      <c r="E775" s="35">
        <f>+'LOCAL SF'!E775+'LOCAL D'!E775</f>
        <v>0</v>
      </c>
      <c r="F775" s="35">
        <f>+'LOCAL SF'!F775+'LOCAL D'!F775</f>
        <v>0</v>
      </c>
      <c r="G775" s="35">
        <f>+'LOCAL SF'!G775+'LOCAL D'!G775</f>
        <v>0</v>
      </c>
    </row>
    <row r="776" spans="1:7" x14ac:dyDescent="0.2">
      <c r="A776" s="29"/>
      <c r="B776" s="23" t="s">
        <v>585</v>
      </c>
      <c r="C776" s="14" t="s">
        <v>247</v>
      </c>
      <c r="D776" s="35">
        <f>+'LOCAL SF'!D776+'LOCAL D'!D776</f>
        <v>0</v>
      </c>
      <c r="E776" s="35">
        <f>+'LOCAL SF'!E776+'LOCAL D'!E776</f>
        <v>0</v>
      </c>
      <c r="F776" s="35">
        <f>+'LOCAL SF'!F776+'LOCAL D'!F776</f>
        <v>0</v>
      </c>
      <c r="G776" s="35">
        <f>+'LOCAL SF'!G776+'LOCAL D'!G776</f>
        <v>0</v>
      </c>
    </row>
    <row r="777" spans="1:7" ht="31.5" x14ac:dyDescent="0.2">
      <c r="A777" s="29"/>
      <c r="B777" s="142" t="s">
        <v>782</v>
      </c>
      <c r="C777" s="143" t="s">
        <v>781</v>
      </c>
      <c r="D777" s="35">
        <f>+'LOCAL SF'!D777+'LOCAL D'!D777</f>
        <v>0</v>
      </c>
      <c r="E777" s="35">
        <f>+'LOCAL SF'!E777+'LOCAL D'!E777</f>
        <v>0</v>
      </c>
      <c r="F777" s="35">
        <f>+'LOCAL SF'!F777+'LOCAL D'!F777</f>
        <v>0</v>
      </c>
      <c r="G777" s="35">
        <f>+'LOCAL SF'!G777+'LOCAL D'!G777</f>
        <v>0</v>
      </c>
    </row>
    <row r="778" spans="1:7" x14ac:dyDescent="0.2">
      <c r="A778" s="29"/>
      <c r="B778" s="23" t="s">
        <v>586</v>
      </c>
      <c r="C778" s="14" t="s">
        <v>248</v>
      </c>
      <c r="D778" s="35">
        <f>+'LOCAL SF'!D778+'LOCAL D'!D778</f>
        <v>0</v>
      </c>
      <c r="E778" s="35">
        <f>+'LOCAL SF'!E778+'LOCAL D'!E778</f>
        <v>0</v>
      </c>
      <c r="F778" s="35">
        <f>+'LOCAL SF'!F778+'LOCAL D'!F778</f>
        <v>0</v>
      </c>
      <c r="G778" s="35">
        <f>+'LOCAL SF'!G778+'LOCAL D'!G778</f>
        <v>0</v>
      </c>
    </row>
    <row r="779" spans="1:7" x14ac:dyDescent="0.2">
      <c r="A779" s="29"/>
      <c r="B779" s="23" t="s">
        <v>590</v>
      </c>
      <c r="C779" s="14" t="s">
        <v>249</v>
      </c>
      <c r="D779" s="35">
        <f>+'LOCAL SF'!D779+'LOCAL D'!D779</f>
        <v>130</v>
      </c>
      <c r="E779" s="35">
        <f>+'LOCAL SF'!E779+'LOCAL D'!E779</f>
        <v>0</v>
      </c>
      <c r="F779" s="35">
        <f>+'LOCAL SF'!F779+'LOCAL D'!F779</f>
        <v>130</v>
      </c>
      <c r="G779" s="35">
        <f>+'LOCAL SF'!G779+'LOCAL D'!G779</f>
        <v>33.32</v>
      </c>
    </row>
    <row r="780" spans="1:7" x14ac:dyDescent="0.2">
      <c r="A780" s="29"/>
      <c r="B780" s="23" t="s">
        <v>591</v>
      </c>
      <c r="C780" s="14" t="s">
        <v>250</v>
      </c>
      <c r="D780" s="35">
        <f>+'LOCAL SF'!D780+'LOCAL D'!D780</f>
        <v>0</v>
      </c>
      <c r="E780" s="35">
        <f>+'LOCAL SF'!E780+'LOCAL D'!E780</f>
        <v>0</v>
      </c>
      <c r="F780" s="35">
        <f>+'LOCAL SF'!F780+'LOCAL D'!F780</f>
        <v>0</v>
      </c>
      <c r="G780" s="35">
        <f>+'LOCAL SF'!G780+'LOCAL D'!G780</f>
        <v>0</v>
      </c>
    </row>
    <row r="781" spans="1:7" x14ac:dyDescent="0.2">
      <c r="A781" s="29"/>
      <c r="B781" s="23" t="s">
        <v>592</v>
      </c>
      <c r="C781" s="14" t="s">
        <v>500</v>
      </c>
      <c r="D781" s="35">
        <f>+'LOCAL SF'!D781+'LOCAL D'!D781</f>
        <v>0</v>
      </c>
      <c r="E781" s="35">
        <f>+'LOCAL SF'!E781+'LOCAL D'!E781</f>
        <v>0</v>
      </c>
      <c r="F781" s="35">
        <f>+'LOCAL SF'!F781+'LOCAL D'!F781</f>
        <v>0</v>
      </c>
      <c r="G781" s="35">
        <f>+'LOCAL SF'!G781+'LOCAL D'!G781</f>
        <v>0</v>
      </c>
    </row>
    <row r="782" spans="1:7" x14ac:dyDescent="0.2">
      <c r="A782" s="29"/>
      <c r="B782" s="23" t="s">
        <v>587</v>
      </c>
      <c r="C782" s="14" t="s">
        <v>251</v>
      </c>
      <c r="D782" s="35">
        <f>+'LOCAL SF'!D782+'LOCAL D'!D782</f>
        <v>0</v>
      </c>
      <c r="E782" s="35">
        <f>+'LOCAL SF'!E782+'LOCAL D'!E782</f>
        <v>0</v>
      </c>
      <c r="F782" s="35">
        <f>+'LOCAL SF'!F782+'LOCAL D'!F782</f>
        <v>0</v>
      </c>
      <c r="G782" s="35">
        <f>+'LOCAL SF'!G782+'LOCAL D'!G782</f>
        <v>0</v>
      </c>
    </row>
    <row r="783" spans="1:7" ht="31.5" x14ac:dyDescent="0.2">
      <c r="A783" s="29"/>
      <c r="B783" s="23" t="s">
        <v>588</v>
      </c>
      <c r="C783" s="14" t="s">
        <v>262</v>
      </c>
      <c r="D783" s="35">
        <f>+'LOCAL SF'!D783+'LOCAL D'!D783</f>
        <v>0</v>
      </c>
      <c r="E783" s="35">
        <f>+'LOCAL SF'!E783+'LOCAL D'!E783</f>
        <v>0</v>
      </c>
      <c r="F783" s="35">
        <f>+'LOCAL SF'!F783+'LOCAL D'!F783</f>
        <v>0</v>
      </c>
      <c r="G783" s="35">
        <f>+'LOCAL SF'!G783+'LOCAL D'!G783</f>
        <v>0</v>
      </c>
    </row>
    <row r="784" spans="1:7" x14ac:dyDescent="0.2">
      <c r="A784" s="29" t="s">
        <v>23</v>
      </c>
      <c r="B784" s="12" t="s">
        <v>328</v>
      </c>
      <c r="C784" s="17" t="s">
        <v>329</v>
      </c>
      <c r="D784" s="35">
        <f>+'LOCAL SF'!D784+'LOCAL D'!D784</f>
        <v>4305.93</v>
      </c>
      <c r="E784" s="35">
        <f>+'LOCAL SF'!E784+'LOCAL D'!E784</f>
        <v>0</v>
      </c>
      <c r="F784" s="35">
        <f>+'LOCAL SF'!F784+'LOCAL D'!F784</f>
        <v>4367.72</v>
      </c>
      <c r="G784" s="35">
        <f>+'LOCAL SF'!G784+'LOCAL D'!G784</f>
        <v>210.76</v>
      </c>
    </row>
    <row r="785" spans="1:7" x14ac:dyDescent="0.2">
      <c r="A785" s="29"/>
      <c r="B785" s="23" t="s">
        <v>578</v>
      </c>
      <c r="C785" s="14" t="s">
        <v>240</v>
      </c>
      <c r="D785" s="35">
        <f>+'LOCAL SF'!D785+'LOCAL D'!D785</f>
        <v>0</v>
      </c>
      <c r="E785" s="35">
        <f>+'LOCAL SF'!E785+'LOCAL D'!E785</f>
        <v>0</v>
      </c>
      <c r="F785" s="35">
        <f>+'LOCAL SF'!F785+'LOCAL D'!F785</f>
        <v>0</v>
      </c>
      <c r="G785" s="35">
        <f>+'LOCAL SF'!G785+'LOCAL D'!G785</f>
        <v>0</v>
      </c>
    </row>
    <row r="786" spans="1:7" x14ac:dyDescent="0.2">
      <c r="A786" s="29"/>
      <c r="B786" s="23" t="s">
        <v>579</v>
      </c>
      <c r="C786" s="14" t="s">
        <v>241</v>
      </c>
      <c r="D786" s="35">
        <f>+'LOCAL SF'!D786+'LOCAL D'!D786</f>
        <v>0</v>
      </c>
      <c r="E786" s="35">
        <f>+'LOCAL SF'!E786+'LOCAL D'!E786</f>
        <v>0</v>
      </c>
      <c r="F786" s="35">
        <f>+'LOCAL SF'!F786+'LOCAL D'!F786</f>
        <v>0</v>
      </c>
      <c r="G786" s="35">
        <f>+'LOCAL SF'!G786+'LOCAL D'!G786</f>
        <v>0</v>
      </c>
    </row>
    <row r="787" spans="1:7" x14ac:dyDescent="0.2">
      <c r="A787" s="29"/>
      <c r="B787" s="23" t="s">
        <v>581</v>
      </c>
      <c r="C787" s="14" t="s">
        <v>242</v>
      </c>
      <c r="D787" s="35">
        <f>+'LOCAL SF'!D787+'LOCAL D'!D787</f>
        <v>0</v>
      </c>
      <c r="E787" s="35">
        <f>+'LOCAL SF'!E787+'LOCAL D'!E787</f>
        <v>0</v>
      </c>
      <c r="F787" s="35">
        <f>+'LOCAL SF'!F787+'LOCAL D'!F787</f>
        <v>0</v>
      </c>
      <c r="G787" s="35">
        <f>+'LOCAL SF'!G787+'LOCAL D'!G787</f>
        <v>0</v>
      </c>
    </row>
    <row r="788" spans="1:7" x14ac:dyDescent="0.2">
      <c r="A788" s="29"/>
      <c r="B788" s="23" t="s">
        <v>580</v>
      </c>
      <c r="C788" s="14" t="s">
        <v>582</v>
      </c>
      <c r="D788" s="35">
        <f>+'LOCAL SF'!D788+'LOCAL D'!D788</f>
        <v>0</v>
      </c>
      <c r="E788" s="35">
        <f>+'LOCAL SF'!E788+'LOCAL D'!E788</f>
        <v>0</v>
      </c>
      <c r="F788" s="35">
        <f>+'LOCAL SF'!F788+'LOCAL D'!F788</f>
        <v>0</v>
      </c>
      <c r="G788" s="35">
        <f>+'LOCAL SF'!G788+'LOCAL D'!G788</f>
        <v>0</v>
      </c>
    </row>
    <row r="789" spans="1:7" x14ac:dyDescent="0.2">
      <c r="A789" s="29"/>
      <c r="B789" s="23" t="s">
        <v>583</v>
      </c>
      <c r="C789" s="14" t="s">
        <v>243</v>
      </c>
      <c r="D789" s="35">
        <f>+'LOCAL SF'!D789+'LOCAL D'!D789</f>
        <v>0</v>
      </c>
      <c r="E789" s="35">
        <f>+'LOCAL SF'!E789+'LOCAL D'!E789</f>
        <v>0</v>
      </c>
      <c r="F789" s="35">
        <f>+'LOCAL SF'!F789+'LOCAL D'!F789</f>
        <v>0</v>
      </c>
      <c r="G789" s="35">
        <f>+'LOCAL SF'!G789+'LOCAL D'!G789</f>
        <v>0</v>
      </c>
    </row>
    <row r="790" spans="1:7" x14ac:dyDescent="0.2">
      <c r="A790" s="29"/>
      <c r="B790" s="23" t="s">
        <v>594</v>
      </c>
      <c r="C790" s="14" t="s">
        <v>244</v>
      </c>
      <c r="D790" s="35">
        <f>+'LOCAL SF'!D790+'LOCAL D'!D790</f>
        <v>978.81</v>
      </c>
      <c r="E790" s="35">
        <f>+'LOCAL SF'!E790+'LOCAL D'!E790</f>
        <v>0</v>
      </c>
      <c r="F790" s="35">
        <f>+'LOCAL SF'!F790+'LOCAL D'!F790</f>
        <v>978.81</v>
      </c>
      <c r="G790" s="35">
        <f>+'LOCAL SF'!G790+'LOCAL D'!G790</f>
        <v>0</v>
      </c>
    </row>
    <row r="791" spans="1:7" x14ac:dyDescent="0.2">
      <c r="A791" s="29"/>
      <c r="B791" s="23" t="s">
        <v>584</v>
      </c>
      <c r="C791" s="14" t="s">
        <v>245</v>
      </c>
      <c r="D791" s="35">
        <f>+'LOCAL SF'!D791+'LOCAL D'!D791</f>
        <v>0</v>
      </c>
      <c r="E791" s="35">
        <f>+'LOCAL SF'!E791+'LOCAL D'!E791</f>
        <v>0</v>
      </c>
      <c r="F791" s="35">
        <f>+'LOCAL SF'!F791+'LOCAL D'!F791</f>
        <v>0</v>
      </c>
      <c r="G791" s="35">
        <f>+'LOCAL SF'!G791+'LOCAL D'!G791</f>
        <v>0</v>
      </c>
    </row>
    <row r="792" spans="1:7" ht="31.5" x14ac:dyDescent="0.2">
      <c r="A792" s="29"/>
      <c r="B792" s="23" t="s">
        <v>589</v>
      </c>
      <c r="C792" s="14" t="s">
        <v>246</v>
      </c>
      <c r="D792" s="35">
        <f>+'LOCAL SF'!D792+'LOCAL D'!D792</f>
        <v>0</v>
      </c>
      <c r="E792" s="35">
        <f>+'LOCAL SF'!E792+'LOCAL D'!E792</f>
        <v>0</v>
      </c>
      <c r="F792" s="35">
        <f>+'LOCAL SF'!F792+'LOCAL D'!F792</f>
        <v>0</v>
      </c>
      <c r="G792" s="35">
        <f>+'LOCAL SF'!G792+'LOCAL D'!G792</f>
        <v>0</v>
      </c>
    </row>
    <row r="793" spans="1:7" x14ac:dyDescent="0.2">
      <c r="A793" s="29"/>
      <c r="B793" s="23" t="s">
        <v>585</v>
      </c>
      <c r="C793" s="14" t="s">
        <v>247</v>
      </c>
      <c r="D793" s="35">
        <f>+'LOCAL SF'!D793+'LOCAL D'!D793</f>
        <v>0</v>
      </c>
      <c r="E793" s="35">
        <f>+'LOCAL SF'!E793+'LOCAL D'!E793</f>
        <v>0</v>
      </c>
      <c r="F793" s="35">
        <f>+'LOCAL SF'!F793+'LOCAL D'!F793</f>
        <v>0</v>
      </c>
      <c r="G793" s="35">
        <f>+'LOCAL SF'!G793+'LOCAL D'!G793</f>
        <v>0</v>
      </c>
    </row>
    <row r="794" spans="1:7" ht="31.5" x14ac:dyDescent="0.2">
      <c r="A794" s="29"/>
      <c r="B794" s="142" t="s">
        <v>782</v>
      </c>
      <c r="C794" s="143" t="s">
        <v>781</v>
      </c>
      <c r="D794" s="35">
        <f>+'LOCAL SF'!D794+'LOCAL D'!D794</f>
        <v>0</v>
      </c>
      <c r="E794" s="35">
        <f>+'LOCAL SF'!E794+'LOCAL D'!E794</f>
        <v>0</v>
      </c>
      <c r="F794" s="35">
        <f>+'LOCAL SF'!F794+'LOCAL D'!F794</f>
        <v>0</v>
      </c>
      <c r="G794" s="35">
        <f>+'LOCAL SF'!G794+'LOCAL D'!G794</f>
        <v>0</v>
      </c>
    </row>
    <row r="795" spans="1:7" x14ac:dyDescent="0.2">
      <c r="A795" s="29"/>
      <c r="B795" s="23" t="s">
        <v>586</v>
      </c>
      <c r="C795" s="14" t="s">
        <v>248</v>
      </c>
      <c r="D795" s="35">
        <f>+'LOCAL SF'!D795+'LOCAL D'!D795</f>
        <v>0</v>
      </c>
      <c r="E795" s="35">
        <f>+'LOCAL SF'!E795+'LOCAL D'!E795</f>
        <v>0</v>
      </c>
      <c r="F795" s="35">
        <f>+'LOCAL SF'!F795+'LOCAL D'!F795</f>
        <v>0</v>
      </c>
      <c r="G795" s="35">
        <f>+'LOCAL SF'!G795+'LOCAL D'!G795</f>
        <v>0</v>
      </c>
    </row>
    <row r="796" spans="1:7" x14ac:dyDescent="0.2">
      <c r="A796" s="29"/>
      <c r="B796" s="23" t="s">
        <v>590</v>
      </c>
      <c r="C796" s="14" t="s">
        <v>249</v>
      </c>
      <c r="D796" s="35">
        <f>+'LOCAL SF'!D796+'LOCAL D'!D796</f>
        <v>3327.12</v>
      </c>
      <c r="E796" s="35">
        <f>+'LOCAL SF'!E796+'LOCAL D'!E796</f>
        <v>0</v>
      </c>
      <c r="F796" s="35">
        <f>+'LOCAL SF'!F796+'LOCAL D'!F796</f>
        <v>3388.91</v>
      </c>
      <c r="G796" s="35">
        <f>+'LOCAL SF'!G796+'LOCAL D'!G796</f>
        <v>210.76</v>
      </c>
    </row>
    <row r="797" spans="1:7" x14ac:dyDescent="0.2">
      <c r="A797" s="29"/>
      <c r="B797" s="23" t="s">
        <v>591</v>
      </c>
      <c r="C797" s="14" t="s">
        <v>250</v>
      </c>
      <c r="D797" s="35">
        <f>+'LOCAL SF'!D797+'LOCAL D'!D797</f>
        <v>0</v>
      </c>
      <c r="E797" s="35">
        <f>+'LOCAL SF'!E797+'LOCAL D'!E797</f>
        <v>0</v>
      </c>
      <c r="F797" s="35">
        <f>+'LOCAL SF'!F797+'LOCAL D'!F797</f>
        <v>0</v>
      </c>
      <c r="G797" s="35">
        <f>+'LOCAL SF'!G797+'LOCAL D'!G797</f>
        <v>0</v>
      </c>
    </row>
    <row r="798" spans="1:7" x14ac:dyDescent="0.2">
      <c r="A798" s="29"/>
      <c r="B798" s="23" t="s">
        <v>592</v>
      </c>
      <c r="C798" s="14" t="s">
        <v>500</v>
      </c>
      <c r="D798" s="35">
        <f>+'LOCAL SF'!D798+'LOCAL D'!D798</f>
        <v>0</v>
      </c>
      <c r="E798" s="35">
        <f>+'LOCAL SF'!E798+'LOCAL D'!E798</f>
        <v>0</v>
      </c>
      <c r="F798" s="35">
        <f>+'LOCAL SF'!F798+'LOCAL D'!F798</f>
        <v>0</v>
      </c>
      <c r="G798" s="35">
        <f>+'LOCAL SF'!G798+'LOCAL D'!G798</f>
        <v>0</v>
      </c>
    </row>
    <row r="799" spans="1:7" x14ac:dyDescent="0.2">
      <c r="A799" s="29"/>
      <c r="B799" s="23" t="s">
        <v>587</v>
      </c>
      <c r="C799" s="14" t="s">
        <v>251</v>
      </c>
      <c r="D799" s="35">
        <f>+'LOCAL SF'!D799+'LOCAL D'!D799</f>
        <v>0</v>
      </c>
      <c r="E799" s="35">
        <f>+'LOCAL SF'!E799+'LOCAL D'!E799</f>
        <v>0</v>
      </c>
      <c r="F799" s="35">
        <f>+'LOCAL SF'!F799+'LOCAL D'!F799</f>
        <v>0</v>
      </c>
      <c r="G799" s="35">
        <f>+'LOCAL SF'!G799+'LOCAL D'!G799</f>
        <v>0</v>
      </c>
    </row>
    <row r="800" spans="1:7" ht="31.5" x14ac:dyDescent="0.2">
      <c r="A800" s="29"/>
      <c r="B800" s="23" t="s">
        <v>588</v>
      </c>
      <c r="C800" s="14" t="s">
        <v>262</v>
      </c>
      <c r="D800" s="35">
        <f>+'LOCAL SF'!D800+'LOCAL D'!D800</f>
        <v>0</v>
      </c>
      <c r="E800" s="35">
        <f>+'LOCAL SF'!E800+'LOCAL D'!E800</f>
        <v>0</v>
      </c>
      <c r="F800" s="35">
        <f>+'LOCAL SF'!F800+'LOCAL D'!F800</f>
        <v>0</v>
      </c>
      <c r="G800" s="35">
        <f>+'LOCAL SF'!G800+'LOCAL D'!G800</f>
        <v>0</v>
      </c>
    </row>
    <row r="801" spans="1:7" ht="17.25" customHeight="1" x14ac:dyDescent="0.2">
      <c r="A801" s="29" t="s">
        <v>53</v>
      </c>
      <c r="B801" s="12" t="s">
        <v>595</v>
      </c>
      <c r="C801" s="17" t="s">
        <v>330</v>
      </c>
      <c r="D801" s="35">
        <f>+'LOCAL SF'!D801+'LOCAL D'!D801</f>
        <v>978.81</v>
      </c>
      <c r="E801" s="35">
        <f>+'LOCAL SF'!E801+'LOCAL D'!E801</f>
        <v>0</v>
      </c>
      <c r="F801" s="35">
        <f>+'LOCAL SF'!F801+'LOCAL D'!F801</f>
        <v>978.81</v>
      </c>
      <c r="G801" s="35">
        <f>+'LOCAL SF'!G801+'LOCAL D'!G801</f>
        <v>0</v>
      </c>
    </row>
    <row r="802" spans="1:7" x14ac:dyDescent="0.2">
      <c r="A802" s="29"/>
      <c r="B802" s="23" t="s">
        <v>578</v>
      </c>
      <c r="C802" s="14" t="s">
        <v>240</v>
      </c>
      <c r="D802" s="35">
        <f>+'LOCAL SF'!D802+'LOCAL D'!D802</f>
        <v>0</v>
      </c>
      <c r="E802" s="35">
        <f>+'LOCAL SF'!E802+'LOCAL D'!E802</f>
        <v>0</v>
      </c>
      <c r="F802" s="35">
        <f>+'LOCAL SF'!F802+'LOCAL D'!F802</f>
        <v>0</v>
      </c>
      <c r="G802" s="35">
        <f>+'LOCAL SF'!G802+'LOCAL D'!G802</f>
        <v>0</v>
      </c>
    </row>
    <row r="803" spans="1:7" x14ac:dyDescent="0.2">
      <c r="A803" s="29"/>
      <c r="B803" s="23" t="s">
        <v>579</v>
      </c>
      <c r="C803" s="14" t="s">
        <v>241</v>
      </c>
      <c r="D803" s="35">
        <f>+'LOCAL SF'!D803+'LOCAL D'!D803</f>
        <v>0</v>
      </c>
      <c r="E803" s="35">
        <f>+'LOCAL SF'!E803+'LOCAL D'!E803</f>
        <v>0</v>
      </c>
      <c r="F803" s="35">
        <f>+'LOCAL SF'!F803+'LOCAL D'!F803</f>
        <v>0</v>
      </c>
      <c r="G803" s="35">
        <f>+'LOCAL SF'!G803+'LOCAL D'!G803</f>
        <v>0</v>
      </c>
    </row>
    <row r="804" spans="1:7" x14ac:dyDescent="0.2">
      <c r="A804" s="29"/>
      <c r="B804" s="23" t="s">
        <v>581</v>
      </c>
      <c r="C804" s="14" t="s">
        <v>242</v>
      </c>
      <c r="D804" s="35">
        <f>+'LOCAL SF'!D804+'LOCAL D'!D804</f>
        <v>0</v>
      </c>
      <c r="E804" s="35">
        <f>+'LOCAL SF'!E804+'LOCAL D'!E804</f>
        <v>0</v>
      </c>
      <c r="F804" s="35">
        <f>+'LOCAL SF'!F804+'LOCAL D'!F804</f>
        <v>0</v>
      </c>
      <c r="G804" s="35">
        <f>+'LOCAL SF'!G804+'LOCAL D'!G804</f>
        <v>0</v>
      </c>
    </row>
    <row r="805" spans="1:7" x14ac:dyDescent="0.2">
      <c r="A805" s="29"/>
      <c r="B805" s="23" t="s">
        <v>580</v>
      </c>
      <c r="C805" s="14" t="s">
        <v>582</v>
      </c>
      <c r="D805" s="35">
        <f>+'LOCAL SF'!D805+'LOCAL D'!D805</f>
        <v>0</v>
      </c>
      <c r="E805" s="35">
        <f>+'LOCAL SF'!E805+'LOCAL D'!E805</f>
        <v>0</v>
      </c>
      <c r="F805" s="35">
        <f>+'LOCAL SF'!F805+'LOCAL D'!F805</f>
        <v>0</v>
      </c>
      <c r="G805" s="35">
        <f>+'LOCAL SF'!G805+'LOCAL D'!G805</f>
        <v>0</v>
      </c>
    </row>
    <row r="806" spans="1:7" x14ac:dyDescent="0.2">
      <c r="A806" s="29"/>
      <c r="B806" s="23" t="s">
        <v>583</v>
      </c>
      <c r="C806" s="14" t="s">
        <v>243</v>
      </c>
      <c r="D806" s="35">
        <f>+'LOCAL SF'!D806+'LOCAL D'!D806</f>
        <v>0</v>
      </c>
      <c r="E806" s="35">
        <f>+'LOCAL SF'!E806+'LOCAL D'!E806</f>
        <v>0</v>
      </c>
      <c r="F806" s="35">
        <f>+'LOCAL SF'!F806+'LOCAL D'!F806</f>
        <v>0</v>
      </c>
      <c r="G806" s="35">
        <f>+'LOCAL SF'!G806+'LOCAL D'!G806</f>
        <v>0</v>
      </c>
    </row>
    <row r="807" spans="1:7" x14ac:dyDescent="0.2">
      <c r="A807" s="29"/>
      <c r="B807" s="23" t="s">
        <v>594</v>
      </c>
      <c r="C807" s="14" t="s">
        <v>244</v>
      </c>
      <c r="D807" s="35">
        <f>+'LOCAL SF'!D807+'LOCAL D'!D807</f>
        <v>978.81</v>
      </c>
      <c r="E807" s="35">
        <f>+'LOCAL SF'!E807+'LOCAL D'!E807</f>
        <v>0</v>
      </c>
      <c r="F807" s="35">
        <f>+'LOCAL SF'!F807+'LOCAL D'!F807</f>
        <v>978.81</v>
      </c>
      <c r="G807" s="35">
        <f>+'LOCAL SF'!G807+'LOCAL D'!G807</f>
        <v>0</v>
      </c>
    </row>
    <row r="808" spans="1:7" x14ac:dyDescent="0.2">
      <c r="A808" s="29"/>
      <c r="B808" s="23" t="s">
        <v>584</v>
      </c>
      <c r="C808" s="14" t="s">
        <v>245</v>
      </c>
      <c r="D808" s="35">
        <f>+'LOCAL SF'!D808+'LOCAL D'!D808</f>
        <v>0</v>
      </c>
      <c r="E808" s="35">
        <f>+'LOCAL SF'!E808+'LOCAL D'!E808</f>
        <v>0</v>
      </c>
      <c r="F808" s="35">
        <f>+'LOCAL SF'!F808+'LOCAL D'!F808</f>
        <v>0</v>
      </c>
      <c r="G808" s="35">
        <f>+'LOCAL SF'!G808+'LOCAL D'!G808</f>
        <v>0</v>
      </c>
    </row>
    <row r="809" spans="1:7" ht="31.5" x14ac:dyDescent="0.2">
      <c r="A809" s="29"/>
      <c r="B809" s="23" t="s">
        <v>589</v>
      </c>
      <c r="C809" s="14" t="s">
        <v>246</v>
      </c>
      <c r="D809" s="35">
        <f>+'LOCAL SF'!D809+'LOCAL D'!D809</f>
        <v>0</v>
      </c>
      <c r="E809" s="35">
        <f>+'LOCAL SF'!E809+'LOCAL D'!E809</f>
        <v>0</v>
      </c>
      <c r="F809" s="35">
        <f>+'LOCAL SF'!F809+'LOCAL D'!F809</f>
        <v>0</v>
      </c>
      <c r="G809" s="35">
        <f>+'LOCAL SF'!G809+'LOCAL D'!G809</f>
        <v>0</v>
      </c>
    </row>
    <row r="810" spans="1:7" x14ac:dyDescent="0.2">
      <c r="A810" s="29"/>
      <c r="B810" s="23" t="s">
        <v>585</v>
      </c>
      <c r="C810" s="14" t="s">
        <v>247</v>
      </c>
      <c r="D810" s="35">
        <f>+'LOCAL SF'!D810+'LOCAL D'!D810</f>
        <v>0</v>
      </c>
      <c r="E810" s="35">
        <f>+'LOCAL SF'!E810+'LOCAL D'!E810</f>
        <v>0</v>
      </c>
      <c r="F810" s="35">
        <f>+'LOCAL SF'!F810+'LOCAL D'!F810</f>
        <v>0</v>
      </c>
      <c r="G810" s="35">
        <f>+'LOCAL SF'!G810+'LOCAL D'!G810</f>
        <v>0</v>
      </c>
    </row>
    <row r="811" spans="1:7" ht="31.5" x14ac:dyDescent="0.2">
      <c r="A811" s="29"/>
      <c r="B811" s="142" t="s">
        <v>782</v>
      </c>
      <c r="C811" s="143" t="s">
        <v>781</v>
      </c>
      <c r="D811" s="35">
        <f>+'LOCAL SF'!D811+'LOCAL D'!D811</f>
        <v>0</v>
      </c>
      <c r="E811" s="35">
        <f>+'LOCAL SF'!E811+'LOCAL D'!E811</f>
        <v>0</v>
      </c>
      <c r="F811" s="35">
        <f>+'LOCAL SF'!F811+'LOCAL D'!F811</f>
        <v>0</v>
      </c>
      <c r="G811" s="35">
        <f>+'LOCAL SF'!G811+'LOCAL D'!G811</f>
        <v>0</v>
      </c>
    </row>
    <row r="812" spans="1:7" x14ac:dyDescent="0.2">
      <c r="A812" s="29"/>
      <c r="B812" s="23" t="s">
        <v>586</v>
      </c>
      <c r="C812" s="14" t="s">
        <v>248</v>
      </c>
      <c r="D812" s="35">
        <f>+'LOCAL SF'!D812+'LOCAL D'!D812</f>
        <v>0</v>
      </c>
      <c r="E812" s="35">
        <f>+'LOCAL SF'!E812+'LOCAL D'!E812</f>
        <v>0</v>
      </c>
      <c r="F812" s="35">
        <f>+'LOCAL SF'!F812+'LOCAL D'!F812</f>
        <v>0</v>
      </c>
      <c r="G812" s="35">
        <f>+'LOCAL SF'!G812+'LOCAL D'!G812</f>
        <v>0</v>
      </c>
    </row>
    <row r="813" spans="1:7" x14ac:dyDescent="0.2">
      <c r="A813" s="29"/>
      <c r="B813" s="23" t="s">
        <v>590</v>
      </c>
      <c r="C813" s="14" t="s">
        <v>249</v>
      </c>
      <c r="D813" s="35">
        <f>+'LOCAL SF'!D813+'LOCAL D'!D813</f>
        <v>0</v>
      </c>
      <c r="E813" s="35">
        <f>+'LOCAL SF'!E813+'LOCAL D'!E813</f>
        <v>0</v>
      </c>
      <c r="F813" s="35">
        <f>+'LOCAL SF'!F813+'LOCAL D'!F813</f>
        <v>0</v>
      </c>
      <c r="G813" s="35">
        <f>+'LOCAL SF'!G813+'LOCAL D'!G813</f>
        <v>0</v>
      </c>
    </row>
    <row r="814" spans="1:7" x14ac:dyDescent="0.2">
      <c r="A814" s="29"/>
      <c r="B814" s="23" t="s">
        <v>591</v>
      </c>
      <c r="C814" s="14" t="s">
        <v>250</v>
      </c>
      <c r="D814" s="35">
        <f>+'LOCAL SF'!D814+'LOCAL D'!D814</f>
        <v>0</v>
      </c>
      <c r="E814" s="35">
        <f>+'LOCAL SF'!E814+'LOCAL D'!E814</f>
        <v>0</v>
      </c>
      <c r="F814" s="35">
        <f>+'LOCAL SF'!F814+'LOCAL D'!F814</f>
        <v>0</v>
      </c>
      <c r="G814" s="35">
        <f>+'LOCAL SF'!G814+'LOCAL D'!G814</f>
        <v>0</v>
      </c>
    </row>
    <row r="815" spans="1:7" x14ac:dyDescent="0.2">
      <c r="A815" s="29"/>
      <c r="B815" s="23" t="s">
        <v>592</v>
      </c>
      <c r="C815" s="14" t="s">
        <v>500</v>
      </c>
      <c r="D815" s="35">
        <f>+'LOCAL SF'!D815+'LOCAL D'!D815</f>
        <v>0</v>
      </c>
      <c r="E815" s="35">
        <f>+'LOCAL SF'!E815+'LOCAL D'!E815</f>
        <v>0</v>
      </c>
      <c r="F815" s="35">
        <f>+'LOCAL SF'!F815+'LOCAL D'!F815</f>
        <v>0</v>
      </c>
      <c r="G815" s="35">
        <f>+'LOCAL SF'!G815+'LOCAL D'!G815</f>
        <v>0</v>
      </c>
    </row>
    <row r="816" spans="1:7" x14ac:dyDescent="0.2">
      <c r="A816" s="29"/>
      <c r="B816" s="23" t="s">
        <v>587</v>
      </c>
      <c r="C816" s="14" t="s">
        <v>251</v>
      </c>
      <c r="D816" s="35">
        <f>+'LOCAL SF'!D816+'LOCAL D'!D816</f>
        <v>0</v>
      </c>
      <c r="E816" s="35">
        <f>+'LOCAL SF'!E816+'LOCAL D'!E816</f>
        <v>0</v>
      </c>
      <c r="F816" s="35">
        <f>+'LOCAL SF'!F816+'LOCAL D'!F816</f>
        <v>0</v>
      </c>
      <c r="G816" s="35">
        <f>+'LOCAL SF'!G816+'LOCAL D'!G816</f>
        <v>0</v>
      </c>
    </row>
    <row r="817" spans="1:7" ht="31.5" x14ac:dyDescent="0.2">
      <c r="A817" s="29"/>
      <c r="B817" s="23" t="s">
        <v>588</v>
      </c>
      <c r="C817" s="14" t="s">
        <v>262</v>
      </c>
      <c r="D817" s="35">
        <f>+'LOCAL SF'!D817+'LOCAL D'!D817</f>
        <v>0</v>
      </c>
      <c r="E817" s="35">
        <f>+'LOCAL SF'!E817+'LOCAL D'!E817</f>
        <v>0</v>
      </c>
      <c r="F817" s="35">
        <f>+'LOCAL SF'!F817+'LOCAL D'!F817</f>
        <v>0</v>
      </c>
      <c r="G817" s="35">
        <f>+'LOCAL SF'!G817+'LOCAL D'!G817</f>
        <v>0</v>
      </c>
    </row>
    <row r="818" spans="1:7" ht="19.5" customHeight="1" x14ac:dyDescent="0.2">
      <c r="A818" s="29" t="s">
        <v>54</v>
      </c>
      <c r="B818" s="12" t="s">
        <v>596</v>
      </c>
      <c r="C818" s="17" t="s">
        <v>330</v>
      </c>
      <c r="D818" s="35">
        <f>+'LOCAL SF'!D818+'LOCAL D'!D818</f>
        <v>0</v>
      </c>
      <c r="E818" s="35">
        <f>+'LOCAL SF'!E818+'LOCAL D'!E818</f>
        <v>0</v>
      </c>
      <c r="F818" s="35">
        <f>+'LOCAL SF'!F818+'LOCAL D'!F818</f>
        <v>0</v>
      </c>
      <c r="G818" s="35">
        <f>+'LOCAL SF'!G818+'LOCAL D'!G818</f>
        <v>0</v>
      </c>
    </row>
    <row r="819" spans="1:7" hidden="1" x14ac:dyDescent="0.2">
      <c r="A819" s="29"/>
      <c r="B819" s="23" t="s">
        <v>578</v>
      </c>
      <c r="C819" s="14" t="s">
        <v>240</v>
      </c>
      <c r="D819" s="35">
        <f>+'LOCAL SF'!D819+'LOCAL D'!D819</f>
        <v>0</v>
      </c>
      <c r="E819" s="35">
        <f>+'LOCAL SF'!E819+'LOCAL D'!E819</f>
        <v>0</v>
      </c>
      <c r="F819" s="35">
        <f>+'LOCAL SF'!F819+'LOCAL D'!F819</f>
        <v>0</v>
      </c>
      <c r="G819" s="35">
        <f>+'LOCAL SF'!G819+'LOCAL D'!G819</f>
        <v>0</v>
      </c>
    </row>
    <row r="820" spans="1:7" hidden="1" x14ac:dyDescent="0.2">
      <c r="A820" s="29"/>
      <c r="B820" s="23" t="s">
        <v>579</v>
      </c>
      <c r="C820" s="14" t="s">
        <v>241</v>
      </c>
      <c r="D820" s="35">
        <f>+'LOCAL SF'!D820+'LOCAL D'!D820</f>
        <v>0</v>
      </c>
      <c r="E820" s="35">
        <f>+'LOCAL SF'!E820+'LOCAL D'!E820</f>
        <v>0</v>
      </c>
      <c r="F820" s="35">
        <f>+'LOCAL SF'!F820+'LOCAL D'!F820</f>
        <v>0</v>
      </c>
      <c r="G820" s="35">
        <f>+'LOCAL SF'!G820+'LOCAL D'!G820</f>
        <v>0</v>
      </c>
    </row>
    <row r="821" spans="1:7" hidden="1" x14ac:dyDescent="0.2">
      <c r="A821" s="29"/>
      <c r="B821" s="23" t="s">
        <v>581</v>
      </c>
      <c r="C821" s="14" t="s">
        <v>242</v>
      </c>
      <c r="D821" s="35">
        <f>+'LOCAL SF'!D821+'LOCAL D'!D821</f>
        <v>0</v>
      </c>
      <c r="E821" s="35">
        <f>+'LOCAL SF'!E821+'LOCAL D'!E821</f>
        <v>0</v>
      </c>
      <c r="F821" s="35">
        <f>+'LOCAL SF'!F821+'LOCAL D'!F821</f>
        <v>0</v>
      </c>
      <c r="G821" s="35">
        <f>+'LOCAL SF'!G821+'LOCAL D'!G821</f>
        <v>0</v>
      </c>
    </row>
    <row r="822" spans="1:7" hidden="1" x14ac:dyDescent="0.2">
      <c r="A822" s="29"/>
      <c r="B822" s="23" t="s">
        <v>580</v>
      </c>
      <c r="C822" s="14" t="s">
        <v>582</v>
      </c>
      <c r="D822" s="35">
        <f>+'LOCAL SF'!D822+'LOCAL D'!D822</f>
        <v>0</v>
      </c>
      <c r="E822" s="35">
        <f>+'LOCAL SF'!E822+'LOCAL D'!E822</f>
        <v>0</v>
      </c>
      <c r="F822" s="35">
        <f>+'LOCAL SF'!F822+'LOCAL D'!F822</f>
        <v>0</v>
      </c>
      <c r="G822" s="35">
        <f>+'LOCAL SF'!G822+'LOCAL D'!G822</f>
        <v>0</v>
      </c>
    </row>
    <row r="823" spans="1:7" hidden="1" x14ac:dyDescent="0.2">
      <c r="A823" s="29"/>
      <c r="B823" s="23" t="s">
        <v>583</v>
      </c>
      <c r="C823" s="14" t="s">
        <v>243</v>
      </c>
      <c r="D823" s="35">
        <f>+'LOCAL SF'!D823+'LOCAL D'!D823</f>
        <v>0</v>
      </c>
      <c r="E823" s="35">
        <f>+'LOCAL SF'!E823+'LOCAL D'!E823</f>
        <v>0</v>
      </c>
      <c r="F823" s="35">
        <f>+'LOCAL SF'!F823+'LOCAL D'!F823</f>
        <v>0</v>
      </c>
      <c r="G823" s="35">
        <f>+'LOCAL SF'!G823+'LOCAL D'!G823</f>
        <v>0</v>
      </c>
    </row>
    <row r="824" spans="1:7" hidden="1" x14ac:dyDescent="0.2">
      <c r="A824" s="29"/>
      <c r="B824" s="23" t="s">
        <v>594</v>
      </c>
      <c r="C824" s="14" t="s">
        <v>244</v>
      </c>
      <c r="D824" s="35">
        <f>+'LOCAL SF'!D824+'LOCAL D'!D824</f>
        <v>0</v>
      </c>
      <c r="E824" s="35">
        <f>+'LOCAL SF'!E824+'LOCAL D'!E824</f>
        <v>0</v>
      </c>
      <c r="F824" s="35">
        <f>+'LOCAL SF'!F824+'LOCAL D'!F824</f>
        <v>0</v>
      </c>
      <c r="G824" s="35">
        <f>+'LOCAL SF'!G824+'LOCAL D'!G824</f>
        <v>0</v>
      </c>
    </row>
    <row r="825" spans="1:7" hidden="1" x14ac:dyDescent="0.2">
      <c r="A825" s="29"/>
      <c r="B825" s="23" t="s">
        <v>584</v>
      </c>
      <c r="C825" s="14" t="s">
        <v>245</v>
      </c>
      <c r="D825" s="35">
        <f>+'LOCAL SF'!D825+'LOCAL D'!D825</f>
        <v>0</v>
      </c>
      <c r="E825" s="35">
        <f>+'LOCAL SF'!E825+'LOCAL D'!E825</f>
        <v>0</v>
      </c>
      <c r="F825" s="35">
        <f>+'LOCAL SF'!F825+'LOCAL D'!F825</f>
        <v>0</v>
      </c>
      <c r="G825" s="35">
        <f>+'LOCAL SF'!G825+'LOCAL D'!G825</f>
        <v>0</v>
      </c>
    </row>
    <row r="826" spans="1:7" ht="31.5" hidden="1" x14ac:dyDescent="0.2">
      <c r="A826" s="29"/>
      <c r="B826" s="23" t="s">
        <v>589</v>
      </c>
      <c r="C826" s="14" t="s">
        <v>246</v>
      </c>
      <c r="D826" s="35">
        <f>+'LOCAL SF'!D826+'LOCAL D'!D826</f>
        <v>0</v>
      </c>
      <c r="E826" s="35">
        <f>+'LOCAL SF'!E826+'LOCAL D'!E826</f>
        <v>0</v>
      </c>
      <c r="F826" s="35">
        <f>+'LOCAL SF'!F826+'LOCAL D'!F826</f>
        <v>0</v>
      </c>
      <c r="G826" s="35">
        <f>+'LOCAL SF'!G826+'LOCAL D'!G826</f>
        <v>0</v>
      </c>
    </row>
    <row r="827" spans="1:7" hidden="1" x14ac:dyDescent="0.2">
      <c r="A827" s="29"/>
      <c r="B827" s="23" t="s">
        <v>585</v>
      </c>
      <c r="C827" s="14" t="s">
        <v>247</v>
      </c>
      <c r="D827" s="35">
        <f>+'LOCAL SF'!D827+'LOCAL D'!D827</f>
        <v>0</v>
      </c>
      <c r="E827" s="35">
        <f>+'LOCAL SF'!E827+'LOCAL D'!E827</f>
        <v>0</v>
      </c>
      <c r="F827" s="35">
        <f>+'LOCAL SF'!F827+'LOCAL D'!F827</f>
        <v>0</v>
      </c>
      <c r="G827" s="35">
        <f>+'LOCAL SF'!G827+'LOCAL D'!G827</f>
        <v>0</v>
      </c>
    </row>
    <row r="828" spans="1:7" ht="31.5" hidden="1" x14ac:dyDescent="0.2">
      <c r="A828" s="29"/>
      <c r="B828" s="142" t="s">
        <v>782</v>
      </c>
      <c r="C828" s="143" t="s">
        <v>781</v>
      </c>
      <c r="D828" s="35">
        <f>+'LOCAL SF'!D828+'LOCAL D'!D828</f>
        <v>0</v>
      </c>
      <c r="E828" s="35">
        <f>+'LOCAL SF'!E828+'LOCAL D'!E828</f>
        <v>0</v>
      </c>
      <c r="F828" s="35">
        <f>+'LOCAL SF'!F828+'LOCAL D'!F828</f>
        <v>0</v>
      </c>
      <c r="G828" s="35">
        <f>+'LOCAL SF'!G828+'LOCAL D'!G828</f>
        <v>0</v>
      </c>
    </row>
    <row r="829" spans="1:7" hidden="1" x14ac:dyDescent="0.2">
      <c r="A829" s="29"/>
      <c r="B829" s="23" t="s">
        <v>586</v>
      </c>
      <c r="C829" s="14" t="s">
        <v>248</v>
      </c>
      <c r="D829" s="35">
        <f>+'LOCAL SF'!D829+'LOCAL D'!D829</f>
        <v>0</v>
      </c>
      <c r="E829" s="35">
        <f>+'LOCAL SF'!E829+'LOCAL D'!E829</f>
        <v>0</v>
      </c>
      <c r="F829" s="35">
        <f>+'LOCAL SF'!F829+'LOCAL D'!F829</f>
        <v>0</v>
      </c>
      <c r="G829" s="35">
        <f>+'LOCAL SF'!G829+'LOCAL D'!G829</f>
        <v>0</v>
      </c>
    </row>
    <row r="830" spans="1:7" hidden="1" x14ac:dyDescent="0.2">
      <c r="A830" s="29"/>
      <c r="B830" s="23" t="s">
        <v>590</v>
      </c>
      <c r="C830" s="14" t="s">
        <v>249</v>
      </c>
      <c r="D830" s="35">
        <f>+'LOCAL SF'!D830+'LOCAL D'!D830</f>
        <v>0</v>
      </c>
      <c r="E830" s="35">
        <f>+'LOCAL SF'!E830+'LOCAL D'!E830</f>
        <v>0</v>
      </c>
      <c r="F830" s="35">
        <f>+'LOCAL SF'!F830+'LOCAL D'!F830</f>
        <v>0</v>
      </c>
      <c r="G830" s="35">
        <f>+'LOCAL SF'!G830+'LOCAL D'!G830</f>
        <v>0</v>
      </c>
    </row>
    <row r="831" spans="1:7" hidden="1" x14ac:dyDescent="0.2">
      <c r="A831" s="29"/>
      <c r="B831" s="23" t="s">
        <v>591</v>
      </c>
      <c r="C831" s="14" t="s">
        <v>250</v>
      </c>
      <c r="D831" s="35">
        <f>+'LOCAL SF'!D831+'LOCAL D'!D831</f>
        <v>0</v>
      </c>
      <c r="E831" s="35">
        <f>+'LOCAL SF'!E831+'LOCAL D'!E831</f>
        <v>0</v>
      </c>
      <c r="F831" s="35">
        <f>+'LOCAL SF'!F831+'LOCAL D'!F831</f>
        <v>0</v>
      </c>
      <c r="G831" s="35">
        <f>+'LOCAL SF'!G831+'LOCAL D'!G831</f>
        <v>0</v>
      </c>
    </row>
    <row r="832" spans="1:7" hidden="1" x14ac:dyDescent="0.2">
      <c r="A832" s="29"/>
      <c r="B832" s="23" t="s">
        <v>592</v>
      </c>
      <c r="C832" s="14" t="s">
        <v>500</v>
      </c>
      <c r="D832" s="35">
        <f>+'LOCAL SF'!D832+'LOCAL D'!D832</f>
        <v>0</v>
      </c>
      <c r="E832" s="35">
        <f>+'LOCAL SF'!E832+'LOCAL D'!E832</f>
        <v>0</v>
      </c>
      <c r="F832" s="35">
        <f>+'LOCAL SF'!F832+'LOCAL D'!F832</f>
        <v>0</v>
      </c>
      <c r="G832" s="35">
        <f>+'LOCAL SF'!G832+'LOCAL D'!G832</f>
        <v>0</v>
      </c>
    </row>
    <row r="833" spans="1:7" hidden="1" x14ac:dyDescent="0.2">
      <c r="A833" s="29"/>
      <c r="B833" s="23" t="s">
        <v>587</v>
      </c>
      <c r="C833" s="14" t="s">
        <v>251</v>
      </c>
      <c r="D833" s="35">
        <f>+'LOCAL SF'!D833+'LOCAL D'!D833</f>
        <v>0</v>
      </c>
      <c r="E833" s="35">
        <f>+'LOCAL SF'!E833+'LOCAL D'!E833</f>
        <v>0</v>
      </c>
      <c r="F833" s="35">
        <f>+'LOCAL SF'!F833+'LOCAL D'!F833</f>
        <v>0</v>
      </c>
      <c r="G833" s="35">
        <f>+'LOCAL SF'!G833+'LOCAL D'!G833</f>
        <v>0</v>
      </c>
    </row>
    <row r="834" spans="1:7" ht="31.5" hidden="1" x14ac:dyDescent="0.2">
      <c r="A834" s="29"/>
      <c r="B834" s="23" t="s">
        <v>588</v>
      </c>
      <c r="C834" s="14" t="s">
        <v>262</v>
      </c>
      <c r="D834" s="35">
        <f>+'LOCAL SF'!D834+'LOCAL D'!D834</f>
        <v>0</v>
      </c>
      <c r="E834" s="35">
        <f>+'LOCAL SF'!E834+'LOCAL D'!E834</f>
        <v>0</v>
      </c>
      <c r="F834" s="35">
        <f>+'LOCAL SF'!F834+'LOCAL D'!F834</f>
        <v>0</v>
      </c>
      <c r="G834" s="35">
        <f>+'LOCAL SF'!G834+'LOCAL D'!G834</f>
        <v>0</v>
      </c>
    </row>
    <row r="835" spans="1:7" ht="17.25" customHeight="1" x14ac:dyDescent="0.2">
      <c r="A835" s="29" t="s">
        <v>55</v>
      </c>
      <c r="B835" s="12" t="s">
        <v>292</v>
      </c>
      <c r="C835" s="17" t="s">
        <v>330</v>
      </c>
      <c r="D835" s="35">
        <f>+'LOCAL SF'!D835+'LOCAL D'!D835</f>
        <v>3327.12</v>
      </c>
      <c r="E835" s="35">
        <f>+'LOCAL SF'!E835+'LOCAL D'!E835</f>
        <v>0</v>
      </c>
      <c r="F835" s="35">
        <f>+'LOCAL SF'!F835+'LOCAL D'!F835</f>
        <v>3388.91</v>
      </c>
      <c r="G835" s="35">
        <f>+'LOCAL SF'!G835+'LOCAL D'!G835</f>
        <v>210.76</v>
      </c>
    </row>
    <row r="836" spans="1:7" x14ac:dyDescent="0.2">
      <c r="A836" s="29"/>
      <c r="B836" s="23" t="s">
        <v>578</v>
      </c>
      <c r="C836" s="14" t="s">
        <v>240</v>
      </c>
      <c r="D836" s="35">
        <f>+'LOCAL SF'!D836+'LOCAL D'!D836</f>
        <v>0</v>
      </c>
      <c r="E836" s="35">
        <f>+'LOCAL SF'!E836+'LOCAL D'!E836</f>
        <v>0</v>
      </c>
      <c r="F836" s="35">
        <f>+'LOCAL SF'!F836+'LOCAL D'!F836</f>
        <v>0</v>
      </c>
      <c r="G836" s="35">
        <f>+'LOCAL SF'!G836+'LOCAL D'!G836</f>
        <v>0</v>
      </c>
    </row>
    <row r="837" spans="1:7" x14ac:dyDescent="0.2">
      <c r="A837" s="29"/>
      <c r="B837" s="23" t="s">
        <v>579</v>
      </c>
      <c r="C837" s="14" t="s">
        <v>241</v>
      </c>
      <c r="D837" s="35">
        <f>+'LOCAL SF'!D837+'LOCAL D'!D837</f>
        <v>0</v>
      </c>
      <c r="E837" s="35">
        <f>+'LOCAL SF'!E837+'LOCAL D'!E837</f>
        <v>0</v>
      </c>
      <c r="F837" s="35">
        <f>+'LOCAL SF'!F837+'LOCAL D'!F837</f>
        <v>0</v>
      </c>
      <c r="G837" s="35">
        <f>+'LOCAL SF'!G837+'LOCAL D'!G837</f>
        <v>0</v>
      </c>
    </row>
    <row r="838" spans="1:7" x14ac:dyDescent="0.2">
      <c r="A838" s="29"/>
      <c r="B838" s="23" t="s">
        <v>581</v>
      </c>
      <c r="C838" s="14" t="s">
        <v>242</v>
      </c>
      <c r="D838" s="35">
        <f>+'LOCAL SF'!D838+'LOCAL D'!D838</f>
        <v>0</v>
      </c>
      <c r="E838" s="35">
        <f>+'LOCAL SF'!E838+'LOCAL D'!E838</f>
        <v>0</v>
      </c>
      <c r="F838" s="35">
        <f>+'LOCAL SF'!F838+'LOCAL D'!F838</f>
        <v>0</v>
      </c>
      <c r="G838" s="35">
        <f>+'LOCAL SF'!G838+'LOCAL D'!G838</f>
        <v>0</v>
      </c>
    </row>
    <row r="839" spans="1:7" x14ac:dyDescent="0.2">
      <c r="A839" s="29"/>
      <c r="B839" s="23" t="s">
        <v>580</v>
      </c>
      <c r="C839" s="14" t="s">
        <v>582</v>
      </c>
      <c r="D839" s="35">
        <f>+'LOCAL SF'!D839+'LOCAL D'!D839</f>
        <v>0</v>
      </c>
      <c r="E839" s="35">
        <f>+'LOCAL SF'!E839+'LOCAL D'!E839</f>
        <v>0</v>
      </c>
      <c r="F839" s="35">
        <f>+'LOCAL SF'!F839+'LOCAL D'!F839</f>
        <v>0</v>
      </c>
      <c r="G839" s="35">
        <f>+'LOCAL SF'!G839+'LOCAL D'!G839</f>
        <v>0</v>
      </c>
    </row>
    <row r="840" spans="1:7" x14ac:dyDescent="0.2">
      <c r="A840" s="29"/>
      <c r="B840" s="23" t="s">
        <v>583</v>
      </c>
      <c r="C840" s="14" t="s">
        <v>243</v>
      </c>
      <c r="D840" s="35">
        <f>+'LOCAL SF'!D840+'LOCAL D'!D840</f>
        <v>0</v>
      </c>
      <c r="E840" s="35">
        <f>+'LOCAL SF'!E840+'LOCAL D'!E840</f>
        <v>0</v>
      </c>
      <c r="F840" s="35">
        <f>+'LOCAL SF'!F840+'LOCAL D'!F840</f>
        <v>0</v>
      </c>
      <c r="G840" s="35">
        <f>+'LOCAL SF'!G840+'LOCAL D'!G840</f>
        <v>0</v>
      </c>
    </row>
    <row r="841" spans="1:7" x14ac:dyDescent="0.2">
      <c r="A841" s="29"/>
      <c r="B841" s="23" t="s">
        <v>594</v>
      </c>
      <c r="C841" s="14" t="s">
        <v>244</v>
      </c>
      <c r="D841" s="35">
        <f>+'LOCAL SF'!D841+'LOCAL D'!D841</f>
        <v>0</v>
      </c>
      <c r="E841" s="35">
        <f>+'LOCAL SF'!E841+'LOCAL D'!E841</f>
        <v>0</v>
      </c>
      <c r="F841" s="35">
        <f>+'LOCAL SF'!F841+'LOCAL D'!F841</f>
        <v>0</v>
      </c>
      <c r="G841" s="35">
        <f>+'LOCAL SF'!G841+'LOCAL D'!G841</f>
        <v>0</v>
      </c>
    </row>
    <row r="842" spans="1:7" x14ac:dyDescent="0.2">
      <c r="A842" s="29"/>
      <c r="B842" s="23" t="s">
        <v>584</v>
      </c>
      <c r="C842" s="14" t="s">
        <v>245</v>
      </c>
      <c r="D842" s="35">
        <f>+'LOCAL SF'!D842+'LOCAL D'!D842</f>
        <v>0</v>
      </c>
      <c r="E842" s="35">
        <f>+'LOCAL SF'!E842+'LOCAL D'!E842</f>
        <v>0</v>
      </c>
      <c r="F842" s="35">
        <f>+'LOCAL SF'!F842+'LOCAL D'!F842</f>
        <v>0</v>
      </c>
      <c r="G842" s="35">
        <f>+'LOCAL SF'!G842+'LOCAL D'!G842</f>
        <v>0</v>
      </c>
    </row>
    <row r="843" spans="1:7" ht="31.5" x14ac:dyDescent="0.2">
      <c r="A843" s="29"/>
      <c r="B843" s="23" t="s">
        <v>589</v>
      </c>
      <c r="C843" s="14" t="s">
        <v>246</v>
      </c>
      <c r="D843" s="35">
        <f>+'LOCAL SF'!D843+'LOCAL D'!D843</f>
        <v>0</v>
      </c>
      <c r="E843" s="35">
        <f>+'LOCAL SF'!E843+'LOCAL D'!E843</f>
        <v>0</v>
      </c>
      <c r="F843" s="35">
        <f>+'LOCAL SF'!F843+'LOCAL D'!F843</f>
        <v>0</v>
      </c>
      <c r="G843" s="35">
        <f>+'LOCAL SF'!G843+'LOCAL D'!G843</f>
        <v>0</v>
      </c>
    </row>
    <row r="844" spans="1:7" x14ac:dyDescent="0.2">
      <c r="A844" s="29"/>
      <c r="B844" s="23" t="s">
        <v>585</v>
      </c>
      <c r="C844" s="14" t="s">
        <v>247</v>
      </c>
      <c r="D844" s="35">
        <f>+'LOCAL SF'!D844+'LOCAL D'!D844</f>
        <v>0</v>
      </c>
      <c r="E844" s="35">
        <f>+'LOCAL SF'!E844+'LOCAL D'!E844</f>
        <v>0</v>
      </c>
      <c r="F844" s="35">
        <f>+'LOCAL SF'!F844+'LOCAL D'!F844</f>
        <v>0</v>
      </c>
      <c r="G844" s="35">
        <f>+'LOCAL SF'!G844+'LOCAL D'!G844</f>
        <v>0</v>
      </c>
    </row>
    <row r="845" spans="1:7" ht="31.5" x14ac:dyDescent="0.2">
      <c r="A845" s="29"/>
      <c r="B845" s="142" t="s">
        <v>782</v>
      </c>
      <c r="C845" s="143" t="s">
        <v>781</v>
      </c>
      <c r="D845" s="35">
        <f>+'LOCAL SF'!D845+'LOCAL D'!D845</f>
        <v>0</v>
      </c>
      <c r="E845" s="35">
        <f>+'LOCAL SF'!E845+'LOCAL D'!E845</f>
        <v>0</v>
      </c>
      <c r="F845" s="35">
        <f>+'LOCAL SF'!F845+'LOCAL D'!F845</f>
        <v>0</v>
      </c>
      <c r="G845" s="35">
        <f>+'LOCAL SF'!G845+'LOCAL D'!G845</f>
        <v>0</v>
      </c>
    </row>
    <row r="846" spans="1:7" x14ac:dyDescent="0.2">
      <c r="A846" s="29"/>
      <c r="B846" s="23" t="s">
        <v>586</v>
      </c>
      <c r="C846" s="14" t="s">
        <v>248</v>
      </c>
      <c r="D846" s="35">
        <f>+'LOCAL SF'!D846+'LOCAL D'!D846</f>
        <v>0</v>
      </c>
      <c r="E846" s="35">
        <f>+'LOCAL SF'!E846+'LOCAL D'!E846</f>
        <v>0</v>
      </c>
      <c r="F846" s="35">
        <f>+'LOCAL SF'!F846+'LOCAL D'!F846</f>
        <v>0</v>
      </c>
      <c r="G846" s="35">
        <f>+'LOCAL SF'!G846+'LOCAL D'!G846</f>
        <v>0</v>
      </c>
    </row>
    <row r="847" spans="1:7" x14ac:dyDescent="0.2">
      <c r="A847" s="29"/>
      <c r="B847" s="23" t="s">
        <v>590</v>
      </c>
      <c r="C847" s="14" t="s">
        <v>249</v>
      </c>
      <c r="D847" s="35">
        <f>+'LOCAL SF'!D847+'LOCAL D'!D847</f>
        <v>3327.12</v>
      </c>
      <c r="E847" s="35">
        <f>+'LOCAL SF'!E847+'LOCAL D'!E847</f>
        <v>0</v>
      </c>
      <c r="F847" s="35">
        <f>+'LOCAL SF'!F847+'LOCAL D'!F847</f>
        <v>3388.91</v>
      </c>
      <c r="G847" s="35">
        <f>+'LOCAL SF'!G847+'LOCAL D'!G847</f>
        <v>210.76</v>
      </c>
    </row>
    <row r="848" spans="1:7" x14ac:dyDescent="0.2">
      <c r="A848" s="29"/>
      <c r="B848" s="23" t="s">
        <v>591</v>
      </c>
      <c r="C848" s="14" t="s">
        <v>250</v>
      </c>
      <c r="D848" s="35">
        <f>+'LOCAL SF'!D848+'LOCAL D'!D848</f>
        <v>0</v>
      </c>
      <c r="E848" s="35">
        <f>+'LOCAL SF'!E848+'LOCAL D'!E848</f>
        <v>0</v>
      </c>
      <c r="F848" s="35">
        <f>+'LOCAL SF'!F848+'LOCAL D'!F848</f>
        <v>0</v>
      </c>
      <c r="G848" s="35">
        <f>+'LOCAL SF'!G848+'LOCAL D'!G848</f>
        <v>0</v>
      </c>
    </row>
    <row r="849" spans="1:7" x14ac:dyDescent="0.2">
      <c r="A849" s="29"/>
      <c r="B849" s="23" t="s">
        <v>592</v>
      </c>
      <c r="C849" s="14" t="s">
        <v>500</v>
      </c>
      <c r="D849" s="35">
        <f>+'LOCAL SF'!D849+'LOCAL D'!D849</f>
        <v>0</v>
      </c>
      <c r="E849" s="35">
        <f>+'LOCAL SF'!E849+'LOCAL D'!E849</f>
        <v>0</v>
      </c>
      <c r="F849" s="35">
        <f>+'LOCAL SF'!F849+'LOCAL D'!F849</f>
        <v>0</v>
      </c>
      <c r="G849" s="35">
        <f>+'LOCAL SF'!G849+'LOCAL D'!G849</f>
        <v>0</v>
      </c>
    </row>
    <row r="850" spans="1:7" x14ac:dyDescent="0.2">
      <c r="A850" s="29"/>
      <c r="B850" s="23" t="s">
        <v>587</v>
      </c>
      <c r="C850" s="14" t="s">
        <v>251</v>
      </c>
      <c r="D850" s="35">
        <f>+'LOCAL SF'!D850+'LOCAL D'!D850</f>
        <v>0</v>
      </c>
      <c r="E850" s="35">
        <f>+'LOCAL SF'!E850+'LOCAL D'!E850</f>
        <v>0</v>
      </c>
      <c r="F850" s="35">
        <f>+'LOCAL SF'!F850+'LOCAL D'!F850</f>
        <v>0</v>
      </c>
      <c r="G850" s="35">
        <f>+'LOCAL SF'!G850+'LOCAL D'!G850</f>
        <v>0</v>
      </c>
    </row>
    <row r="851" spans="1:7" ht="31.5" x14ac:dyDescent="0.2">
      <c r="A851" s="29"/>
      <c r="B851" s="23" t="s">
        <v>588</v>
      </c>
      <c r="C851" s="14" t="s">
        <v>262</v>
      </c>
      <c r="D851" s="35">
        <f>+'LOCAL SF'!D851+'LOCAL D'!D851</f>
        <v>0</v>
      </c>
      <c r="E851" s="35">
        <f>+'LOCAL SF'!E851+'LOCAL D'!E851</f>
        <v>0</v>
      </c>
      <c r="F851" s="35">
        <f>+'LOCAL SF'!F851+'LOCAL D'!F851</f>
        <v>0</v>
      </c>
      <c r="G851" s="35">
        <f>+'LOCAL SF'!G851+'LOCAL D'!G851</f>
        <v>0</v>
      </c>
    </row>
    <row r="852" spans="1:7" ht="47.25" hidden="1" x14ac:dyDescent="0.2">
      <c r="A852" s="29" t="s">
        <v>56</v>
      </c>
      <c r="B852" s="12" t="s">
        <v>608</v>
      </c>
      <c r="C852" s="17" t="s">
        <v>330</v>
      </c>
      <c r="D852" s="35">
        <f>+'LOCAL SF'!D852+'LOCAL D'!D852</f>
        <v>0</v>
      </c>
      <c r="E852" s="35">
        <f>+'LOCAL SF'!E852+'LOCAL D'!E852</f>
        <v>0</v>
      </c>
      <c r="F852" s="35">
        <f>+'LOCAL SF'!F852+'LOCAL D'!F852</f>
        <v>0</v>
      </c>
      <c r="G852" s="35">
        <f>+'LOCAL SF'!G852+'LOCAL D'!G852</f>
        <v>0</v>
      </c>
    </row>
    <row r="853" spans="1:7" hidden="1" x14ac:dyDescent="0.2">
      <c r="A853" s="29"/>
      <c r="B853" s="23" t="s">
        <v>578</v>
      </c>
      <c r="C853" s="14" t="s">
        <v>240</v>
      </c>
      <c r="D853" s="35">
        <f>+'LOCAL SF'!D853+'LOCAL D'!D853</f>
        <v>0</v>
      </c>
      <c r="E853" s="35">
        <f>+'LOCAL SF'!E853+'LOCAL D'!E853</f>
        <v>0</v>
      </c>
      <c r="F853" s="35">
        <f>+'LOCAL SF'!F853+'LOCAL D'!F853</f>
        <v>0</v>
      </c>
      <c r="G853" s="35">
        <f>+'LOCAL SF'!G853+'LOCAL D'!G853</f>
        <v>0</v>
      </c>
    </row>
    <row r="854" spans="1:7" hidden="1" x14ac:dyDescent="0.2">
      <c r="A854" s="29"/>
      <c r="B854" s="23" t="s">
        <v>579</v>
      </c>
      <c r="C854" s="14" t="s">
        <v>241</v>
      </c>
      <c r="D854" s="35">
        <f>+'LOCAL SF'!D854+'LOCAL D'!D854</f>
        <v>0</v>
      </c>
      <c r="E854" s="35">
        <f>+'LOCAL SF'!E854+'LOCAL D'!E854</f>
        <v>0</v>
      </c>
      <c r="F854" s="35">
        <f>+'LOCAL SF'!F854+'LOCAL D'!F854</f>
        <v>0</v>
      </c>
      <c r="G854" s="35">
        <f>+'LOCAL SF'!G854+'LOCAL D'!G854</f>
        <v>0</v>
      </c>
    </row>
    <row r="855" spans="1:7" hidden="1" x14ac:dyDescent="0.2">
      <c r="A855" s="29"/>
      <c r="B855" s="23" t="s">
        <v>581</v>
      </c>
      <c r="C855" s="14" t="s">
        <v>242</v>
      </c>
      <c r="D855" s="35">
        <f>+'LOCAL SF'!D855+'LOCAL D'!D855</f>
        <v>0</v>
      </c>
      <c r="E855" s="35">
        <f>+'LOCAL SF'!E855+'LOCAL D'!E855</f>
        <v>0</v>
      </c>
      <c r="F855" s="35">
        <f>+'LOCAL SF'!F855+'LOCAL D'!F855</f>
        <v>0</v>
      </c>
      <c r="G855" s="35">
        <f>+'LOCAL SF'!G855+'LOCAL D'!G855</f>
        <v>0</v>
      </c>
    </row>
    <row r="856" spans="1:7" hidden="1" x14ac:dyDescent="0.2">
      <c r="A856" s="29"/>
      <c r="B856" s="23" t="s">
        <v>580</v>
      </c>
      <c r="C856" s="14" t="s">
        <v>582</v>
      </c>
      <c r="D856" s="35">
        <f>+'LOCAL SF'!D856+'LOCAL D'!D856</f>
        <v>0</v>
      </c>
      <c r="E856" s="35">
        <f>+'LOCAL SF'!E856+'LOCAL D'!E856</f>
        <v>0</v>
      </c>
      <c r="F856" s="35">
        <f>+'LOCAL SF'!F856+'LOCAL D'!F856</f>
        <v>0</v>
      </c>
      <c r="G856" s="35">
        <f>+'LOCAL SF'!G856+'LOCAL D'!G856</f>
        <v>0</v>
      </c>
    </row>
    <row r="857" spans="1:7" hidden="1" x14ac:dyDescent="0.2">
      <c r="A857" s="29"/>
      <c r="B857" s="23" t="s">
        <v>583</v>
      </c>
      <c r="C857" s="14" t="s">
        <v>243</v>
      </c>
      <c r="D857" s="35">
        <f>+'LOCAL SF'!D857+'LOCAL D'!D857</f>
        <v>0</v>
      </c>
      <c r="E857" s="35">
        <f>+'LOCAL SF'!E857+'LOCAL D'!E857</f>
        <v>0</v>
      </c>
      <c r="F857" s="35">
        <f>+'LOCAL SF'!F857+'LOCAL D'!F857</f>
        <v>0</v>
      </c>
      <c r="G857" s="35">
        <f>+'LOCAL SF'!G857+'LOCAL D'!G857</f>
        <v>0</v>
      </c>
    </row>
    <row r="858" spans="1:7" hidden="1" x14ac:dyDescent="0.2">
      <c r="A858" s="29"/>
      <c r="B858" s="23" t="s">
        <v>594</v>
      </c>
      <c r="C858" s="14" t="s">
        <v>244</v>
      </c>
      <c r="D858" s="35">
        <f>+'LOCAL SF'!D858+'LOCAL D'!D858</f>
        <v>0</v>
      </c>
      <c r="E858" s="35">
        <f>+'LOCAL SF'!E858+'LOCAL D'!E858</f>
        <v>0</v>
      </c>
      <c r="F858" s="35">
        <f>+'LOCAL SF'!F858+'LOCAL D'!F858</f>
        <v>0</v>
      </c>
      <c r="G858" s="35">
        <f>+'LOCAL SF'!G858+'LOCAL D'!G858</f>
        <v>0</v>
      </c>
    </row>
    <row r="859" spans="1:7" hidden="1" x14ac:dyDescent="0.2">
      <c r="A859" s="29"/>
      <c r="B859" s="23" t="s">
        <v>584</v>
      </c>
      <c r="C859" s="14" t="s">
        <v>245</v>
      </c>
      <c r="D859" s="35">
        <f>+'LOCAL SF'!D859+'LOCAL D'!D859</f>
        <v>0</v>
      </c>
      <c r="E859" s="35">
        <f>+'LOCAL SF'!E859+'LOCAL D'!E859</f>
        <v>0</v>
      </c>
      <c r="F859" s="35">
        <f>+'LOCAL SF'!F859+'LOCAL D'!F859</f>
        <v>0</v>
      </c>
      <c r="G859" s="35">
        <f>+'LOCAL SF'!G859+'LOCAL D'!G859</f>
        <v>0</v>
      </c>
    </row>
    <row r="860" spans="1:7" ht="31.5" hidden="1" x14ac:dyDescent="0.2">
      <c r="A860" s="29"/>
      <c r="B860" s="23" t="s">
        <v>589</v>
      </c>
      <c r="C860" s="14" t="s">
        <v>246</v>
      </c>
      <c r="D860" s="35">
        <f>+'LOCAL SF'!D860+'LOCAL D'!D860</f>
        <v>0</v>
      </c>
      <c r="E860" s="35">
        <f>+'LOCAL SF'!E860+'LOCAL D'!E860</f>
        <v>0</v>
      </c>
      <c r="F860" s="35">
        <f>+'LOCAL SF'!F860+'LOCAL D'!F860</f>
        <v>0</v>
      </c>
      <c r="G860" s="35">
        <f>+'LOCAL SF'!G860+'LOCAL D'!G860</f>
        <v>0</v>
      </c>
    </row>
    <row r="861" spans="1:7" hidden="1" x14ac:dyDescent="0.2">
      <c r="A861" s="29"/>
      <c r="B861" s="23" t="s">
        <v>585</v>
      </c>
      <c r="C861" s="14" t="s">
        <v>247</v>
      </c>
      <c r="D861" s="35">
        <f>+'LOCAL SF'!D861+'LOCAL D'!D861</f>
        <v>0</v>
      </c>
      <c r="E861" s="35">
        <f>+'LOCAL SF'!E861+'LOCAL D'!E861</f>
        <v>0</v>
      </c>
      <c r="F861" s="35">
        <f>+'LOCAL SF'!F861+'LOCAL D'!F861</f>
        <v>0</v>
      </c>
      <c r="G861" s="35">
        <f>+'LOCAL SF'!G861+'LOCAL D'!G861</f>
        <v>0</v>
      </c>
    </row>
    <row r="862" spans="1:7" ht="31.5" hidden="1" x14ac:dyDescent="0.2">
      <c r="A862" s="29"/>
      <c r="B862" s="142" t="s">
        <v>782</v>
      </c>
      <c r="C862" s="143" t="s">
        <v>781</v>
      </c>
      <c r="D862" s="35">
        <f>+'LOCAL SF'!D862+'LOCAL D'!D862</f>
        <v>0</v>
      </c>
      <c r="E862" s="35">
        <f>+'LOCAL SF'!E862+'LOCAL D'!E862</f>
        <v>0</v>
      </c>
      <c r="F862" s="35">
        <f>+'LOCAL SF'!F862+'LOCAL D'!F862</f>
        <v>0</v>
      </c>
      <c r="G862" s="35">
        <f>+'LOCAL SF'!G862+'LOCAL D'!G862</f>
        <v>0</v>
      </c>
    </row>
    <row r="863" spans="1:7" hidden="1" x14ac:dyDescent="0.2">
      <c r="A863" s="29"/>
      <c r="B863" s="23" t="s">
        <v>586</v>
      </c>
      <c r="C863" s="14" t="s">
        <v>248</v>
      </c>
      <c r="D863" s="35">
        <f>+'LOCAL SF'!D863+'LOCAL D'!D863</f>
        <v>0</v>
      </c>
      <c r="E863" s="35">
        <f>+'LOCAL SF'!E863+'LOCAL D'!E863</f>
        <v>0</v>
      </c>
      <c r="F863" s="35">
        <f>+'LOCAL SF'!F863+'LOCAL D'!F863</f>
        <v>0</v>
      </c>
      <c r="G863" s="35">
        <f>+'LOCAL SF'!G863+'LOCAL D'!G863</f>
        <v>0</v>
      </c>
    </row>
    <row r="864" spans="1:7" hidden="1" x14ac:dyDescent="0.2">
      <c r="A864" s="29"/>
      <c r="B864" s="23" t="s">
        <v>590</v>
      </c>
      <c r="C864" s="14" t="s">
        <v>249</v>
      </c>
      <c r="D864" s="35">
        <f>+'LOCAL SF'!D864+'LOCAL D'!D864</f>
        <v>0</v>
      </c>
      <c r="E864" s="35">
        <f>+'LOCAL SF'!E864+'LOCAL D'!E864</f>
        <v>0</v>
      </c>
      <c r="F864" s="35">
        <f>+'LOCAL SF'!F864+'LOCAL D'!F864</f>
        <v>0</v>
      </c>
      <c r="G864" s="35">
        <f>+'LOCAL SF'!G864+'LOCAL D'!G864</f>
        <v>0</v>
      </c>
    </row>
    <row r="865" spans="1:7" hidden="1" x14ac:dyDescent="0.2">
      <c r="A865" s="29"/>
      <c r="B865" s="23" t="s">
        <v>591</v>
      </c>
      <c r="C865" s="14" t="s">
        <v>250</v>
      </c>
      <c r="D865" s="35">
        <f>+'LOCAL SF'!D865+'LOCAL D'!D865</f>
        <v>0</v>
      </c>
      <c r="E865" s="35">
        <f>+'LOCAL SF'!E865+'LOCAL D'!E865</f>
        <v>0</v>
      </c>
      <c r="F865" s="35">
        <f>+'LOCAL SF'!F865+'LOCAL D'!F865</f>
        <v>0</v>
      </c>
      <c r="G865" s="35">
        <f>+'LOCAL SF'!G865+'LOCAL D'!G865</f>
        <v>0</v>
      </c>
    </row>
    <row r="866" spans="1:7" hidden="1" x14ac:dyDescent="0.2">
      <c r="A866" s="29"/>
      <c r="B866" s="23" t="s">
        <v>592</v>
      </c>
      <c r="C866" s="14" t="s">
        <v>500</v>
      </c>
      <c r="D866" s="35">
        <f>+'LOCAL SF'!D866+'LOCAL D'!D866</f>
        <v>0</v>
      </c>
      <c r="E866" s="35">
        <f>+'LOCAL SF'!E866+'LOCAL D'!E866</f>
        <v>0</v>
      </c>
      <c r="F866" s="35">
        <f>+'LOCAL SF'!F866+'LOCAL D'!F866</f>
        <v>0</v>
      </c>
      <c r="G866" s="35">
        <f>+'LOCAL SF'!G866+'LOCAL D'!G866</f>
        <v>0</v>
      </c>
    </row>
    <row r="867" spans="1:7" hidden="1" x14ac:dyDescent="0.2">
      <c r="A867" s="29"/>
      <c r="B867" s="23" t="s">
        <v>587</v>
      </c>
      <c r="C867" s="14" t="s">
        <v>251</v>
      </c>
      <c r="D867" s="35">
        <f>+'LOCAL SF'!D867+'LOCAL D'!D867</f>
        <v>0</v>
      </c>
      <c r="E867" s="35">
        <f>+'LOCAL SF'!E867+'LOCAL D'!E867</f>
        <v>0</v>
      </c>
      <c r="F867" s="35">
        <f>+'LOCAL SF'!F867+'LOCAL D'!F867</f>
        <v>0</v>
      </c>
      <c r="G867" s="35">
        <f>+'LOCAL SF'!G867+'LOCAL D'!G867</f>
        <v>0</v>
      </c>
    </row>
    <row r="868" spans="1:7" ht="31.5" hidden="1" x14ac:dyDescent="0.2">
      <c r="A868" s="29"/>
      <c r="B868" s="23" t="s">
        <v>588</v>
      </c>
      <c r="C868" s="14" t="s">
        <v>262</v>
      </c>
      <c r="D868" s="35">
        <f>+'LOCAL SF'!D868+'LOCAL D'!D868</f>
        <v>0</v>
      </c>
      <c r="E868" s="35">
        <f>+'LOCAL SF'!E868+'LOCAL D'!E868</f>
        <v>0</v>
      </c>
      <c r="F868" s="35">
        <f>+'LOCAL SF'!F868+'LOCAL D'!F868</f>
        <v>0</v>
      </c>
      <c r="G868" s="35">
        <f>+'LOCAL SF'!G868+'LOCAL D'!G868</f>
        <v>0</v>
      </c>
    </row>
    <row r="869" spans="1:7" x14ac:dyDescent="0.2">
      <c r="A869" s="29" t="s">
        <v>57</v>
      </c>
      <c r="B869" s="12" t="s">
        <v>331</v>
      </c>
      <c r="C869" s="17" t="s">
        <v>332</v>
      </c>
      <c r="D869" s="35">
        <f>+'LOCAL SF'!D869+'LOCAL D'!D869</f>
        <v>23113.75</v>
      </c>
      <c r="E869" s="35">
        <f>+'LOCAL SF'!E869+'LOCAL D'!E869</f>
        <v>0</v>
      </c>
      <c r="F869" s="35">
        <f>+'LOCAL SF'!F869+'LOCAL D'!F869</f>
        <v>20818.39</v>
      </c>
      <c r="G869" s="35">
        <f>+'LOCAL SF'!G869+'LOCAL D'!G869</f>
        <v>12068.519999999999</v>
      </c>
    </row>
    <row r="870" spans="1:7" x14ac:dyDescent="0.2">
      <c r="A870" s="29"/>
      <c r="B870" s="23" t="s">
        <v>578</v>
      </c>
      <c r="C870" s="14" t="s">
        <v>240</v>
      </c>
      <c r="D870" s="35">
        <f>+'LOCAL SF'!D870+'LOCAL D'!D870</f>
        <v>1014.25</v>
      </c>
      <c r="E870" s="35">
        <f>+'LOCAL SF'!E870+'LOCAL D'!E870</f>
        <v>0</v>
      </c>
      <c r="F870" s="35">
        <f>+'LOCAL SF'!F870+'LOCAL D'!F870</f>
        <v>947.65</v>
      </c>
      <c r="G870" s="35">
        <f>+'LOCAL SF'!G870+'LOCAL D'!G870</f>
        <v>674.85</v>
      </c>
    </row>
    <row r="871" spans="1:7" x14ac:dyDescent="0.2">
      <c r="A871" s="29"/>
      <c r="B871" s="23" t="s">
        <v>579</v>
      </c>
      <c r="C871" s="14" t="s">
        <v>241</v>
      </c>
      <c r="D871" s="35">
        <f>+'LOCAL SF'!D871+'LOCAL D'!D871</f>
        <v>1313.53</v>
      </c>
      <c r="E871" s="35">
        <f>+'LOCAL SF'!E871+'LOCAL D'!E871</f>
        <v>0</v>
      </c>
      <c r="F871" s="35">
        <f>+'LOCAL SF'!F871+'LOCAL D'!F871</f>
        <v>1162.48</v>
      </c>
      <c r="G871" s="35">
        <f>+'LOCAL SF'!G871+'LOCAL D'!G871</f>
        <v>699.5</v>
      </c>
    </row>
    <row r="872" spans="1:7" x14ac:dyDescent="0.2">
      <c r="A872" s="29"/>
      <c r="B872" s="23" t="s">
        <v>581</v>
      </c>
      <c r="C872" s="14" t="s">
        <v>242</v>
      </c>
      <c r="D872" s="35">
        <f>+'LOCAL SF'!D872+'LOCAL D'!D872</f>
        <v>0</v>
      </c>
      <c r="E872" s="35">
        <f>+'LOCAL SF'!E872+'LOCAL D'!E872</f>
        <v>0</v>
      </c>
      <c r="F872" s="35">
        <f>+'LOCAL SF'!F872+'LOCAL D'!F872</f>
        <v>0</v>
      </c>
      <c r="G872" s="35">
        <f>+'LOCAL SF'!G872+'LOCAL D'!G872</f>
        <v>0</v>
      </c>
    </row>
    <row r="873" spans="1:7" x14ac:dyDescent="0.2">
      <c r="A873" s="29"/>
      <c r="B873" s="23" t="s">
        <v>580</v>
      </c>
      <c r="C873" s="14" t="s">
        <v>582</v>
      </c>
      <c r="D873" s="35">
        <f>+'LOCAL SF'!D873+'LOCAL D'!D873</f>
        <v>0</v>
      </c>
      <c r="E873" s="35">
        <f>+'LOCAL SF'!E873+'LOCAL D'!E873</f>
        <v>0</v>
      </c>
      <c r="F873" s="35">
        <f>+'LOCAL SF'!F873+'LOCAL D'!F873</f>
        <v>0</v>
      </c>
      <c r="G873" s="35">
        <f>+'LOCAL SF'!G873+'LOCAL D'!G873</f>
        <v>0</v>
      </c>
    </row>
    <row r="874" spans="1:7" x14ac:dyDescent="0.2">
      <c r="A874" s="29"/>
      <c r="B874" s="23" t="s">
        <v>583</v>
      </c>
      <c r="C874" s="14" t="s">
        <v>243</v>
      </c>
      <c r="D874" s="35">
        <f>+'LOCAL SF'!D874+'LOCAL D'!D874</f>
        <v>0</v>
      </c>
      <c r="E874" s="35">
        <f>+'LOCAL SF'!E874+'LOCAL D'!E874</f>
        <v>0</v>
      </c>
      <c r="F874" s="35">
        <f>+'LOCAL SF'!F874+'LOCAL D'!F874</f>
        <v>0</v>
      </c>
      <c r="G874" s="35">
        <f>+'LOCAL SF'!G874+'LOCAL D'!G874</f>
        <v>0</v>
      </c>
    </row>
    <row r="875" spans="1:7" x14ac:dyDescent="0.2">
      <c r="A875" s="29"/>
      <c r="B875" s="23" t="s">
        <v>594</v>
      </c>
      <c r="C875" s="14" t="s">
        <v>244</v>
      </c>
      <c r="D875" s="35">
        <f>+'LOCAL SF'!D875+'LOCAL D'!D875</f>
        <v>6539.87</v>
      </c>
      <c r="E875" s="35">
        <f>+'LOCAL SF'!E875+'LOCAL D'!E875</f>
        <v>0</v>
      </c>
      <c r="F875" s="35">
        <f>+'LOCAL SF'!F875+'LOCAL D'!F875</f>
        <v>6353.16</v>
      </c>
      <c r="G875" s="35">
        <f>+'LOCAL SF'!G875+'LOCAL D'!G875</f>
        <v>3809.93</v>
      </c>
    </row>
    <row r="876" spans="1:7" x14ac:dyDescent="0.2">
      <c r="A876" s="29"/>
      <c r="B876" s="23" t="s">
        <v>584</v>
      </c>
      <c r="C876" s="14" t="s">
        <v>245</v>
      </c>
      <c r="D876" s="35">
        <f>+'LOCAL SF'!D876+'LOCAL D'!D876</f>
        <v>0</v>
      </c>
      <c r="E876" s="35">
        <f>+'LOCAL SF'!E876+'LOCAL D'!E876</f>
        <v>0</v>
      </c>
      <c r="F876" s="35">
        <f>+'LOCAL SF'!F876+'LOCAL D'!F876</f>
        <v>0</v>
      </c>
      <c r="G876" s="35">
        <f>+'LOCAL SF'!G876+'LOCAL D'!G876</f>
        <v>0</v>
      </c>
    </row>
    <row r="877" spans="1:7" ht="31.5" x14ac:dyDescent="0.2">
      <c r="A877" s="29"/>
      <c r="B877" s="23" t="s">
        <v>589</v>
      </c>
      <c r="C877" s="14" t="s">
        <v>246</v>
      </c>
      <c r="D877" s="35">
        <f>+'LOCAL SF'!D877+'LOCAL D'!D877</f>
        <v>0</v>
      </c>
      <c r="E877" s="35">
        <f>+'LOCAL SF'!E877+'LOCAL D'!E877</f>
        <v>0</v>
      </c>
      <c r="F877" s="35">
        <f>+'LOCAL SF'!F877+'LOCAL D'!F877</f>
        <v>0</v>
      </c>
      <c r="G877" s="35">
        <f>+'LOCAL SF'!G877+'LOCAL D'!G877</f>
        <v>0</v>
      </c>
    </row>
    <row r="878" spans="1:7" x14ac:dyDescent="0.2">
      <c r="A878" s="29"/>
      <c r="B878" s="23" t="s">
        <v>585</v>
      </c>
      <c r="C878" s="14" t="s">
        <v>247</v>
      </c>
      <c r="D878" s="35">
        <f>+'LOCAL SF'!D878+'LOCAL D'!D878</f>
        <v>0</v>
      </c>
      <c r="E878" s="35">
        <f>+'LOCAL SF'!E878+'LOCAL D'!E878</f>
        <v>0</v>
      </c>
      <c r="F878" s="35">
        <f>+'LOCAL SF'!F878+'LOCAL D'!F878</f>
        <v>0</v>
      </c>
      <c r="G878" s="35">
        <f>+'LOCAL SF'!G878+'LOCAL D'!G878</f>
        <v>0</v>
      </c>
    </row>
    <row r="879" spans="1:7" ht="31.5" x14ac:dyDescent="0.2">
      <c r="A879" s="29"/>
      <c r="B879" s="142" t="s">
        <v>782</v>
      </c>
      <c r="C879" s="143" t="s">
        <v>781</v>
      </c>
      <c r="D879" s="35">
        <f>+'LOCAL SF'!D879+'LOCAL D'!D879</f>
        <v>0</v>
      </c>
      <c r="E879" s="35">
        <f>+'LOCAL SF'!E879+'LOCAL D'!E879</f>
        <v>0</v>
      </c>
      <c r="F879" s="35">
        <f>+'LOCAL SF'!F879+'LOCAL D'!F879</f>
        <v>0</v>
      </c>
      <c r="G879" s="35">
        <f>+'LOCAL SF'!G879+'LOCAL D'!G879</f>
        <v>0</v>
      </c>
    </row>
    <row r="880" spans="1:7" x14ac:dyDescent="0.2">
      <c r="A880" s="29"/>
      <c r="B880" s="23" t="s">
        <v>586</v>
      </c>
      <c r="C880" s="14" t="s">
        <v>248</v>
      </c>
      <c r="D880" s="35">
        <f>+'LOCAL SF'!D880+'LOCAL D'!D880</f>
        <v>14246.1</v>
      </c>
      <c r="E880" s="35">
        <f>+'LOCAL SF'!E880+'LOCAL D'!E880</f>
        <v>0</v>
      </c>
      <c r="F880" s="35">
        <f>+'LOCAL SF'!F880+'LOCAL D'!F880</f>
        <v>12355.1</v>
      </c>
      <c r="G880" s="35">
        <f>+'LOCAL SF'!G880+'LOCAL D'!G880</f>
        <v>6898.7899999999991</v>
      </c>
    </row>
    <row r="881" spans="1:7" x14ac:dyDescent="0.2">
      <c r="A881" s="29"/>
      <c r="B881" s="23" t="s">
        <v>590</v>
      </c>
      <c r="C881" s="14" t="s">
        <v>249</v>
      </c>
      <c r="D881" s="35">
        <f>+'LOCAL SF'!D881+'LOCAL D'!D881</f>
        <v>0</v>
      </c>
      <c r="E881" s="35">
        <f>+'LOCAL SF'!E881+'LOCAL D'!E881</f>
        <v>0</v>
      </c>
      <c r="F881" s="35">
        <f>+'LOCAL SF'!F881+'LOCAL D'!F881</f>
        <v>0</v>
      </c>
      <c r="G881" s="35">
        <f>+'LOCAL SF'!G881+'LOCAL D'!G881</f>
        <v>0</v>
      </c>
    </row>
    <row r="882" spans="1:7" x14ac:dyDescent="0.2">
      <c r="A882" s="29"/>
      <c r="B882" s="23" t="s">
        <v>591</v>
      </c>
      <c r="C882" s="14" t="s">
        <v>250</v>
      </c>
      <c r="D882" s="35">
        <f>+'LOCAL SF'!D882+'LOCAL D'!D882</f>
        <v>0</v>
      </c>
      <c r="E882" s="35">
        <f>+'LOCAL SF'!E882+'LOCAL D'!E882</f>
        <v>0</v>
      </c>
      <c r="F882" s="35">
        <f>+'LOCAL SF'!F882+'LOCAL D'!F882</f>
        <v>0</v>
      </c>
      <c r="G882" s="35">
        <f>+'LOCAL SF'!G882+'LOCAL D'!G882</f>
        <v>0</v>
      </c>
    </row>
    <row r="883" spans="1:7" x14ac:dyDescent="0.2">
      <c r="A883" s="29"/>
      <c r="B883" s="23" t="s">
        <v>592</v>
      </c>
      <c r="C883" s="14" t="s">
        <v>500</v>
      </c>
      <c r="D883" s="35">
        <f>+'LOCAL SF'!D883+'LOCAL D'!D883</f>
        <v>0</v>
      </c>
      <c r="E883" s="35">
        <f>+'LOCAL SF'!E883+'LOCAL D'!E883</f>
        <v>0</v>
      </c>
      <c r="F883" s="35">
        <f>+'LOCAL SF'!F883+'LOCAL D'!F883</f>
        <v>0</v>
      </c>
      <c r="G883" s="35">
        <f>+'LOCAL SF'!G883+'LOCAL D'!G883</f>
        <v>0</v>
      </c>
    </row>
    <row r="884" spans="1:7" x14ac:dyDescent="0.2">
      <c r="A884" s="29"/>
      <c r="B884" s="23" t="s">
        <v>587</v>
      </c>
      <c r="C884" s="14" t="s">
        <v>251</v>
      </c>
      <c r="D884" s="35">
        <f>+'LOCAL SF'!D884+'LOCAL D'!D884</f>
        <v>0</v>
      </c>
      <c r="E884" s="35">
        <f>+'LOCAL SF'!E884+'LOCAL D'!E884</f>
        <v>0</v>
      </c>
      <c r="F884" s="35">
        <f>+'LOCAL SF'!F884+'LOCAL D'!F884</f>
        <v>0</v>
      </c>
      <c r="G884" s="35">
        <f>+'LOCAL SF'!G884+'LOCAL D'!G884</f>
        <v>0</v>
      </c>
    </row>
    <row r="885" spans="1:7" ht="31.5" x14ac:dyDescent="0.2">
      <c r="A885" s="29"/>
      <c r="B885" s="23" t="s">
        <v>588</v>
      </c>
      <c r="C885" s="14" t="s">
        <v>262</v>
      </c>
      <c r="D885" s="35">
        <f>+'LOCAL SF'!D885+'LOCAL D'!D885</f>
        <v>0</v>
      </c>
      <c r="E885" s="35">
        <f>+'LOCAL SF'!E885+'LOCAL D'!E885</f>
        <v>0</v>
      </c>
      <c r="F885" s="35">
        <f>+'LOCAL SF'!F885+'LOCAL D'!F885</f>
        <v>0</v>
      </c>
      <c r="G885" s="35">
        <f>+'LOCAL SF'!G885+'LOCAL D'!G885</f>
        <v>-14.55</v>
      </c>
    </row>
    <row r="886" spans="1:7" x14ac:dyDescent="0.2">
      <c r="A886" s="29" t="s">
        <v>58</v>
      </c>
      <c r="B886" s="12" t="s">
        <v>333</v>
      </c>
      <c r="C886" s="17" t="s">
        <v>334</v>
      </c>
      <c r="D886" s="35">
        <f>+'LOCAL SF'!D886+'LOCAL D'!D886</f>
        <v>13235.150000000001</v>
      </c>
      <c r="E886" s="35">
        <f>+'LOCAL SF'!E886+'LOCAL D'!E886</f>
        <v>0</v>
      </c>
      <c r="F886" s="35">
        <f>+'LOCAL SF'!F886+'LOCAL D'!F886</f>
        <v>12183.79</v>
      </c>
      <c r="G886" s="35">
        <f>+'LOCAL SF'!G886+'LOCAL D'!G886</f>
        <v>5333.61</v>
      </c>
    </row>
    <row r="887" spans="1:7" x14ac:dyDescent="0.2">
      <c r="A887" s="29"/>
      <c r="B887" s="23" t="s">
        <v>578</v>
      </c>
      <c r="C887" s="14" t="s">
        <v>240</v>
      </c>
      <c r="D887" s="35">
        <f>+'LOCAL SF'!D887+'LOCAL D'!D887</f>
        <v>982.25</v>
      </c>
      <c r="E887" s="35">
        <f>+'LOCAL SF'!E887+'LOCAL D'!E887</f>
        <v>0</v>
      </c>
      <c r="F887" s="35">
        <f>+'LOCAL SF'!F887+'LOCAL D'!F887</f>
        <v>915.65</v>
      </c>
      <c r="G887" s="35">
        <f>+'LOCAL SF'!G887+'LOCAL D'!G887</f>
        <v>673.95</v>
      </c>
    </row>
    <row r="888" spans="1:7" x14ac:dyDescent="0.2">
      <c r="A888" s="29"/>
      <c r="B888" s="23" t="s">
        <v>579</v>
      </c>
      <c r="C888" s="14" t="s">
        <v>241</v>
      </c>
      <c r="D888" s="35">
        <f>+'LOCAL SF'!D888+'LOCAL D'!D888</f>
        <v>956.03</v>
      </c>
      <c r="E888" s="35">
        <f>+'LOCAL SF'!E888+'LOCAL D'!E888</f>
        <v>0</v>
      </c>
      <c r="F888" s="35">
        <f>+'LOCAL SF'!F888+'LOCAL D'!F888</f>
        <v>824.98</v>
      </c>
      <c r="G888" s="35">
        <f>+'LOCAL SF'!G888+'LOCAL D'!G888</f>
        <v>557.77</v>
      </c>
    </row>
    <row r="889" spans="1:7" x14ac:dyDescent="0.2">
      <c r="A889" s="29"/>
      <c r="B889" s="23" t="s">
        <v>581</v>
      </c>
      <c r="C889" s="14" t="s">
        <v>242</v>
      </c>
      <c r="D889" s="35">
        <f>+'LOCAL SF'!D889+'LOCAL D'!D889</f>
        <v>0</v>
      </c>
      <c r="E889" s="35">
        <f>+'LOCAL SF'!E889+'LOCAL D'!E889</f>
        <v>0</v>
      </c>
      <c r="F889" s="35">
        <f>+'LOCAL SF'!F889+'LOCAL D'!F889</f>
        <v>0</v>
      </c>
      <c r="G889" s="35">
        <f>+'LOCAL SF'!G889+'LOCAL D'!G889</f>
        <v>0</v>
      </c>
    </row>
    <row r="890" spans="1:7" x14ac:dyDescent="0.2">
      <c r="A890" s="29"/>
      <c r="B890" s="23" t="s">
        <v>580</v>
      </c>
      <c r="C890" s="14" t="s">
        <v>582</v>
      </c>
      <c r="D890" s="35">
        <f>+'LOCAL SF'!D890+'LOCAL D'!D890</f>
        <v>0</v>
      </c>
      <c r="E890" s="35">
        <f>+'LOCAL SF'!E890+'LOCAL D'!E890</f>
        <v>0</v>
      </c>
      <c r="F890" s="35">
        <f>+'LOCAL SF'!F890+'LOCAL D'!F890</f>
        <v>0</v>
      </c>
      <c r="G890" s="35">
        <f>+'LOCAL SF'!G890+'LOCAL D'!G890</f>
        <v>0</v>
      </c>
    </row>
    <row r="891" spans="1:7" x14ac:dyDescent="0.2">
      <c r="A891" s="29"/>
      <c r="B891" s="23" t="s">
        <v>583</v>
      </c>
      <c r="C891" s="14" t="s">
        <v>243</v>
      </c>
      <c r="D891" s="35">
        <f>+'LOCAL SF'!D891+'LOCAL D'!D891</f>
        <v>0</v>
      </c>
      <c r="E891" s="35">
        <f>+'LOCAL SF'!E891+'LOCAL D'!E891</f>
        <v>0</v>
      </c>
      <c r="F891" s="35">
        <f>+'LOCAL SF'!F891+'LOCAL D'!F891</f>
        <v>0</v>
      </c>
      <c r="G891" s="35">
        <f>+'LOCAL SF'!G891+'LOCAL D'!G891</f>
        <v>0</v>
      </c>
    </row>
    <row r="892" spans="1:7" x14ac:dyDescent="0.2">
      <c r="A892" s="29"/>
      <c r="B892" s="23" t="s">
        <v>594</v>
      </c>
      <c r="C892" s="14" t="s">
        <v>244</v>
      </c>
      <c r="D892" s="35">
        <f>+'LOCAL SF'!D892+'LOCAL D'!D892</f>
        <v>6329.87</v>
      </c>
      <c r="E892" s="35">
        <f>+'LOCAL SF'!E892+'LOCAL D'!E892</f>
        <v>0</v>
      </c>
      <c r="F892" s="35">
        <f>+'LOCAL SF'!F892+'LOCAL D'!F892</f>
        <v>6143.16</v>
      </c>
      <c r="G892" s="35">
        <f>+'LOCAL SF'!G892+'LOCAL D'!G892</f>
        <v>3739.93</v>
      </c>
    </row>
    <row r="893" spans="1:7" x14ac:dyDescent="0.2">
      <c r="A893" s="29"/>
      <c r="B893" s="23" t="s">
        <v>584</v>
      </c>
      <c r="C893" s="14" t="s">
        <v>245</v>
      </c>
      <c r="D893" s="35">
        <f>+'LOCAL SF'!D893+'LOCAL D'!D893</f>
        <v>0</v>
      </c>
      <c r="E893" s="35">
        <f>+'LOCAL SF'!E893+'LOCAL D'!E893</f>
        <v>0</v>
      </c>
      <c r="F893" s="35">
        <f>+'LOCAL SF'!F893+'LOCAL D'!F893</f>
        <v>0</v>
      </c>
      <c r="G893" s="35">
        <f>+'LOCAL SF'!G893+'LOCAL D'!G893</f>
        <v>0</v>
      </c>
    </row>
    <row r="894" spans="1:7" ht="31.5" x14ac:dyDescent="0.2">
      <c r="A894" s="29"/>
      <c r="B894" s="23" t="s">
        <v>589</v>
      </c>
      <c r="C894" s="14" t="s">
        <v>246</v>
      </c>
      <c r="D894" s="35">
        <f>+'LOCAL SF'!D894+'LOCAL D'!D894</f>
        <v>0</v>
      </c>
      <c r="E894" s="35">
        <f>+'LOCAL SF'!E894+'LOCAL D'!E894</f>
        <v>0</v>
      </c>
      <c r="F894" s="35">
        <f>+'LOCAL SF'!F894+'LOCAL D'!F894</f>
        <v>0</v>
      </c>
      <c r="G894" s="35">
        <f>+'LOCAL SF'!G894+'LOCAL D'!G894</f>
        <v>0</v>
      </c>
    </row>
    <row r="895" spans="1:7" x14ac:dyDescent="0.2">
      <c r="A895" s="29"/>
      <c r="B895" s="23" t="s">
        <v>585</v>
      </c>
      <c r="C895" s="14" t="s">
        <v>247</v>
      </c>
      <c r="D895" s="35">
        <f>+'LOCAL SF'!D895+'LOCAL D'!D895</f>
        <v>0</v>
      </c>
      <c r="E895" s="35">
        <f>+'LOCAL SF'!E895+'LOCAL D'!E895</f>
        <v>0</v>
      </c>
      <c r="F895" s="35">
        <f>+'LOCAL SF'!F895+'LOCAL D'!F895</f>
        <v>0</v>
      </c>
      <c r="G895" s="35">
        <f>+'LOCAL SF'!G895+'LOCAL D'!G895</f>
        <v>0</v>
      </c>
    </row>
    <row r="896" spans="1:7" ht="31.5" x14ac:dyDescent="0.2">
      <c r="A896" s="29"/>
      <c r="B896" s="142" t="s">
        <v>782</v>
      </c>
      <c r="C896" s="143" t="s">
        <v>781</v>
      </c>
      <c r="D896" s="35">
        <f>+'LOCAL SF'!D896+'LOCAL D'!D896</f>
        <v>0</v>
      </c>
      <c r="E896" s="35">
        <f>+'LOCAL SF'!E896+'LOCAL D'!E896</f>
        <v>0</v>
      </c>
      <c r="F896" s="35">
        <f>+'LOCAL SF'!F896+'LOCAL D'!F896</f>
        <v>0</v>
      </c>
      <c r="G896" s="35">
        <f>+'LOCAL SF'!G896+'LOCAL D'!G896</f>
        <v>0</v>
      </c>
    </row>
    <row r="897" spans="1:7" x14ac:dyDescent="0.2">
      <c r="A897" s="29"/>
      <c r="B897" s="23" t="s">
        <v>586</v>
      </c>
      <c r="C897" s="14" t="s">
        <v>248</v>
      </c>
      <c r="D897" s="35">
        <f>+'LOCAL SF'!D897+'LOCAL D'!D897</f>
        <v>4967</v>
      </c>
      <c r="E897" s="35">
        <f>+'LOCAL SF'!E897+'LOCAL D'!E897</f>
        <v>0</v>
      </c>
      <c r="F897" s="35">
        <f>+'LOCAL SF'!F897+'LOCAL D'!F897</f>
        <v>4300</v>
      </c>
      <c r="G897" s="35">
        <f>+'LOCAL SF'!G897+'LOCAL D'!G897</f>
        <v>361.96</v>
      </c>
    </row>
    <row r="898" spans="1:7" x14ac:dyDescent="0.2">
      <c r="A898" s="29"/>
      <c r="B898" s="23" t="s">
        <v>590</v>
      </c>
      <c r="C898" s="14" t="s">
        <v>249</v>
      </c>
      <c r="D898" s="35">
        <f>+'LOCAL SF'!D898+'LOCAL D'!D898</f>
        <v>0</v>
      </c>
      <c r="E898" s="35">
        <f>+'LOCAL SF'!E898+'LOCAL D'!E898</f>
        <v>0</v>
      </c>
      <c r="F898" s="35">
        <f>+'LOCAL SF'!F898+'LOCAL D'!F898</f>
        <v>0</v>
      </c>
      <c r="G898" s="35">
        <f>+'LOCAL SF'!G898+'LOCAL D'!G898</f>
        <v>0</v>
      </c>
    </row>
    <row r="899" spans="1:7" x14ac:dyDescent="0.2">
      <c r="A899" s="29"/>
      <c r="B899" s="23" t="s">
        <v>591</v>
      </c>
      <c r="C899" s="14" t="s">
        <v>250</v>
      </c>
      <c r="D899" s="35">
        <f>+'LOCAL SF'!D899+'LOCAL D'!D899</f>
        <v>0</v>
      </c>
      <c r="E899" s="35">
        <f>+'LOCAL SF'!E899+'LOCAL D'!E899</f>
        <v>0</v>
      </c>
      <c r="F899" s="35">
        <f>+'LOCAL SF'!F899+'LOCAL D'!F899</f>
        <v>0</v>
      </c>
      <c r="G899" s="35">
        <f>+'LOCAL SF'!G899+'LOCAL D'!G899</f>
        <v>0</v>
      </c>
    </row>
    <row r="900" spans="1:7" x14ac:dyDescent="0.2">
      <c r="A900" s="29"/>
      <c r="B900" s="23" t="s">
        <v>592</v>
      </c>
      <c r="C900" s="14" t="s">
        <v>500</v>
      </c>
      <c r="D900" s="35">
        <f>+'LOCAL SF'!D900+'LOCAL D'!D900</f>
        <v>0</v>
      </c>
      <c r="E900" s="35">
        <f>+'LOCAL SF'!E900+'LOCAL D'!E900</f>
        <v>0</v>
      </c>
      <c r="F900" s="35">
        <f>+'LOCAL SF'!F900+'LOCAL D'!F900</f>
        <v>0</v>
      </c>
      <c r="G900" s="35">
        <f>+'LOCAL SF'!G900+'LOCAL D'!G900</f>
        <v>0</v>
      </c>
    </row>
    <row r="901" spans="1:7" x14ac:dyDescent="0.2">
      <c r="A901" s="29"/>
      <c r="B901" s="23" t="s">
        <v>587</v>
      </c>
      <c r="C901" s="14" t="s">
        <v>251</v>
      </c>
      <c r="D901" s="35">
        <f>+'LOCAL SF'!D901+'LOCAL D'!D901</f>
        <v>0</v>
      </c>
      <c r="E901" s="35">
        <f>+'LOCAL SF'!E901+'LOCAL D'!E901</f>
        <v>0</v>
      </c>
      <c r="F901" s="35">
        <f>+'LOCAL SF'!F901+'LOCAL D'!F901</f>
        <v>0</v>
      </c>
      <c r="G901" s="35">
        <f>+'LOCAL SF'!G901+'LOCAL D'!G901</f>
        <v>0</v>
      </c>
    </row>
    <row r="902" spans="1:7" ht="31.5" x14ac:dyDescent="0.2">
      <c r="A902" s="29"/>
      <c r="B902" s="23" t="s">
        <v>588</v>
      </c>
      <c r="C902" s="14" t="s">
        <v>262</v>
      </c>
      <c r="D902" s="35">
        <f>+'LOCAL SF'!D902+'LOCAL D'!D902</f>
        <v>0</v>
      </c>
      <c r="E902" s="35">
        <f>+'LOCAL SF'!E902+'LOCAL D'!E902</f>
        <v>0</v>
      </c>
      <c r="F902" s="35">
        <f>+'LOCAL SF'!F902+'LOCAL D'!F902</f>
        <v>0</v>
      </c>
      <c r="G902" s="35">
        <f>+'LOCAL SF'!G902+'LOCAL D'!G902</f>
        <v>0</v>
      </c>
    </row>
    <row r="903" spans="1:7" ht="17.25" customHeight="1" x14ac:dyDescent="0.2">
      <c r="A903" s="29" t="s">
        <v>59</v>
      </c>
      <c r="B903" s="12" t="s">
        <v>335</v>
      </c>
      <c r="C903" s="17" t="s">
        <v>336</v>
      </c>
      <c r="D903" s="35">
        <f>+'LOCAL SF'!D903+'LOCAL D'!D903</f>
        <v>1825.78</v>
      </c>
      <c r="E903" s="35">
        <f>+'LOCAL SF'!E903+'LOCAL D'!E903</f>
        <v>0</v>
      </c>
      <c r="F903" s="35">
        <f>+'LOCAL SF'!F903+'LOCAL D'!F903</f>
        <v>1628.13</v>
      </c>
      <c r="G903" s="35">
        <f>+'LOCAL SF'!G903+'LOCAL D'!G903</f>
        <v>1215.5999999999999</v>
      </c>
    </row>
    <row r="904" spans="1:7" x14ac:dyDescent="0.2">
      <c r="A904" s="29"/>
      <c r="B904" s="23" t="s">
        <v>578</v>
      </c>
      <c r="C904" s="14" t="s">
        <v>240</v>
      </c>
      <c r="D904" s="35">
        <f>+'LOCAL SF'!D904+'LOCAL D'!D904</f>
        <v>982.25</v>
      </c>
      <c r="E904" s="35">
        <f>+'LOCAL SF'!E904+'LOCAL D'!E904</f>
        <v>0</v>
      </c>
      <c r="F904" s="35">
        <f>+'LOCAL SF'!F904+'LOCAL D'!F904</f>
        <v>915.65</v>
      </c>
      <c r="G904" s="35">
        <f>+'LOCAL SF'!G904+'LOCAL D'!G904</f>
        <v>673.95</v>
      </c>
    </row>
    <row r="905" spans="1:7" x14ac:dyDescent="0.2">
      <c r="A905" s="29"/>
      <c r="B905" s="23" t="s">
        <v>579</v>
      </c>
      <c r="C905" s="14" t="s">
        <v>241</v>
      </c>
      <c r="D905" s="35">
        <f>+'LOCAL SF'!D905+'LOCAL D'!D905</f>
        <v>843.53</v>
      </c>
      <c r="E905" s="35">
        <f>+'LOCAL SF'!E905+'LOCAL D'!E905</f>
        <v>0</v>
      </c>
      <c r="F905" s="35">
        <f>+'LOCAL SF'!F905+'LOCAL D'!F905</f>
        <v>712.48</v>
      </c>
      <c r="G905" s="35">
        <f>+'LOCAL SF'!G905+'LOCAL D'!G905</f>
        <v>541.65</v>
      </c>
    </row>
    <row r="906" spans="1:7" x14ac:dyDescent="0.2">
      <c r="A906" s="29"/>
      <c r="B906" s="23" t="s">
        <v>581</v>
      </c>
      <c r="C906" s="14" t="s">
        <v>242</v>
      </c>
      <c r="D906" s="35">
        <f>+'LOCAL SF'!D906+'LOCAL D'!D906</f>
        <v>0</v>
      </c>
      <c r="E906" s="35">
        <f>+'LOCAL SF'!E906+'LOCAL D'!E906</f>
        <v>0</v>
      </c>
      <c r="F906" s="35">
        <f>+'LOCAL SF'!F906+'LOCAL D'!F906</f>
        <v>0</v>
      </c>
      <c r="G906" s="35">
        <f>+'LOCAL SF'!G906+'LOCAL D'!G906</f>
        <v>0</v>
      </c>
    </row>
    <row r="907" spans="1:7" x14ac:dyDescent="0.2">
      <c r="A907" s="29"/>
      <c r="B907" s="23" t="s">
        <v>580</v>
      </c>
      <c r="C907" s="14" t="s">
        <v>582</v>
      </c>
      <c r="D907" s="35">
        <f>+'LOCAL SF'!D907+'LOCAL D'!D907</f>
        <v>0</v>
      </c>
      <c r="E907" s="35">
        <f>+'LOCAL SF'!E907+'LOCAL D'!E907</f>
        <v>0</v>
      </c>
      <c r="F907" s="35">
        <f>+'LOCAL SF'!F907+'LOCAL D'!F907</f>
        <v>0</v>
      </c>
      <c r="G907" s="35">
        <f>+'LOCAL SF'!G907+'LOCAL D'!G907</f>
        <v>0</v>
      </c>
    </row>
    <row r="908" spans="1:7" x14ac:dyDescent="0.2">
      <c r="A908" s="29"/>
      <c r="B908" s="23" t="s">
        <v>583</v>
      </c>
      <c r="C908" s="14" t="s">
        <v>243</v>
      </c>
      <c r="D908" s="35">
        <f>+'LOCAL SF'!D908+'LOCAL D'!D908</f>
        <v>0</v>
      </c>
      <c r="E908" s="35">
        <f>+'LOCAL SF'!E908+'LOCAL D'!E908</f>
        <v>0</v>
      </c>
      <c r="F908" s="35">
        <f>+'LOCAL SF'!F908+'LOCAL D'!F908</f>
        <v>0</v>
      </c>
      <c r="G908" s="35">
        <f>+'LOCAL SF'!G908+'LOCAL D'!G908</f>
        <v>0</v>
      </c>
    </row>
    <row r="909" spans="1:7" x14ac:dyDescent="0.2">
      <c r="A909" s="29"/>
      <c r="B909" s="23" t="s">
        <v>594</v>
      </c>
      <c r="C909" s="14" t="s">
        <v>244</v>
      </c>
      <c r="D909" s="35">
        <f>+'LOCAL SF'!D909+'LOCAL D'!D909</f>
        <v>0</v>
      </c>
      <c r="E909" s="35">
        <f>+'LOCAL SF'!E909+'LOCAL D'!E909</f>
        <v>0</v>
      </c>
      <c r="F909" s="35">
        <f>+'LOCAL SF'!F909+'LOCAL D'!F909</f>
        <v>0</v>
      </c>
      <c r="G909" s="35">
        <f>+'LOCAL SF'!G909+'LOCAL D'!G909</f>
        <v>0</v>
      </c>
    </row>
    <row r="910" spans="1:7" x14ac:dyDescent="0.2">
      <c r="A910" s="29"/>
      <c r="B910" s="23" t="s">
        <v>584</v>
      </c>
      <c r="C910" s="14" t="s">
        <v>245</v>
      </c>
      <c r="D910" s="35">
        <f>+'LOCAL SF'!D910+'LOCAL D'!D910</f>
        <v>0</v>
      </c>
      <c r="E910" s="35">
        <f>+'LOCAL SF'!E910+'LOCAL D'!E910</f>
        <v>0</v>
      </c>
      <c r="F910" s="35">
        <f>+'LOCAL SF'!F910+'LOCAL D'!F910</f>
        <v>0</v>
      </c>
      <c r="G910" s="35">
        <f>+'LOCAL SF'!G910+'LOCAL D'!G910</f>
        <v>0</v>
      </c>
    </row>
    <row r="911" spans="1:7" ht="31.5" x14ac:dyDescent="0.2">
      <c r="A911" s="29"/>
      <c r="B911" s="23" t="s">
        <v>589</v>
      </c>
      <c r="C911" s="14" t="s">
        <v>246</v>
      </c>
      <c r="D911" s="35">
        <f>+'LOCAL SF'!D911+'LOCAL D'!D911</f>
        <v>0</v>
      </c>
      <c r="E911" s="35">
        <f>+'LOCAL SF'!E911+'LOCAL D'!E911</f>
        <v>0</v>
      </c>
      <c r="F911" s="35">
        <f>+'LOCAL SF'!F911+'LOCAL D'!F911</f>
        <v>0</v>
      </c>
      <c r="G911" s="35">
        <f>+'LOCAL SF'!G911+'LOCAL D'!G911</f>
        <v>0</v>
      </c>
    </row>
    <row r="912" spans="1:7" x14ac:dyDescent="0.2">
      <c r="A912" s="29"/>
      <c r="B912" s="23" t="s">
        <v>585</v>
      </c>
      <c r="C912" s="14" t="s">
        <v>247</v>
      </c>
      <c r="D912" s="35">
        <f>+'LOCAL SF'!D912+'LOCAL D'!D912</f>
        <v>0</v>
      </c>
      <c r="E912" s="35">
        <f>+'LOCAL SF'!E912+'LOCAL D'!E912</f>
        <v>0</v>
      </c>
      <c r="F912" s="35">
        <f>+'LOCAL SF'!F912+'LOCAL D'!F912</f>
        <v>0</v>
      </c>
      <c r="G912" s="35">
        <f>+'LOCAL SF'!G912+'LOCAL D'!G912</f>
        <v>0</v>
      </c>
    </row>
    <row r="913" spans="1:7" ht="31.5" x14ac:dyDescent="0.2">
      <c r="A913" s="29"/>
      <c r="B913" s="142" t="s">
        <v>782</v>
      </c>
      <c r="C913" s="143" t="s">
        <v>781</v>
      </c>
      <c r="D913" s="35">
        <f>+'LOCAL SF'!D913+'LOCAL D'!D913</f>
        <v>0</v>
      </c>
      <c r="E913" s="35">
        <f>+'LOCAL SF'!E913+'LOCAL D'!E913</f>
        <v>0</v>
      </c>
      <c r="F913" s="35">
        <f>+'LOCAL SF'!F913+'LOCAL D'!F913</f>
        <v>0</v>
      </c>
      <c r="G913" s="35">
        <f>+'LOCAL SF'!G913+'LOCAL D'!G913</f>
        <v>0</v>
      </c>
    </row>
    <row r="914" spans="1:7" x14ac:dyDescent="0.2">
      <c r="A914" s="29"/>
      <c r="B914" s="23" t="s">
        <v>586</v>
      </c>
      <c r="C914" s="14" t="s">
        <v>248</v>
      </c>
      <c r="D914" s="35">
        <f>+'LOCAL SF'!D914+'LOCAL D'!D914</f>
        <v>0</v>
      </c>
      <c r="E914" s="35">
        <f>+'LOCAL SF'!E914+'LOCAL D'!E914</f>
        <v>0</v>
      </c>
      <c r="F914" s="35">
        <f>+'LOCAL SF'!F914+'LOCAL D'!F914</f>
        <v>0</v>
      </c>
      <c r="G914" s="35">
        <f>+'LOCAL SF'!G914+'LOCAL D'!G914</f>
        <v>0</v>
      </c>
    </row>
    <row r="915" spans="1:7" x14ac:dyDescent="0.2">
      <c r="A915" s="29"/>
      <c r="B915" s="23" t="s">
        <v>590</v>
      </c>
      <c r="C915" s="14" t="s">
        <v>249</v>
      </c>
      <c r="D915" s="35">
        <f>+'LOCAL SF'!D915+'LOCAL D'!D915</f>
        <v>0</v>
      </c>
      <c r="E915" s="35">
        <f>+'LOCAL SF'!E915+'LOCAL D'!E915</f>
        <v>0</v>
      </c>
      <c r="F915" s="35">
        <f>+'LOCAL SF'!F915+'LOCAL D'!F915</f>
        <v>0</v>
      </c>
      <c r="G915" s="35">
        <f>+'LOCAL SF'!G915+'LOCAL D'!G915</f>
        <v>0</v>
      </c>
    </row>
    <row r="916" spans="1:7" x14ac:dyDescent="0.2">
      <c r="A916" s="29"/>
      <c r="B916" s="23" t="s">
        <v>591</v>
      </c>
      <c r="C916" s="14" t="s">
        <v>250</v>
      </c>
      <c r="D916" s="35">
        <f>+'LOCAL SF'!D916+'LOCAL D'!D916</f>
        <v>0</v>
      </c>
      <c r="E916" s="35">
        <f>+'LOCAL SF'!E916+'LOCAL D'!E916</f>
        <v>0</v>
      </c>
      <c r="F916" s="35">
        <f>+'LOCAL SF'!F916+'LOCAL D'!F916</f>
        <v>0</v>
      </c>
      <c r="G916" s="35">
        <f>+'LOCAL SF'!G916+'LOCAL D'!G916</f>
        <v>0</v>
      </c>
    </row>
    <row r="917" spans="1:7" x14ac:dyDescent="0.2">
      <c r="A917" s="29"/>
      <c r="B917" s="23" t="s">
        <v>592</v>
      </c>
      <c r="C917" s="14" t="s">
        <v>500</v>
      </c>
      <c r="D917" s="35">
        <f>+'LOCAL SF'!D917+'LOCAL D'!D917</f>
        <v>0</v>
      </c>
      <c r="E917" s="35">
        <f>+'LOCAL SF'!E917+'LOCAL D'!E917</f>
        <v>0</v>
      </c>
      <c r="F917" s="35">
        <f>+'LOCAL SF'!F917+'LOCAL D'!F917</f>
        <v>0</v>
      </c>
      <c r="G917" s="35">
        <f>+'LOCAL SF'!G917+'LOCAL D'!G917</f>
        <v>0</v>
      </c>
    </row>
    <row r="918" spans="1:7" x14ac:dyDescent="0.2">
      <c r="A918" s="29"/>
      <c r="B918" s="23" t="s">
        <v>587</v>
      </c>
      <c r="C918" s="14" t="s">
        <v>251</v>
      </c>
      <c r="D918" s="35">
        <f>+'LOCAL SF'!D918+'LOCAL D'!D918</f>
        <v>0</v>
      </c>
      <c r="E918" s="35">
        <f>+'LOCAL SF'!E918+'LOCAL D'!E918</f>
        <v>0</v>
      </c>
      <c r="F918" s="35">
        <f>+'LOCAL SF'!F918+'LOCAL D'!F918</f>
        <v>0</v>
      </c>
      <c r="G918" s="35">
        <f>+'LOCAL SF'!G918+'LOCAL D'!G918</f>
        <v>0</v>
      </c>
    </row>
    <row r="919" spans="1:7" ht="31.5" x14ac:dyDescent="0.2">
      <c r="A919" s="29"/>
      <c r="B919" s="23" t="s">
        <v>588</v>
      </c>
      <c r="C919" s="14" t="s">
        <v>262</v>
      </c>
      <c r="D919" s="35">
        <f>+'LOCAL SF'!D919+'LOCAL D'!D919</f>
        <v>0</v>
      </c>
      <c r="E919" s="35">
        <f>+'LOCAL SF'!E919+'LOCAL D'!E919</f>
        <v>0</v>
      </c>
      <c r="F919" s="35">
        <f>+'LOCAL SF'!F919+'LOCAL D'!F919</f>
        <v>0</v>
      </c>
      <c r="G919" s="35">
        <f>+'LOCAL SF'!G919+'LOCAL D'!G919</f>
        <v>0</v>
      </c>
    </row>
    <row r="920" spans="1:7" ht="22.5" customHeight="1" x14ac:dyDescent="0.2">
      <c r="A920" s="29" t="s">
        <v>60</v>
      </c>
      <c r="B920" s="12" t="s">
        <v>285</v>
      </c>
      <c r="C920" s="17" t="s">
        <v>337</v>
      </c>
      <c r="D920" s="35">
        <f>+'LOCAL SF'!D920+'LOCAL D'!D920</f>
        <v>1325.1100000000001</v>
      </c>
      <c r="E920" s="35">
        <f>+'LOCAL SF'!E920+'LOCAL D'!E920</f>
        <v>0</v>
      </c>
      <c r="F920" s="35">
        <f>+'LOCAL SF'!F920+'LOCAL D'!F920</f>
        <v>1325.1100000000001</v>
      </c>
      <c r="G920" s="35">
        <f>+'LOCAL SF'!G920+'LOCAL D'!G920</f>
        <v>834.07</v>
      </c>
    </row>
    <row r="921" spans="1:7" x14ac:dyDescent="0.2">
      <c r="A921" s="29"/>
      <c r="B921" s="23" t="s">
        <v>578</v>
      </c>
      <c r="C921" s="14" t="s">
        <v>240</v>
      </c>
      <c r="D921" s="35">
        <f>+'LOCAL SF'!D921+'LOCAL D'!D921</f>
        <v>0</v>
      </c>
      <c r="E921" s="35">
        <f>+'LOCAL SF'!E921+'LOCAL D'!E921</f>
        <v>0</v>
      </c>
      <c r="F921" s="35">
        <f>+'LOCAL SF'!F921+'LOCAL D'!F921</f>
        <v>0</v>
      </c>
      <c r="G921" s="35">
        <f>+'LOCAL SF'!G921+'LOCAL D'!G921</f>
        <v>0</v>
      </c>
    </row>
    <row r="922" spans="1:7" x14ac:dyDescent="0.2">
      <c r="A922" s="29"/>
      <c r="B922" s="23" t="s">
        <v>579</v>
      </c>
      <c r="C922" s="14" t="s">
        <v>241</v>
      </c>
      <c r="D922" s="35">
        <f>+'LOCAL SF'!D922+'LOCAL D'!D922</f>
        <v>0</v>
      </c>
      <c r="E922" s="35">
        <f>+'LOCAL SF'!E922+'LOCAL D'!E922</f>
        <v>0</v>
      </c>
      <c r="F922" s="35">
        <f>+'LOCAL SF'!F922+'LOCAL D'!F922</f>
        <v>0</v>
      </c>
      <c r="G922" s="35">
        <f>+'LOCAL SF'!G922+'LOCAL D'!G922</f>
        <v>0</v>
      </c>
    </row>
    <row r="923" spans="1:7" x14ac:dyDescent="0.2">
      <c r="A923" s="29"/>
      <c r="B923" s="23" t="s">
        <v>581</v>
      </c>
      <c r="C923" s="14" t="s">
        <v>242</v>
      </c>
      <c r="D923" s="35">
        <f>+'LOCAL SF'!D923+'LOCAL D'!D923</f>
        <v>0</v>
      </c>
      <c r="E923" s="35">
        <f>+'LOCAL SF'!E923+'LOCAL D'!E923</f>
        <v>0</v>
      </c>
      <c r="F923" s="35">
        <f>+'LOCAL SF'!F923+'LOCAL D'!F923</f>
        <v>0</v>
      </c>
      <c r="G923" s="35">
        <f>+'LOCAL SF'!G923+'LOCAL D'!G923</f>
        <v>0</v>
      </c>
    </row>
    <row r="924" spans="1:7" x14ac:dyDescent="0.2">
      <c r="A924" s="29"/>
      <c r="B924" s="23" t="s">
        <v>580</v>
      </c>
      <c r="C924" s="14" t="s">
        <v>582</v>
      </c>
      <c r="D924" s="35">
        <f>+'LOCAL SF'!D924+'LOCAL D'!D924</f>
        <v>0</v>
      </c>
      <c r="E924" s="35">
        <f>+'LOCAL SF'!E924+'LOCAL D'!E924</f>
        <v>0</v>
      </c>
      <c r="F924" s="35">
        <f>+'LOCAL SF'!F924+'LOCAL D'!F924</f>
        <v>0</v>
      </c>
      <c r="G924" s="35">
        <f>+'LOCAL SF'!G924+'LOCAL D'!G924</f>
        <v>0</v>
      </c>
    </row>
    <row r="925" spans="1:7" x14ac:dyDescent="0.2">
      <c r="A925" s="29"/>
      <c r="B925" s="23" t="s">
        <v>583</v>
      </c>
      <c r="C925" s="14" t="s">
        <v>243</v>
      </c>
      <c r="D925" s="35">
        <f>+'LOCAL SF'!D925+'LOCAL D'!D925</f>
        <v>0</v>
      </c>
      <c r="E925" s="35">
        <f>+'LOCAL SF'!E925+'LOCAL D'!E925</f>
        <v>0</v>
      </c>
      <c r="F925" s="35">
        <f>+'LOCAL SF'!F925+'LOCAL D'!F925</f>
        <v>0</v>
      </c>
      <c r="G925" s="35">
        <f>+'LOCAL SF'!G925+'LOCAL D'!G925</f>
        <v>0</v>
      </c>
    </row>
    <row r="926" spans="1:7" x14ac:dyDescent="0.2">
      <c r="A926" s="29"/>
      <c r="B926" s="23" t="s">
        <v>594</v>
      </c>
      <c r="C926" s="14" t="s">
        <v>244</v>
      </c>
      <c r="D926" s="35">
        <f>+'LOCAL SF'!D926+'LOCAL D'!D926</f>
        <v>1325.1100000000001</v>
      </c>
      <c r="E926" s="35">
        <f>+'LOCAL SF'!E926+'LOCAL D'!E926</f>
        <v>0</v>
      </c>
      <c r="F926" s="35">
        <f>+'LOCAL SF'!F926+'LOCAL D'!F926</f>
        <v>1325.1100000000001</v>
      </c>
      <c r="G926" s="35">
        <f>+'LOCAL SF'!G926+'LOCAL D'!G926</f>
        <v>834.07</v>
      </c>
    </row>
    <row r="927" spans="1:7" x14ac:dyDescent="0.2">
      <c r="A927" s="29"/>
      <c r="B927" s="23" t="s">
        <v>584</v>
      </c>
      <c r="C927" s="14" t="s">
        <v>245</v>
      </c>
      <c r="D927" s="35">
        <f>+'LOCAL SF'!D927+'LOCAL D'!D927</f>
        <v>0</v>
      </c>
      <c r="E927" s="35">
        <f>+'LOCAL SF'!E927+'LOCAL D'!E927</f>
        <v>0</v>
      </c>
      <c r="F927" s="35">
        <f>+'LOCAL SF'!F927+'LOCAL D'!F927</f>
        <v>0</v>
      </c>
      <c r="G927" s="35">
        <f>+'LOCAL SF'!G927+'LOCAL D'!G927</f>
        <v>0</v>
      </c>
    </row>
    <row r="928" spans="1:7" ht="31.5" x14ac:dyDescent="0.2">
      <c r="A928" s="29"/>
      <c r="B928" s="23" t="s">
        <v>589</v>
      </c>
      <c r="C928" s="14" t="s">
        <v>246</v>
      </c>
      <c r="D928" s="35">
        <f>+'LOCAL SF'!D928+'LOCAL D'!D928</f>
        <v>0</v>
      </c>
      <c r="E928" s="35">
        <f>+'LOCAL SF'!E928+'LOCAL D'!E928</f>
        <v>0</v>
      </c>
      <c r="F928" s="35">
        <f>+'LOCAL SF'!F928+'LOCAL D'!F928</f>
        <v>0</v>
      </c>
      <c r="G928" s="35">
        <f>+'LOCAL SF'!G928+'LOCAL D'!G928</f>
        <v>0</v>
      </c>
    </row>
    <row r="929" spans="1:7" x14ac:dyDescent="0.2">
      <c r="A929" s="29"/>
      <c r="B929" s="23" t="s">
        <v>585</v>
      </c>
      <c r="C929" s="14" t="s">
        <v>247</v>
      </c>
      <c r="D929" s="35">
        <f>+'LOCAL SF'!D929+'LOCAL D'!D929</f>
        <v>0</v>
      </c>
      <c r="E929" s="35">
        <f>+'LOCAL SF'!E929+'LOCAL D'!E929</f>
        <v>0</v>
      </c>
      <c r="F929" s="35">
        <f>+'LOCAL SF'!F929+'LOCAL D'!F929</f>
        <v>0</v>
      </c>
      <c r="G929" s="35">
        <f>+'LOCAL SF'!G929+'LOCAL D'!G929</f>
        <v>0</v>
      </c>
    </row>
    <row r="930" spans="1:7" ht="31.5" x14ac:dyDescent="0.2">
      <c r="A930" s="29"/>
      <c r="B930" s="142" t="s">
        <v>782</v>
      </c>
      <c r="C930" s="143" t="s">
        <v>781</v>
      </c>
      <c r="D930" s="35">
        <f>+'LOCAL SF'!D930+'LOCAL D'!D930</f>
        <v>0</v>
      </c>
      <c r="E930" s="35">
        <f>+'LOCAL SF'!E930+'LOCAL D'!E930</f>
        <v>0</v>
      </c>
      <c r="F930" s="35">
        <f>+'LOCAL SF'!F930+'LOCAL D'!F930</f>
        <v>0</v>
      </c>
      <c r="G930" s="35">
        <f>+'LOCAL SF'!G930+'LOCAL D'!G930</f>
        <v>0</v>
      </c>
    </row>
    <row r="931" spans="1:7" x14ac:dyDescent="0.2">
      <c r="A931" s="29"/>
      <c r="B931" s="23" t="s">
        <v>586</v>
      </c>
      <c r="C931" s="14" t="s">
        <v>248</v>
      </c>
      <c r="D931" s="35">
        <f>+'LOCAL SF'!D931+'LOCAL D'!D931</f>
        <v>0</v>
      </c>
      <c r="E931" s="35">
        <f>+'LOCAL SF'!E931+'LOCAL D'!E931</f>
        <v>0</v>
      </c>
      <c r="F931" s="35">
        <f>+'LOCAL SF'!F931+'LOCAL D'!F931</f>
        <v>0</v>
      </c>
      <c r="G931" s="35">
        <f>+'LOCAL SF'!G931+'LOCAL D'!G931</f>
        <v>0</v>
      </c>
    </row>
    <row r="932" spans="1:7" x14ac:dyDescent="0.2">
      <c r="A932" s="29"/>
      <c r="B932" s="23" t="s">
        <v>590</v>
      </c>
      <c r="C932" s="14" t="s">
        <v>249</v>
      </c>
      <c r="D932" s="35">
        <f>+'LOCAL SF'!D932+'LOCAL D'!D932</f>
        <v>0</v>
      </c>
      <c r="E932" s="35">
        <f>+'LOCAL SF'!E932+'LOCAL D'!E932</f>
        <v>0</v>
      </c>
      <c r="F932" s="35">
        <f>+'LOCAL SF'!F932+'LOCAL D'!F932</f>
        <v>0</v>
      </c>
      <c r="G932" s="35">
        <f>+'LOCAL SF'!G932+'LOCAL D'!G932</f>
        <v>0</v>
      </c>
    </row>
    <row r="933" spans="1:7" x14ac:dyDescent="0.2">
      <c r="A933" s="29"/>
      <c r="B933" s="23" t="s">
        <v>591</v>
      </c>
      <c r="C933" s="14" t="s">
        <v>250</v>
      </c>
      <c r="D933" s="35">
        <f>+'LOCAL SF'!D933+'LOCAL D'!D933</f>
        <v>0</v>
      </c>
      <c r="E933" s="35">
        <f>+'LOCAL SF'!E933+'LOCAL D'!E933</f>
        <v>0</v>
      </c>
      <c r="F933" s="35">
        <f>+'LOCAL SF'!F933+'LOCAL D'!F933</f>
        <v>0</v>
      </c>
      <c r="G933" s="35">
        <f>+'LOCAL SF'!G933+'LOCAL D'!G933</f>
        <v>0</v>
      </c>
    </row>
    <row r="934" spans="1:7" x14ac:dyDescent="0.2">
      <c r="A934" s="29"/>
      <c r="B934" s="23" t="s">
        <v>592</v>
      </c>
      <c r="C934" s="14" t="s">
        <v>500</v>
      </c>
      <c r="D934" s="35">
        <f>+'LOCAL SF'!D934+'LOCAL D'!D934</f>
        <v>0</v>
      </c>
      <c r="E934" s="35">
        <f>+'LOCAL SF'!E934+'LOCAL D'!E934</f>
        <v>0</v>
      </c>
      <c r="F934" s="35">
        <f>+'LOCAL SF'!F934+'LOCAL D'!F934</f>
        <v>0</v>
      </c>
      <c r="G934" s="35">
        <f>+'LOCAL SF'!G934+'LOCAL D'!G934</f>
        <v>0</v>
      </c>
    </row>
    <row r="935" spans="1:7" x14ac:dyDescent="0.2">
      <c r="A935" s="29"/>
      <c r="B935" s="23" t="s">
        <v>587</v>
      </c>
      <c r="C935" s="14" t="s">
        <v>251</v>
      </c>
      <c r="D935" s="35">
        <f>+'LOCAL SF'!D935+'LOCAL D'!D935</f>
        <v>0</v>
      </c>
      <c r="E935" s="35">
        <f>+'LOCAL SF'!E935+'LOCAL D'!E935</f>
        <v>0</v>
      </c>
      <c r="F935" s="35">
        <f>+'LOCAL SF'!F935+'LOCAL D'!F935</f>
        <v>0</v>
      </c>
      <c r="G935" s="35">
        <f>+'LOCAL SF'!G935+'LOCAL D'!G935</f>
        <v>0</v>
      </c>
    </row>
    <row r="936" spans="1:7" ht="31.5" x14ac:dyDescent="0.2">
      <c r="A936" s="29"/>
      <c r="B936" s="23" t="s">
        <v>588</v>
      </c>
      <c r="C936" s="14" t="s">
        <v>262</v>
      </c>
      <c r="D936" s="35">
        <f>+'LOCAL SF'!D936+'LOCAL D'!D936</f>
        <v>0</v>
      </c>
      <c r="E936" s="35">
        <f>+'LOCAL SF'!E936+'LOCAL D'!E936</f>
        <v>0</v>
      </c>
      <c r="F936" s="35">
        <f>+'LOCAL SF'!F936+'LOCAL D'!F936</f>
        <v>0</v>
      </c>
      <c r="G936" s="35">
        <f>+'LOCAL SF'!G936+'LOCAL D'!G936</f>
        <v>0</v>
      </c>
    </row>
    <row r="937" spans="1:7" ht="31.5" x14ac:dyDescent="0.2">
      <c r="A937" s="29" t="s">
        <v>61</v>
      </c>
      <c r="B937" s="12" t="s">
        <v>339</v>
      </c>
      <c r="C937" s="17" t="s">
        <v>340</v>
      </c>
      <c r="D937" s="35">
        <f>+'LOCAL SF'!D937+'LOCAL D'!D937</f>
        <v>1038.2</v>
      </c>
      <c r="E937" s="35">
        <f>+'LOCAL SF'!E937+'LOCAL D'!E937</f>
        <v>0</v>
      </c>
      <c r="F937" s="35">
        <f>+'LOCAL SF'!F937+'LOCAL D'!F937</f>
        <v>958.76</v>
      </c>
      <c r="G937" s="35">
        <f>+'LOCAL SF'!G937+'LOCAL D'!G937</f>
        <v>621.33000000000004</v>
      </c>
    </row>
    <row r="938" spans="1:7" x14ac:dyDescent="0.2">
      <c r="A938" s="29"/>
      <c r="B938" s="23" t="s">
        <v>578</v>
      </c>
      <c r="C938" s="14" t="s">
        <v>240</v>
      </c>
      <c r="D938" s="35">
        <f>+'LOCAL SF'!D938+'LOCAL D'!D938</f>
        <v>0</v>
      </c>
      <c r="E938" s="35">
        <f>+'LOCAL SF'!E938+'LOCAL D'!E938</f>
        <v>0</v>
      </c>
      <c r="F938" s="35">
        <f>+'LOCAL SF'!F938+'LOCAL D'!F938</f>
        <v>0</v>
      </c>
      <c r="G938" s="35">
        <f>+'LOCAL SF'!G938+'LOCAL D'!G938</f>
        <v>0</v>
      </c>
    </row>
    <row r="939" spans="1:7" x14ac:dyDescent="0.2">
      <c r="A939" s="29"/>
      <c r="B939" s="23" t="s">
        <v>579</v>
      </c>
      <c r="C939" s="14" t="s">
        <v>241</v>
      </c>
      <c r="D939" s="35">
        <f>+'LOCAL SF'!D939+'LOCAL D'!D939</f>
        <v>0</v>
      </c>
      <c r="E939" s="35">
        <f>+'LOCAL SF'!E939+'LOCAL D'!E939</f>
        <v>0</v>
      </c>
      <c r="F939" s="35">
        <f>+'LOCAL SF'!F939+'LOCAL D'!F939</f>
        <v>0</v>
      </c>
      <c r="G939" s="35">
        <f>+'LOCAL SF'!G939+'LOCAL D'!G939</f>
        <v>0</v>
      </c>
    </row>
    <row r="940" spans="1:7" x14ac:dyDescent="0.2">
      <c r="A940" s="29"/>
      <c r="B940" s="23" t="s">
        <v>581</v>
      </c>
      <c r="C940" s="14" t="s">
        <v>242</v>
      </c>
      <c r="D940" s="35">
        <f>+'LOCAL SF'!D940+'LOCAL D'!D940</f>
        <v>0</v>
      </c>
      <c r="E940" s="35">
        <f>+'LOCAL SF'!E940+'LOCAL D'!E940</f>
        <v>0</v>
      </c>
      <c r="F940" s="35">
        <f>+'LOCAL SF'!F940+'LOCAL D'!F940</f>
        <v>0</v>
      </c>
      <c r="G940" s="35">
        <f>+'LOCAL SF'!G940+'LOCAL D'!G940</f>
        <v>0</v>
      </c>
    </row>
    <row r="941" spans="1:7" x14ac:dyDescent="0.2">
      <c r="A941" s="29"/>
      <c r="B941" s="23" t="s">
        <v>580</v>
      </c>
      <c r="C941" s="14" t="s">
        <v>582</v>
      </c>
      <c r="D941" s="35">
        <f>+'LOCAL SF'!D941+'LOCAL D'!D941</f>
        <v>0</v>
      </c>
      <c r="E941" s="35">
        <f>+'LOCAL SF'!E941+'LOCAL D'!E941</f>
        <v>0</v>
      </c>
      <c r="F941" s="35">
        <f>+'LOCAL SF'!F941+'LOCAL D'!F941</f>
        <v>0</v>
      </c>
      <c r="G941" s="35">
        <f>+'LOCAL SF'!G941+'LOCAL D'!G941</f>
        <v>0</v>
      </c>
    </row>
    <row r="942" spans="1:7" x14ac:dyDescent="0.2">
      <c r="A942" s="29"/>
      <c r="B942" s="23" t="s">
        <v>583</v>
      </c>
      <c r="C942" s="14" t="s">
        <v>243</v>
      </c>
      <c r="D942" s="35">
        <f>+'LOCAL SF'!D942+'LOCAL D'!D942</f>
        <v>0</v>
      </c>
      <c r="E942" s="35">
        <f>+'LOCAL SF'!E942+'LOCAL D'!E942</f>
        <v>0</v>
      </c>
      <c r="F942" s="35">
        <f>+'LOCAL SF'!F942+'LOCAL D'!F942</f>
        <v>0</v>
      </c>
      <c r="G942" s="35">
        <f>+'LOCAL SF'!G942+'LOCAL D'!G942</f>
        <v>0</v>
      </c>
    </row>
    <row r="943" spans="1:7" x14ac:dyDescent="0.2">
      <c r="A943" s="29"/>
      <c r="B943" s="23" t="s">
        <v>594</v>
      </c>
      <c r="C943" s="14" t="s">
        <v>244</v>
      </c>
      <c r="D943" s="35">
        <f>+'LOCAL SF'!D943+'LOCAL D'!D943</f>
        <v>1038.2</v>
      </c>
      <c r="E943" s="35">
        <f>+'LOCAL SF'!E943+'LOCAL D'!E943</f>
        <v>0</v>
      </c>
      <c r="F943" s="35">
        <f>+'LOCAL SF'!F943+'LOCAL D'!F943</f>
        <v>958.76</v>
      </c>
      <c r="G943" s="35">
        <f>+'LOCAL SF'!G943+'LOCAL D'!G943</f>
        <v>621.33000000000004</v>
      </c>
    </row>
    <row r="944" spans="1:7" x14ac:dyDescent="0.2">
      <c r="A944" s="29"/>
      <c r="B944" s="23" t="s">
        <v>584</v>
      </c>
      <c r="C944" s="14" t="s">
        <v>245</v>
      </c>
      <c r="D944" s="35">
        <f>+'LOCAL SF'!D944+'LOCAL D'!D944</f>
        <v>0</v>
      </c>
      <c r="E944" s="35">
        <f>+'LOCAL SF'!E944+'LOCAL D'!E944</f>
        <v>0</v>
      </c>
      <c r="F944" s="35">
        <f>+'LOCAL SF'!F944+'LOCAL D'!F944</f>
        <v>0</v>
      </c>
      <c r="G944" s="35">
        <f>+'LOCAL SF'!G944+'LOCAL D'!G944</f>
        <v>0</v>
      </c>
    </row>
    <row r="945" spans="1:7" ht="31.5" x14ac:dyDescent="0.2">
      <c r="A945" s="29"/>
      <c r="B945" s="23" t="s">
        <v>589</v>
      </c>
      <c r="C945" s="14" t="s">
        <v>246</v>
      </c>
      <c r="D945" s="35">
        <f>+'LOCAL SF'!D945+'LOCAL D'!D945</f>
        <v>0</v>
      </c>
      <c r="E945" s="35">
        <f>+'LOCAL SF'!E945+'LOCAL D'!E945</f>
        <v>0</v>
      </c>
      <c r="F945" s="35">
        <f>+'LOCAL SF'!F945+'LOCAL D'!F945</f>
        <v>0</v>
      </c>
      <c r="G945" s="35">
        <f>+'LOCAL SF'!G945+'LOCAL D'!G945</f>
        <v>0</v>
      </c>
    </row>
    <row r="946" spans="1:7" x14ac:dyDescent="0.2">
      <c r="A946" s="29"/>
      <c r="B946" s="23" t="s">
        <v>585</v>
      </c>
      <c r="C946" s="14" t="s">
        <v>247</v>
      </c>
      <c r="D946" s="35">
        <f>+'LOCAL SF'!D946+'LOCAL D'!D946</f>
        <v>0</v>
      </c>
      <c r="E946" s="35">
        <f>+'LOCAL SF'!E946+'LOCAL D'!E946</f>
        <v>0</v>
      </c>
      <c r="F946" s="35">
        <f>+'LOCAL SF'!F946+'LOCAL D'!F946</f>
        <v>0</v>
      </c>
      <c r="G946" s="35">
        <f>+'LOCAL SF'!G946+'LOCAL D'!G946</f>
        <v>0</v>
      </c>
    </row>
    <row r="947" spans="1:7" ht="31.5" x14ac:dyDescent="0.2">
      <c r="A947" s="29"/>
      <c r="B947" s="142" t="s">
        <v>782</v>
      </c>
      <c r="C947" s="143" t="s">
        <v>781</v>
      </c>
      <c r="D947" s="35">
        <f>+'LOCAL SF'!D947+'LOCAL D'!D947</f>
        <v>0</v>
      </c>
      <c r="E947" s="35">
        <f>+'LOCAL SF'!E947+'LOCAL D'!E947</f>
        <v>0</v>
      </c>
      <c r="F947" s="35">
        <f>+'LOCAL SF'!F947+'LOCAL D'!F947</f>
        <v>0</v>
      </c>
      <c r="G947" s="35">
        <f>+'LOCAL SF'!G947+'LOCAL D'!G947</f>
        <v>0</v>
      </c>
    </row>
    <row r="948" spans="1:7" x14ac:dyDescent="0.2">
      <c r="A948" s="29"/>
      <c r="B948" s="23" t="s">
        <v>586</v>
      </c>
      <c r="C948" s="14" t="s">
        <v>248</v>
      </c>
      <c r="D948" s="35">
        <f>+'LOCAL SF'!D948+'LOCAL D'!D948</f>
        <v>0</v>
      </c>
      <c r="E948" s="35">
        <f>+'LOCAL SF'!E948+'LOCAL D'!E948</f>
        <v>0</v>
      </c>
      <c r="F948" s="35">
        <f>+'LOCAL SF'!F948+'LOCAL D'!F948</f>
        <v>0</v>
      </c>
      <c r="G948" s="35">
        <f>+'LOCAL SF'!G948+'LOCAL D'!G948</f>
        <v>0</v>
      </c>
    </row>
    <row r="949" spans="1:7" x14ac:dyDescent="0.2">
      <c r="A949" s="29"/>
      <c r="B949" s="23" t="s">
        <v>590</v>
      </c>
      <c r="C949" s="14" t="s">
        <v>249</v>
      </c>
      <c r="D949" s="35">
        <f>+'LOCAL SF'!D949+'LOCAL D'!D949</f>
        <v>0</v>
      </c>
      <c r="E949" s="35">
        <f>+'LOCAL SF'!E949+'LOCAL D'!E949</f>
        <v>0</v>
      </c>
      <c r="F949" s="35">
        <f>+'LOCAL SF'!F949+'LOCAL D'!F949</f>
        <v>0</v>
      </c>
      <c r="G949" s="35">
        <f>+'LOCAL SF'!G949+'LOCAL D'!G949</f>
        <v>0</v>
      </c>
    </row>
    <row r="950" spans="1:7" x14ac:dyDescent="0.2">
      <c r="A950" s="29"/>
      <c r="B950" s="23" t="s">
        <v>591</v>
      </c>
      <c r="C950" s="14" t="s">
        <v>250</v>
      </c>
      <c r="D950" s="35">
        <f>+'LOCAL SF'!D950+'LOCAL D'!D950</f>
        <v>0</v>
      </c>
      <c r="E950" s="35">
        <f>+'LOCAL SF'!E950+'LOCAL D'!E950</f>
        <v>0</v>
      </c>
      <c r="F950" s="35">
        <f>+'LOCAL SF'!F950+'LOCAL D'!F950</f>
        <v>0</v>
      </c>
      <c r="G950" s="35">
        <f>+'LOCAL SF'!G950+'LOCAL D'!G950</f>
        <v>0</v>
      </c>
    </row>
    <row r="951" spans="1:7" x14ac:dyDescent="0.2">
      <c r="A951" s="29"/>
      <c r="B951" s="23" t="s">
        <v>592</v>
      </c>
      <c r="C951" s="14" t="s">
        <v>500</v>
      </c>
      <c r="D951" s="35">
        <f>+'LOCAL SF'!D951+'LOCAL D'!D951</f>
        <v>0</v>
      </c>
      <c r="E951" s="35">
        <f>+'LOCAL SF'!E951+'LOCAL D'!E951</f>
        <v>0</v>
      </c>
      <c r="F951" s="35">
        <f>+'LOCAL SF'!F951+'LOCAL D'!F951</f>
        <v>0</v>
      </c>
      <c r="G951" s="35">
        <f>+'LOCAL SF'!G951+'LOCAL D'!G951</f>
        <v>0</v>
      </c>
    </row>
    <row r="952" spans="1:7" x14ac:dyDescent="0.2">
      <c r="A952" s="29"/>
      <c r="B952" s="23" t="s">
        <v>587</v>
      </c>
      <c r="C952" s="14" t="s">
        <v>251</v>
      </c>
      <c r="D952" s="35">
        <f>+'LOCAL SF'!D952+'LOCAL D'!D952</f>
        <v>0</v>
      </c>
      <c r="E952" s="35">
        <f>+'LOCAL SF'!E952+'LOCAL D'!E952</f>
        <v>0</v>
      </c>
      <c r="F952" s="35">
        <f>+'LOCAL SF'!F952+'LOCAL D'!F952</f>
        <v>0</v>
      </c>
      <c r="G952" s="35">
        <f>+'LOCAL SF'!G952+'LOCAL D'!G952</f>
        <v>0</v>
      </c>
    </row>
    <row r="953" spans="1:7" ht="31.5" x14ac:dyDescent="0.2">
      <c r="A953" s="29"/>
      <c r="B953" s="23" t="s">
        <v>588</v>
      </c>
      <c r="C953" s="14" t="s">
        <v>262</v>
      </c>
      <c r="D953" s="35">
        <f>+'LOCAL SF'!D953+'LOCAL D'!D953</f>
        <v>0</v>
      </c>
      <c r="E953" s="35">
        <f>+'LOCAL SF'!E953+'LOCAL D'!E953</f>
        <v>0</v>
      </c>
      <c r="F953" s="35">
        <f>+'LOCAL SF'!F953+'LOCAL D'!F953</f>
        <v>0</v>
      </c>
      <c r="G953" s="35">
        <f>+'LOCAL SF'!G953+'LOCAL D'!G953</f>
        <v>0</v>
      </c>
    </row>
    <row r="954" spans="1:7" ht="19.5" customHeight="1" x14ac:dyDescent="0.2">
      <c r="A954" s="29" t="s">
        <v>62</v>
      </c>
      <c r="B954" s="12" t="s">
        <v>341</v>
      </c>
      <c r="C954" s="17" t="s">
        <v>342</v>
      </c>
      <c r="D954" s="35">
        <f>+'LOCAL SF'!D954+'LOCAL D'!D954</f>
        <v>4492.5</v>
      </c>
      <c r="E954" s="35">
        <f>+'LOCAL SF'!E954+'LOCAL D'!E954</f>
        <v>0</v>
      </c>
      <c r="F954" s="35">
        <f>+'LOCAL SF'!F954+'LOCAL D'!F954</f>
        <v>3892.5</v>
      </c>
      <c r="G954" s="35">
        <f>+'LOCAL SF'!G954+'LOCAL D'!G954</f>
        <v>0</v>
      </c>
    </row>
    <row r="955" spans="1:7" x14ac:dyDescent="0.2">
      <c r="A955" s="29"/>
      <c r="B955" s="23" t="s">
        <v>578</v>
      </c>
      <c r="C955" s="14" t="s">
        <v>240</v>
      </c>
      <c r="D955" s="35">
        <f>+'LOCAL SF'!D955+'LOCAL D'!D955</f>
        <v>0</v>
      </c>
      <c r="E955" s="35">
        <f>+'LOCAL SF'!E955+'LOCAL D'!E955</f>
        <v>0</v>
      </c>
      <c r="F955" s="35">
        <f>+'LOCAL SF'!F955+'LOCAL D'!F955</f>
        <v>0</v>
      </c>
      <c r="G955" s="35">
        <f>+'LOCAL SF'!G955+'LOCAL D'!G955</f>
        <v>0</v>
      </c>
    </row>
    <row r="956" spans="1:7" x14ac:dyDescent="0.2">
      <c r="A956" s="29"/>
      <c r="B956" s="23" t="s">
        <v>579</v>
      </c>
      <c r="C956" s="14" t="s">
        <v>241</v>
      </c>
      <c r="D956" s="35">
        <f>+'LOCAL SF'!D956+'LOCAL D'!D956</f>
        <v>92.5</v>
      </c>
      <c r="E956" s="35">
        <f>+'LOCAL SF'!E956+'LOCAL D'!E956</f>
        <v>0</v>
      </c>
      <c r="F956" s="35">
        <f>+'LOCAL SF'!F956+'LOCAL D'!F956</f>
        <v>92.5</v>
      </c>
      <c r="G956" s="35">
        <f>+'LOCAL SF'!G956+'LOCAL D'!G956</f>
        <v>0</v>
      </c>
    </row>
    <row r="957" spans="1:7" x14ac:dyDescent="0.2">
      <c r="A957" s="29"/>
      <c r="B957" s="23" t="s">
        <v>581</v>
      </c>
      <c r="C957" s="14" t="s">
        <v>242</v>
      </c>
      <c r="D957" s="35">
        <f>+'LOCAL SF'!D957+'LOCAL D'!D957</f>
        <v>0</v>
      </c>
      <c r="E957" s="35">
        <f>+'LOCAL SF'!E957+'LOCAL D'!E957</f>
        <v>0</v>
      </c>
      <c r="F957" s="35">
        <f>+'LOCAL SF'!F957+'LOCAL D'!F957</f>
        <v>0</v>
      </c>
      <c r="G957" s="35">
        <f>+'LOCAL SF'!G957+'LOCAL D'!G957</f>
        <v>0</v>
      </c>
    </row>
    <row r="958" spans="1:7" x14ac:dyDescent="0.2">
      <c r="A958" s="29"/>
      <c r="B958" s="23" t="s">
        <v>580</v>
      </c>
      <c r="C958" s="14" t="s">
        <v>582</v>
      </c>
      <c r="D958" s="35">
        <f>+'LOCAL SF'!D958+'LOCAL D'!D958</f>
        <v>0</v>
      </c>
      <c r="E958" s="35">
        <f>+'LOCAL SF'!E958+'LOCAL D'!E958</f>
        <v>0</v>
      </c>
      <c r="F958" s="35">
        <f>+'LOCAL SF'!F958+'LOCAL D'!F958</f>
        <v>0</v>
      </c>
      <c r="G958" s="35">
        <f>+'LOCAL SF'!G958+'LOCAL D'!G958</f>
        <v>0</v>
      </c>
    </row>
    <row r="959" spans="1:7" x14ac:dyDescent="0.2">
      <c r="A959" s="29"/>
      <c r="B959" s="23" t="s">
        <v>583</v>
      </c>
      <c r="C959" s="14" t="s">
        <v>243</v>
      </c>
      <c r="D959" s="35">
        <f>+'LOCAL SF'!D959+'LOCAL D'!D959</f>
        <v>0</v>
      </c>
      <c r="E959" s="35">
        <f>+'LOCAL SF'!E959+'LOCAL D'!E959</f>
        <v>0</v>
      </c>
      <c r="F959" s="35">
        <f>+'LOCAL SF'!F959+'LOCAL D'!F959</f>
        <v>0</v>
      </c>
      <c r="G959" s="35">
        <f>+'LOCAL SF'!G959+'LOCAL D'!G959</f>
        <v>0</v>
      </c>
    </row>
    <row r="960" spans="1:7" x14ac:dyDescent="0.2">
      <c r="A960" s="29"/>
      <c r="B960" s="23" t="s">
        <v>594</v>
      </c>
      <c r="C960" s="14" t="s">
        <v>244</v>
      </c>
      <c r="D960" s="35">
        <f>+'LOCAL SF'!D960+'LOCAL D'!D960</f>
        <v>0</v>
      </c>
      <c r="E960" s="35">
        <f>+'LOCAL SF'!E960+'LOCAL D'!E960</f>
        <v>0</v>
      </c>
      <c r="F960" s="35">
        <f>+'LOCAL SF'!F960+'LOCAL D'!F960</f>
        <v>0</v>
      </c>
      <c r="G960" s="35">
        <f>+'LOCAL SF'!G960+'LOCAL D'!G960</f>
        <v>0</v>
      </c>
    </row>
    <row r="961" spans="1:7" x14ac:dyDescent="0.2">
      <c r="A961" s="29"/>
      <c r="B961" s="23" t="s">
        <v>584</v>
      </c>
      <c r="C961" s="14" t="s">
        <v>245</v>
      </c>
      <c r="D961" s="35">
        <f>+'LOCAL SF'!D961+'LOCAL D'!D961</f>
        <v>0</v>
      </c>
      <c r="E961" s="35">
        <f>+'LOCAL SF'!E961+'LOCAL D'!E961</f>
        <v>0</v>
      </c>
      <c r="F961" s="35">
        <f>+'LOCAL SF'!F961+'LOCAL D'!F961</f>
        <v>0</v>
      </c>
      <c r="G961" s="35">
        <f>+'LOCAL SF'!G961+'LOCAL D'!G961</f>
        <v>0</v>
      </c>
    </row>
    <row r="962" spans="1:7" ht="31.5" x14ac:dyDescent="0.2">
      <c r="A962" s="29"/>
      <c r="B962" s="23" t="s">
        <v>589</v>
      </c>
      <c r="C962" s="14" t="s">
        <v>246</v>
      </c>
      <c r="D962" s="35">
        <f>+'LOCAL SF'!D962+'LOCAL D'!D962</f>
        <v>0</v>
      </c>
      <c r="E962" s="35">
        <f>+'LOCAL SF'!E962+'LOCAL D'!E962</f>
        <v>0</v>
      </c>
      <c r="F962" s="35">
        <f>+'LOCAL SF'!F962+'LOCAL D'!F962</f>
        <v>0</v>
      </c>
      <c r="G962" s="35">
        <f>+'LOCAL SF'!G962+'LOCAL D'!G962</f>
        <v>0</v>
      </c>
    </row>
    <row r="963" spans="1:7" x14ac:dyDescent="0.2">
      <c r="A963" s="29"/>
      <c r="B963" s="23" t="s">
        <v>585</v>
      </c>
      <c r="C963" s="14" t="s">
        <v>247</v>
      </c>
      <c r="D963" s="35">
        <f>+'LOCAL SF'!D963+'LOCAL D'!D963</f>
        <v>0</v>
      </c>
      <c r="E963" s="35">
        <f>+'LOCAL SF'!E963+'LOCAL D'!E963</f>
        <v>0</v>
      </c>
      <c r="F963" s="35">
        <f>+'LOCAL SF'!F963+'LOCAL D'!F963</f>
        <v>0</v>
      </c>
      <c r="G963" s="35">
        <f>+'LOCAL SF'!G963+'LOCAL D'!G963</f>
        <v>0</v>
      </c>
    </row>
    <row r="964" spans="1:7" ht="31.5" x14ac:dyDescent="0.2">
      <c r="A964" s="29"/>
      <c r="B964" s="142" t="s">
        <v>782</v>
      </c>
      <c r="C964" s="143" t="s">
        <v>781</v>
      </c>
      <c r="D964" s="35">
        <f>+'LOCAL SF'!D964+'LOCAL D'!D964</f>
        <v>0</v>
      </c>
      <c r="E964" s="35">
        <f>+'LOCAL SF'!E964+'LOCAL D'!E964</f>
        <v>0</v>
      </c>
      <c r="F964" s="35">
        <f>+'LOCAL SF'!F964+'LOCAL D'!F964</f>
        <v>0</v>
      </c>
      <c r="G964" s="35">
        <f>+'LOCAL SF'!G964+'LOCAL D'!G964</f>
        <v>0</v>
      </c>
    </row>
    <row r="965" spans="1:7" x14ac:dyDescent="0.2">
      <c r="A965" s="29"/>
      <c r="B965" s="23" t="s">
        <v>586</v>
      </c>
      <c r="C965" s="14" t="s">
        <v>248</v>
      </c>
      <c r="D965" s="35">
        <f>+'LOCAL SF'!D965+'LOCAL D'!D965</f>
        <v>4400</v>
      </c>
      <c r="E965" s="35">
        <f>+'LOCAL SF'!E965+'LOCAL D'!E965</f>
        <v>0</v>
      </c>
      <c r="F965" s="35">
        <f>+'LOCAL SF'!F965+'LOCAL D'!F965</f>
        <v>3800</v>
      </c>
      <c r="G965" s="35">
        <f>+'LOCAL SF'!G965+'LOCAL D'!G965</f>
        <v>0</v>
      </c>
    </row>
    <row r="966" spans="1:7" x14ac:dyDescent="0.2">
      <c r="A966" s="29"/>
      <c r="B966" s="23" t="s">
        <v>590</v>
      </c>
      <c r="C966" s="14" t="s">
        <v>249</v>
      </c>
      <c r="D966" s="35">
        <f>+'LOCAL SF'!D966+'LOCAL D'!D966</f>
        <v>0</v>
      </c>
      <c r="E966" s="35">
        <f>+'LOCAL SF'!E966+'LOCAL D'!E966</f>
        <v>0</v>
      </c>
      <c r="F966" s="35">
        <f>+'LOCAL SF'!F966+'LOCAL D'!F966</f>
        <v>0</v>
      </c>
      <c r="G966" s="35">
        <f>+'LOCAL SF'!G966+'LOCAL D'!G966</f>
        <v>0</v>
      </c>
    </row>
    <row r="967" spans="1:7" x14ac:dyDescent="0.2">
      <c r="A967" s="29"/>
      <c r="B967" s="23" t="s">
        <v>591</v>
      </c>
      <c r="C967" s="14" t="s">
        <v>250</v>
      </c>
      <c r="D967" s="35">
        <f>+'LOCAL SF'!D967+'LOCAL D'!D967</f>
        <v>0</v>
      </c>
      <c r="E967" s="35">
        <f>+'LOCAL SF'!E967+'LOCAL D'!E967</f>
        <v>0</v>
      </c>
      <c r="F967" s="35">
        <f>+'LOCAL SF'!F967+'LOCAL D'!F967</f>
        <v>0</v>
      </c>
      <c r="G967" s="35">
        <f>+'LOCAL SF'!G967+'LOCAL D'!G967</f>
        <v>0</v>
      </c>
    </row>
    <row r="968" spans="1:7" x14ac:dyDescent="0.2">
      <c r="A968" s="29"/>
      <c r="B968" s="23" t="s">
        <v>592</v>
      </c>
      <c r="C968" s="14" t="s">
        <v>500</v>
      </c>
      <c r="D968" s="35">
        <f>+'LOCAL SF'!D968+'LOCAL D'!D968</f>
        <v>0</v>
      </c>
      <c r="E968" s="35">
        <f>+'LOCAL SF'!E968+'LOCAL D'!E968</f>
        <v>0</v>
      </c>
      <c r="F968" s="35">
        <f>+'LOCAL SF'!F968+'LOCAL D'!F968</f>
        <v>0</v>
      </c>
      <c r="G968" s="35">
        <f>+'LOCAL SF'!G968+'LOCAL D'!G968</f>
        <v>0</v>
      </c>
    </row>
    <row r="969" spans="1:7" x14ac:dyDescent="0.2">
      <c r="A969" s="29"/>
      <c r="B969" s="23" t="s">
        <v>587</v>
      </c>
      <c r="C969" s="14" t="s">
        <v>251</v>
      </c>
      <c r="D969" s="35">
        <f>+'LOCAL SF'!D969+'LOCAL D'!D969</f>
        <v>0</v>
      </c>
      <c r="E969" s="35">
        <f>+'LOCAL SF'!E969+'LOCAL D'!E969</f>
        <v>0</v>
      </c>
      <c r="F969" s="35">
        <f>+'LOCAL SF'!F969+'LOCAL D'!F969</f>
        <v>0</v>
      </c>
      <c r="G969" s="35">
        <f>+'LOCAL SF'!G969+'LOCAL D'!G969</f>
        <v>0</v>
      </c>
    </row>
    <row r="970" spans="1:7" ht="31.5" x14ac:dyDescent="0.2">
      <c r="A970" s="29"/>
      <c r="B970" s="23" t="s">
        <v>588</v>
      </c>
      <c r="C970" s="14" t="s">
        <v>262</v>
      </c>
      <c r="D970" s="35">
        <f>+'LOCAL SF'!D970+'LOCAL D'!D970</f>
        <v>0</v>
      </c>
      <c r="E970" s="35">
        <f>+'LOCAL SF'!E970+'LOCAL D'!E970</f>
        <v>0</v>
      </c>
      <c r="F970" s="35">
        <f>+'LOCAL SF'!F970+'LOCAL D'!F970</f>
        <v>0</v>
      </c>
      <c r="G970" s="35">
        <f>+'LOCAL SF'!G970+'LOCAL D'!G970</f>
        <v>0</v>
      </c>
    </row>
    <row r="971" spans="1:7" ht="31.5" hidden="1" x14ac:dyDescent="0.2">
      <c r="A971" s="29" t="s">
        <v>63</v>
      </c>
      <c r="B971" s="12" t="s">
        <v>343</v>
      </c>
      <c r="C971" s="17" t="s">
        <v>342</v>
      </c>
      <c r="D971" s="35">
        <f>+'LOCAL SF'!D971+'LOCAL D'!D971</f>
        <v>0</v>
      </c>
      <c r="E971" s="35">
        <f>+'LOCAL SF'!E971+'LOCAL D'!E971</f>
        <v>0</v>
      </c>
      <c r="F971" s="35">
        <f>+'LOCAL SF'!F971+'LOCAL D'!F971</f>
        <v>0</v>
      </c>
      <c r="G971" s="35">
        <f>+'LOCAL SF'!G971+'LOCAL D'!G971</f>
        <v>0</v>
      </c>
    </row>
    <row r="972" spans="1:7" hidden="1" x14ac:dyDescent="0.2">
      <c r="A972" s="29"/>
      <c r="B972" s="23" t="s">
        <v>578</v>
      </c>
      <c r="C972" s="14" t="s">
        <v>240</v>
      </c>
      <c r="D972" s="35">
        <f>+'LOCAL SF'!D972+'LOCAL D'!D972</f>
        <v>0</v>
      </c>
      <c r="E972" s="35">
        <f>+'LOCAL SF'!E972+'LOCAL D'!E972</f>
        <v>0</v>
      </c>
      <c r="F972" s="35">
        <f>+'LOCAL SF'!F972+'LOCAL D'!F972</f>
        <v>0</v>
      </c>
      <c r="G972" s="35">
        <f>+'LOCAL SF'!G972+'LOCAL D'!G972</f>
        <v>0</v>
      </c>
    </row>
    <row r="973" spans="1:7" hidden="1" x14ac:dyDescent="0.2">
      <c r="A973" s="29"/>
      <c r="B973" s="23" t="s">
        <v>579</v>
      </c>
      <c r="C973" s="14" t="s">
        <v>241</v>
      </c>
      <c r="D973" s="35">
        <f>+'LOCAL SF'!D973+'LOCAL D'!D973</f>
        <v>0</v>
      </c>
      <c r="E973" s="35">
        <f>+'LOCAL SF'!E973+'LOCAL D'!E973</f>
        <v>0</v>
      </c>
      <c r="F973" s="35">
        <f>+'LOCAL SF'!F973+'LOCAL D'!F973</f>
        <v>0</v>
      </c>
      <c r="G973" s="35">
        <f>+'LOCAL SF'!G973+'LOCAL D'!G973</f>
        <v>0</v>
      </c>
    </row>
    <row r="974" spans="1:7" hidden="1" x14ac:dyDescent="0.2">
      <c r="A974" s="29"/>
      <c r="B974" s="23" t="s">
        <v>581</v>
      </c>
      <c r="C974" s="14" t="s">
        <v>242</v>
      </c>
      <c r="D974" s="35">
        <f>+'LOCAL SF'!D974+'LOCAL D'!D974</f>
        <v>0</v>
      </c>
      <c r="E974" s="35">
        <f>+'LOCAL SF'!E974+'LOCAL D'!E974</f>
        <v>0</v>
      </c>
      <c r="F974" s="35">
        <f>+'LOCAL SF'!F974+'LOCAL D'!F974</f>
        <v>0</v>
      </c>
      <c r="G974" s="35">
        <f>+'LOCAL SF'!G974+'LOCAL D'!G974</f>
        <v>0</v>
      </c>
    </row>
    <row r="975" spans="1:7" hidden="1" x14ac:dyDescent="0.2">
      <c r="A975" s="29"/>
      <c r="B975" s="23" t="s">
        <v>580</v>
      </c>
      <c r="C975" s="14" t="s">
        <v>582</v>
      </c>
      <c r="D975" s="35">
        <f>+'LOCAL SF'!D975+'LOCAL D'!D975</f>
        <v>0</v>
      </c>
      <c r="E975" s="35">
        <f>+'LOCAL SF'!E975+'LOCAL D'!E975</f>
        <v>0</v>
      </c>
      <c r="F975" s="35">
        <f>+'LOCAL SF'!F975+'LOCAL D'!F975</f>
        <v>0</v>
      </c>
      <c r="G975" s="35">
        <f>+'LOCAL SF'!G975+'LOCAL D'!G975</f>
        <v>0</v>
      </c>
    </row>
    <row r="976" spans="1:7" hidden="1" x14ac:dyDescent="0.2">
      <c r="A976" s="29"/>
      <c r="B976" s="23" t="s">
        <v>583</v>
      </c>
      <c r="C976" s="14" t="s">
        <v>243</v>
      </c>
      <c r="D976" s="35">
        <f>+'LOCAL SF'!D976+'LOCAL D'!D976</f>
        <v>0</v>
      </c>
      <c r="E976" s="35">
        <f>+'LOCAL SF'!E976+'LOCAL D'!E976</f>
        <v>0</v>
      </c>
      <c r="F976" s="35">
        <f>+'LOCAL SF'!F976+'LOCAL D'!F976</f>
        <v>0</v>
      </c>
      <c r="G976" s="35">
        <f>+'LOCAL SF'!G976+'LOCAL D'!G976</f>
        <v>0</v>
      </c>
    </row>
    <row r="977" spans="1:7" hidden="1" x14ac:dyDescent="0.2">
      <c r="A977" s="29"/>
      <c r="B977" s="23" t="s">
        <v>594</v>
      </c>
      <c r="C977" s="14" t="s">
        <v>244</v>
      </c>
      <c r="D977" s="35">
        <f>+'LOCAL SF'!D977+'LOCAL D'!D977</f>
        <v>0</v>
      </c>
      <c r="E977" s="35">
        <f>+'LOCAL SF'!E977+'LOCAL D'!E977</f>
        <v>0</v>
      </c>
      <c r="F977" s="35">
        <f>+'LOCAL SF'!F977+'LOCAL D'!F977</f>
        <v>0</v>
      </c>
      <c r="G977" s="35">
        <f>+'LOCAL SF'!G977+'LOCAL D'!G977</f>
        <v>0</v>
      </c>
    </row>
    <row r="978" spans="1:7" hidden="1" x14ac:dyDescent="0.2">
      <c r="A978" s="29"/>
      <c r="B978" s="23" t="s">
        <v>584</v>
      </c>
      <c r="C978" s="14" t="s">
        <v>245</v>
      </c>
      <c r="D978" s="35">
        <f>+'LOCAL SF'!D978+'LOCAL D'!D978</f>
        <v>0</v>
      </c>
      <c r="E978" s="35">
        <f>+'LOCAL SF'!E978+'LOCAL D'!E978</f>
        <v>0</v>
      </c>
      <c r="F978" s="35">
        <f>+'LOCAL SF'!F978+'LOCAL D'!F978</f>
        <v>0</v>
      </c>
      <c r="G978" s="35">
        <f>+'LOCAL SF'!G978+'LOCAL D'!G978</f>
        <v>0</v>
      </c>
    </row>
    <row r="979" spans="1:7" ht="31.5" hidden="1" x14ac:dyDescent="0.2">
      <c r="A979" s="29"/>
      <c r="B979" s="23" t="s">
        <v>589</v>
      </c>
      <c r="C979" s="14" t="s">
        <v>246</v>
      </c>
      <c r="D979" s="35">
        <f>+'LOCAL SF'!D979+'LOCAL D'!D979</f>
        <v>0</v>
      </c>
      <c r="E979" s="35">
        <f>+'LOCAL SF'!E979+'LOCAL D'!E979</f>
        <v>0</v>
      </c>
      <c r="F979" s="35">
        <f>+'LOCAL SF'!F979+'LOCAL D'!F979</f>
        <v>0</v>
      </c>
      <c r="G979" s="35">
        <f>+'LOCAL SF'!G979+'LOCAL D'!G979</f>
        <v>0</v>
      </c>
    </row>
    <row r="980" spans="1:7" hidden="1" x14ac:dyDescent="0.2">
      <c r="A980" s="29"/>
      <c r="B980" s="23" t="s">
        <v>585</v>
      </c>
      <c r="C980" s="14" t="s">
        <v>247</v>
      </c>
      <c r="D980" s="35">
        <f>+'LOCAL SF'!D980+'LOCAL D'!D980</f>
        <v>0</v>
      </c>
      <c r="E980" s="35">
        <f>+'LOCAL SF'!E980+'LOCAL D'!E980</f>
        <v>0</v>
      </c>
      <c r="F980" s="35">
        <f>+'LOCAL SF'!F980+'LOCAL D'!F980</f>
        <v>0</v>
      </c>
      <c r="G980" s="35">
        <f>+'LOCAL SF'!G980+'LOCAL D'!G980</f>
        <v>0</v>
      </c>
    </row>
    <row r="981" spans="1:7" ht="31.5" hidden="1" x14ac:dyDescent="0.2">
      <c r="A981" s="29"/>
      <c r="B981" s="142" t="s">
        <v>782</v>
      </c>
      <c r="C981" s="143" t="s">
        <v>781</v>
      </c>
      <c r="D981" s="35">
        <f>+'LOCAL SF'!D981+'LOCAL D'!D981</f>
        <v>0</v>
      </c>
      <c r="E981" s="35">
        <f>+'LOCAL SF'!E981+'LOCAL D'!E981</f>
        <v>0</v>
      </c>
      <c r="F981" s="35">
        <f>+'LOCAL SF'!F981+'LOCAL D'!F981</f>
        <v>0</v>
      </c>
      <c r="G981" s="35">
        <f>+'LOCAL SF'!G981+'LOCAL D'!G981</f>
        <v>0</v>
      </c>
    </row>
    <row r="982" spans="1:7" hidden="1" x14ac:dyDescent="0.2">
      <c r="A982" s="29"/>
      <c r="B982" s="23" t="s">
        <v>586</v>
      </c>
      <c r="C982" s="14" t="s">
        <v>248</v>
      </c>
      <c r="D982" s="35">
        <f>+'LOCAL SF'!D982+'LOCAL D'!D982</f>
        <v>0</v>
      </c>
      <c r="E982" s="35">
        <f>+'LOCAL SF'!E982+'LOCAL D'!E982</f>
        <v>0</v>
      </c>
      <c r="F982" s="35">
        <f>+'LOCAL SF'!F982+'LOCAL D'!F982</f>
        <v>0</v>
      </c>
      <c r="G982" s="35">
        <f>+'LOCAL SF'!G982+'LOCAL D'!G982</f>
        <v>0</v>
      </c>
    </row>
    <row r="983" spans="1:7" hidden="1" x14ac:dyDescent="0.2">
      <c r="A983" s="29"/>
      <c r="B983" s="23" t="s">
        <v>590</v>
      </c>
      <c r="C983" s="14" t="s">
        <v>249</v>
      </c>
      <c r="D983" s="35">
        <f>+'LOCAL SF'!D983+'LOCAL D'!D983</f>
        <v>0</v>
      </c>
      <c r="E983" s="35">
        <f>+'LOCAL SF'!E983+'LOCAL D'!E983</f>
        <v>0</v>
      </c>
      <c r="F983" s="35">
        <f>+'LOCAL SF'!F983+'LOCAL D'!F983</f>
        <v>0</v>
      </c>
      <c r="G983" s="35">
        <f>+'LOCAL SF'!G983+'LOCAL D'!G983</f>
        <v>0</v>
      </c>
    </row>
    <row r="984" spans="1:7" hidden="1" x14ac:dyDescent="0.2">
      <c r="A984" s="29"/>
      <c r="B984" s="23" t="s">
        <v>591</v>
      </c>
      <c r="C984" s="14" t="s">
        <v>250</v>
      </c>
      <c r="D984" s="35">
        <f>+'LOCAL SF'!D984+'LOCAL D'!D984</f>
        <v>0</v>
      </c>
      <c r="E984" s="35">
        <f>+'LOCAL SF'!E984+'LOCAL D'!E984</f>
        <v>0</v>
      </c>
      <c r="F984" s="35">
        <f>+'LOCAL SF'!F984+'LOCAL D'!F984</f>
        <v>0</v>
      </c>
      <c r="G984" s="35">
        <f>+'LOCAL SF'!G984+'LOCAL D'!G984</f>
        <v>0</v>
      </c>
    </row>
    <row r="985" spans="1:7" hidden="1" x14ac:dyDescent="0.2">
      <c r="A985" s="29"/>
      <c r="B985" s="23" t="s">
        <v>592</v>
      </c>
      <c r="C985" s="14" t="s">
        <v>500</v>
      </c>
      <c r="D985" s="35">
        <f>+'LOCAL SF'!D985+'LOCAL D'!D985</f>
        <v>0</v>
      </c>
      <c r="E985" s="35">
        <f>+'LOCAL SF'!E985+'LOCAL D'!E985</f>
        <v>0</v>
      </c>
      <c r="F985" s="35">
        <f>+'LOCAL SF'!F985+'LOCAL D'!F985</f>
        <v>0</v>
      </c>
      <c r="G985" s="35">
        <f>+'LOCAL SF'!G985+'LOCAL D'!G985</f>
        <v>0</v>
      </c>
    </row>
    <row r="986" spans="1:7" hidden="1" x14ac:dyDescent="0.2">
      <c r="A986" s="29"/>
      <c r="B986" s="23" t="s">
        <v>587</v>
      </c>
      <c r="C986" s="14" t="s">
        <v>251</v>
      </c>
      <c r="D986" s="35">
        <f>+'LOCAL SF'!D986+'LOCAL D'!D986</f>
        <v>0</v>
      </c>
      <c r="E986" s="35">
        <f>+'LOCAL SF'!E986+'LOCAL D'!E986</f>
        <v>0</v>
      </c>
      <c r="F986" s="35">
        <f>+'LOCAL SF'!F986+'LOCAL D'!F986</f>
        <v>0</v>
      </c>
      <c r="G986" s="35">
        <f>+'LOCAL SF'!G986+'LOCAL D'!G986</f>
        <v>0</v>
      </c>
    </row>
    <row r="987" spans="1:7" ht="31.5" hidden="1" x14ac:dyDescent="0.2">
      <c r="A987" s="29"/>
      <c r="B987" s="23" t="s">
        <v>588</v>
      </c>
      <c r="C987" s="14" t="s">
        <v>262</v>
      </c>
      <c r="D987" s="35">
        <f>+'LOCAL SF'!D987+'LOCAL D'!D987</f>
        <v>0</v>
      </c>
      <c r="E987" s="35">
        <f>+'LOCAL SF'!E987+'LOCAL D'!E987</f>
        <v>0</v>
      </c>
      <c r="F987" s="35">
        <f>+'LOCAL SF'!F987+'LOCAL D'!F987</f>
        <v>0</v>
      </c>
      <c r="G987" s="35">
        <f>+'LOCAL SF'!G987+'LOCAL D'!G987</f>
        <v>0</v>
      </c>
    </row>
    <row r="988" spans="1:7" ht="21" customHeight="1" x14ac:dyDescent="0.2">
      <c r="A988" s="29" t="s">
        <v>63</v>
      </c>
      <c r="B988" s="12" t="s">
        <v>108</v>
      </c>
      <c r="C988" s="17" t="s">
        <v>342</v>
      </c>
      <c r="D988" s="35">
        <f>+'LOCAL SF'!D988+'LOCAL D'!D988</f>
        <v>4492.5</v>
      </c>
      <c r="E988" s="35">
        <f>+'LOCAL SF'!E988+'LOCAL D'!E988</f>
        <v>0</v>
      </c>
      <c r="F988" s="35">
        <f>+'LOCAL SF'!F988+'LOCAL D'!F988</f>
        <v>3892.5</v>
      </c>
      <c r="G988" s="35">
        <f>+'LOCAL SF'!G988+'LOCAL D'!G988</f>
        <v>0</v>
      </c>
    </row>
    <row r="989" spans="1:7" x14ac:dyDescent="0.2">
      <c r="A989" s="29"/>
      <c r="B989" s="23" t="s">
        <v>578</v>
      </c>
      <c r="C989" s="14" t="s">
        <v>240</v>
      </c>
      <c r="D989" s="35">
        <f>+'LOCAL SF'!D989+'LOCAL D'!D989</f>
        <v>0</v>
      </c>
      <c r="E989" s="35">
        <f>+'LOCAL SF'!E989+'LOCAL D'!E989</f>
        <v>0</v>
      </c>
      <c r="F989" s="35">
        <f>+'LOCAL SF'!F989+'LOCAL D'!F989</f>
        <v>0</v>
      </c>
      <c r="G989" s="35">
        <f>+'LOCAL SF'!G989+'LOCAL D'!G989</f>
        <v>0</v>
      </c>
    </row>
    <row r="990" spans="1:7" x14ac:dyDescent="0.2">
      <c r="A990" s="29"/>
      <c r="B990" s="23" t="s">
        <v>579</v>
      </c>
      <c r="C990" s="14" t="s">
        <v>241</v>
      </c>
      <c r="D990" s="35">
        <f>+'LOCAL SF'!D990+'LOCAL D'!D990</f>
        <v>92.5</v>
      </c>
      <c r="E990" s="35">
        <f>+'LOCAL SF'!E990+'LOCAL D'!E990</f>
        <v>0</v>
      </c>
      <c r="F990" s="35">
        <f>+'LOCAL SF'!F990+'LOCAL D'!F990</f>
        <v>92.5</v>
      </c>
      <c r="G990" s="35">
        <f>+'LOCAL SF'!G990+'LOCAL D'!G990</f>
        <v>0</v>
      </c>
    </row>
    <row r="991" spans="1:7" x14ac:dyDescent="0.2">
      <c r="A991" s="29"/>
      <c r="B991" s="23" t="s">
        <v>581</v>
      </c>
      <c r="C991" s="14" t="s">
        <v>242</v>
      </c>
      <c r="D991" s="35">
        <f>+'LOCAL SF'!D991+'LOCAL D'!D991</f>
        <v>0</v>
      </c>
      <c r="E991" s="35">
        <f>+'LOCAL SF'!E991+'LOCAL D'!E991</f>
        <v>0</v>
      </c>
      <c r="F991" s="35">
        <f>+'LOCAL SF'!F991+'LOCAL D'!F991</f>
        <v>0</v>
      </c>
      <c r="G991" s="35">
        <f>+'LOCAL SF'!G991+'LOCAL D'!G991</f>
        <v>0</v>
      </c>
    </row>
    <row r="992" spans="1:7" x14ac:dyDescent="0.2">
      <c r="A992" s="29"/>
      <c r="B992" s="23" t="s">
        <v>580</v>
      </c>
      <c r="C992" s="14" t="s">
        <v>582</v>
      </c>
      <c r="D992" s="35">
        <f>+'LOCAL SF'!D992+'LOCAL D'!D992</f>
        <v>0</v>
      </c>
      <c r="E992" s="35">
        <f>+'LOCAL SF'!E992+'LOCAL D'!E992</f>
        <v>0</v>
      </c>
      <c r="F992" s="35">
        <f>+'LOCAL SF'!F992+'LOCAL D'!F992</f>
        <v>0</v>
      </c>
      <c r="G992" s="35">
        <f>+'LOCAL SF'!G992+'LOCAL D'!G992</f>
        <v>0</v>
      </c>
    </row>
    <row r="993" spans="1:7" x14ac:dyDescent="0.2">
      <c r="A993" s="29"/>
      <c r="B993" s="23" t="s">
        <v>583</v>
      </c>
      <c r="C993" s="14" t="s">
        <v>243</v>
      </c>
      <c r="D993" s="35">
        <f>+'LOCAL SF'!D993+'LOCAL D'!D993</f>
        <v>0</v>
      </c>
      <c r="E993" s="35">
        <f>+'LOCAL SF'!E993+'LOCAL D'!E993</f>
        <v>0</v>
      </c>
      <c r="F993" s="35">
        <f>+'LOCAL SF'!F993+'LOCAL D'!F993</f>
        <v>0</v>
      </c>
      <c r="G993" s="35">
        <f>+'LOCAL SF'!G993+'LOCAL D'!G993</f>
        <v>0</v>
      </c>
    </row>
    <row r="994" spans="1:7" x14ac:dyDescent="0.2">
      <c r="A994" s="29"/>
      <c r="B994" s="23" t="s">
        <v>594</v>
      </c>
      <c r="C994" s="14" t="s">
        <v>244</v>
      </c>
      <c r="D994" s="35">
        <f>+'LOCAL SF'!D994+'LOCAL D'!D994</f>
        <v>0</v>
      </c>
      <c r="E994" s="35">
        <f>+'LOCAL SF'!E994+'LOCAL D'!E994</f>
        <v>0</v>
      </c>
      <c r="F994" s="35">
        <f>+'LOCAL SF'!F994+'LOCAL D'!F994</f>
        <v>0</v>
      </c>
      <c r="G994" s="35">
        <f>+'LOCAL SF'!G994+'LOCAL D'!G994</f>
        <v>0</v>
      </c>
    </row>
    <row r="995" spans="1:7" x14ac:dyDescent="0.2">
      <c r="A995" s="29"/>
      <c r="B995" s="23" t="s">
        <v>584</v>
      </c>
      <c r="C995" s="14" t="s">
        <v>245</v>
      </c>
      <c r="D995" s="35">
        <f>+'LOCAL SF'!D995+'LOCAL D'!D995</f>
        <v>0</v>
      </c>
      <c r="E995" s="35">
        <f>+'LOCAL SF'!E995+'LOCAL D'!E995</f>
        <v>0</v>
      </c>
      <c r="F995" s="35">
        <f>+'LOCAL SF'!F995+'LOCAL D'!F995</f>
        <v>0</v>
      </c>
      <c r="G995" s="35">
        <f>+'LOCAL SF'!G995+'LOCAL D'!G995</f>
        <v>0</v>
      </c>
    </row>
    <row r="996" spans="1:7" ht="31.5" x14ac:dyDescent="0.2">
      <c r="A996" s="29"/>
      <c r="B996" s="23" t="s">
        <v>589</v>
      </c>
      <c r="C996" s="14" t="s">
        <v>246</v>
      </c>
      <c r="D996" s="35">
        <f>+'LOCAL SF'!D996+'LOCAL D'!D996</f>
        <v>0</v>
      </c>
      <c r="E996" s="35">
        <f>+'LOCAL SF'!E996+'LOCAL D'!E996</f>
        <v>0</v>
      </c>
      <c r="F996" s="35">
        <f>+'LOCAL SF'!F996+'LOCAL D'!F996</f>
        <v>0</v>
      </c>
      <c r="G996" s="35">
        <f>+'LOCAL SF'!G996+'LOCAL D'!G996</f>
        <v>0</v>
      </c>
    </row>
    <row r="997" spans="1:7" x14ac:dyDescent="0.2">
      <c r="A997" s="29"/>
      <c r="B997" s="23" t="s">
        <v>585</v>
      </c>
      <c r="C997" s="14" t="s">
        <v>247</v>
      </c>
      <c r="D997" s="35">
        <f>+'LOCAL SF'!D997+'LOCAL D'!D997</f>
        <v>0</v>
      </c>
      <c r="E997" s="35">
        <f>+'LOCAL SF'!E997+'LOCAL D'!E997</f>
        <v>0</v>
      </c>
      <c r="F997" s="35">
        <f>+'LOCAL SF'!F997+'LOCAL D'!F997</f>
        <v>0</v>
      </c>
      <c r="G997" s="35">
        <f>+'LOCAL SF'!G997+'LOCAL D'!G997</f>
        <v>0</v>
      </c>
    </row>
    <row r="998" spans="1:7" ht="31.5" x14ac:dyDescent="0.2">
      <c r="A998" s="29"/>
      <c r="B998" s="142" t="s">
        <v>782</v>
      </c>
      <c r="C998" s="143" t="s">
        <v>781</v>
      </c>
      <c r="D998" s="35">
        <f>+'LOCAL SF'!D998+'LOCAL D'!D998</f>
        <v>0</v>
      </c>
      <c r="E998" s="35">
        <f>+'LOCAL SF'!E998+'LOCAL D'!E998</f>
        <v>0</v>
      </c>
      <c r="F998" s="35">
        <f>+'LOCAL SF'!F998+'LOCAL D'!F998</f>
        <v>0</v>
      </c>
      <c r="G998" s="35">
        <f>+'LOCAL SF'!G998+'LOCAL D'!G998</f>
        <v>0</v>
      </c>
    </row>
    <row r="999" spans="1:7" x14ac:dyDescent="0.2">
      <c r="A999" s="29"/>
      <c r="B999" s="23" t="s">
        <v>586</v>
      </c>
      <c r="C999" s="14" t="s">
        <v>248</v>
      </c>
      <c r="D999" s="35">
        <f>+'LOCAL SF'!D999+'LOCAL D'!D999</f>
        <v>4400</v>
      </c>
      <c r="E999" s="35">
        <f>+'LOCAL SF'!E999+'LOCAL D'!E999</f>
        <v>0</v>
      </c>
      <c r="F999" s="35">
        <f>+'LOCAL SF'!F999+'LOCAL D'!F999</f>
        <v>3800</v>
      </c>
      <c r="G999" s="35">
        <f>+'LOCAL SF'!G999+'LOCAL D'!G999</f>
        <v>0</v>
      </c>
    </row>
    <row r="1000" spans="1:7" x14ac:dyDescent="0.2">
      <c r="A1000" s="29"/>
      <c r="B1000" s="23" t="s">
        <v>590</v>
      </c>
      <c r="C1000" s="14" t="s">
        <v>249</v>
      </c>
      <c r="D1000" s="35">
        <f>+'LOCAL SF'!D1000+'LOCAL D'!D1000</f>
        <v>0</v>
      </c>
      <c r="E1000" s="35">
        <f>+'LOCAL SF'!E1000+'LOCAL D'!E1000</f>
        <v>0</v>
      </c>
      <c r="F1000" s="35">
        <f>+'LOCAL SF'!F1000+'LOCAL D'!F1000</f>
        <v>0</v>
      </c>
      <c r="G1000" s="35">
        <f>+'LOCAL SF'!G1000+'LOCAL D'!G1000</f>
        <v>0</v>
      </c>
    </row>
    <row r="1001" spans="1:7" x14ac:dyDescent="0.2">
      <c r="A1001" s="29"/>
      <c r="B1001" s="23" t="s">
        <v>591</v>
      </c>
      <c r="C1001" s="14" t="s">
        <v>250</v>
      </c>
      <c r="D1001" s="35">
        <f>+'LOCAL SF'!D1001+'LOCAL D'!D1001</f>
        <v>0</v>
      </c>
      <c r="E1001" s="35">
        <f>+'LOCAL SF'!E1001+'LOCAL D'!E1001</f>
        <v>0</v>
      </c>
      <c r="F1001" s="35">
        <f>+'LOCAL SF'!F1001+'LOCAL D'!F1001</f>
        <v>0</v>
      </c>
      <c r="G1001" s="35">
        <f>+'LOCAL SF'!G1001+'LOCAL D'!G1001</f>
        <v>0</v>
      </c>
    </row>
    <row r="1002" spans="1:7" x14ac:dyDescent="0.2">
      <c r="A1002" s="29"/>
      <c r="B1002" s="23" t="s">
        <v>592</v>
      </c>
      <c r="C1002" s="14" t="s">
        <v>500</v>
      </c>
      <c r="D1002" s="35">
        <f>+'LOCAL SF'!D1002+'LOCAL D'!D1002</f>
        <v>0</v>
      </c>
      <c r="E1002" s="35">
        <f>+'LOCAL SF'!E1002+'LOCAL D'!E1002</f>
        <v>0</v>
      </c>
      <c r="F1002" s="35">
        <f>+'LOCAL SF'!F1002+'LOCAL D'!F1002</f>
        <v>0</v>
      </c>
      <c r="G1002" s="35">
        <f>+'LOCAL SF'!G1002+'LOCAL D'!G1002</f>
        <v>0</v>
      </c>
    </row>
    <row r="1003" spans="1:7" x14ac:dyDescent="0.2">
      <c r="A1003" s="29"/>
      <c r="B1003" s="23" t="s">
        <v>587</v>
      </c>
      <c r="C1003" s="14" t="s">
        <v>251</v>
      </c>
      <c r="D1003" s="35">
        <f>+'LOCAL SF'!D1003+'LOCAL D'!D1003</f>
        <v>0</v>
      </c>
      <c r="E1003" s="35">
        <f>+'LOCAL SF'!E1003+'LOCAL D'!E1003</f>
        <v>0</v>
      </c>
      <c r="F1003" s="35">
        <f>+'LOCAL SF'!F1003+'LOCAL D'!F1003</f>
        <v>0</v>
      </c>
      <c r="G1003" s="35">
        <f>+'LOCAL SF'!G1003+'LOCAL D'!G1003</f>
        <v>0</v>
      </c>
    </row>
    <row r="1004" spans="1:7" ht="31.5" x14ac:dyDescent="0.2">
      <c r="A1004" s="29"/>
      <c r="B1004" s="23" t="s">
        <v>588</v>
      </c>
      <c r="C1004" s="14" t="s">
        <v>262</v>
      </c>
      <c r="D1004" s="35">
        <f>+'LOCAL SF'!D1004+'LOCAL D'!D1004</f>
        <v>0</v>
      </c>
      <c r="E1004" s="35">
        <f>+'LOCAL SF'!E1004+'LOCAL D'!E1004</f>
        <v>0</v>
      </c>
      <c r="F1004" s="35">
        <f>+'LOCAL SF'!F1004+'LOCAL D'!F1004</f>
        <v>0</v>
      </c>
      <c r="G1004" s="35">
        <f>+'LOCAL SF'!G1004+'LOCAL D'!G1004</f>
        <v>0</v>
      </c>
    </row>
    <row r="1005" spans="1:7" ht="19.5" customHeight="1" x14ac:dyDescent="0.2">
      <c r="A1005" s="29" t="s">
        <v>64</v>
      </c>
      <c r="B1005" s="12" t="s">
        <v>345</v>
      </c>
      <c r="C1005" s="17" t="s">
        <v>346</v>
      </c>
      <c r="D1005" s="35">
        <f>+'LOCAL SF'!D1005+'LOCAL D'!D1005</f>
        <v>4553.5599999999995</v>
      </c>
      <c r="E1005" s="35">
        <f>+'LOCAL SF'!E1005+'LOCAL D'!E1005</f>
        <v>0</v>
      </c>
      <c r="F1005" s="35">
        <f>+'LOCAL SF'!F1005+'LOCAL D'!F1005</f>
        <v>4379.29</v>
      </c>
      <c r="G1005" s="35">
        <f>+'LOCAL SF'!G1005+'LOCAL D'!G1005</f>
        <v>2662.6099999999997</v>
      </c>
    </row>
    <row r="1006" spans="1:7" x14ac:dyDescent="0.2">
      <c r="A1006" s="29"/>
      <c r="B1006" s="23" t="s">
        <v>578</v>
      </c>
      <c r="C1006" s="14" t="s">
        <v>240</v>
      </c>
      <c r="D1006" s="35">
        <f>+'LOCAL SF'!D1006+'LOCAL D'!D1006</f>
        <v>0</v>
      </c>
      <c r="E1006" s="35">
        <f>+'LOCAL SF'!E1006+'LOCAL D'!E1006</f>
        <v>0</v>
      </c>
      <c r="F1006" s="35">
        <f>+'LOCAL SF'!F1006+'LOCAL D'!F1006</f>
        <v>0</v>
      </c>
      <c r="G1006" s="35">
        <f>+'LOCAL SF'!G1006+'LOCAL D'!G1006</f>
        <v>0</v>
      </c>
    </row>
    <row r="1007" spans="1:7" x14ac:dyDescent="0.2">
      <c r="A1007" s="29"/>
      <c r="B1007" s="23" t="s">
        <v>579</v>
      </c>
      <c r="C1007" s="14" t="s">
        <v>241</v>
      </c>
      <c r="D1007" s="35">
        <f>+'LOCAL SF'!D1007+'LOCAL D'!D1007</f>
        <v>20</v>
      </c>
      <c r="E1007" s="35">
        <f>+'LOCAL SF'!E1007+'LOCAL D'!E1007</f>
        <v>0</v>
      </c>
      <c r="F1007" s="35">
        <f>+'LOCAL SF'!F1007+'LOCAL D'!F1007</f>
        <v>20</v>
      </c>
      <c r="G1007" s="35">
        <f>+'LOCAL SF'!G1007+'LOCAL D'!G1007</f>
        <v>16.12</v>
      </c>
    </row>
    <row r="1008" spans="1:7" x14ac:dyDescent="0.2">
      <c r="A1008" s="29"/>
      <c r="B1008" s="23" t="s">
        <v>581</v>
      </c>
      <c r="C1008" s="14" t="s">
        <v>242</v>
      </c>
      <c r="D1008" s="35">
        <f>+'LOCAL SF'!D1008+'LOCAL D'!D1008</f>
        <v>0</v>
      </c>
      <c r="E1008" s="35">
        <f>+'LOCAL SF'!E1008+'LOCAL D'!E1008</f>
        <v>0</v>
      </c>
      <c r="F1008" s="35">
        <f>+'LOCAL SF'!F1008+'LOCAL D'!F1008</f>
        <v>0</v>
      </c>
      <c r="G1008" s="35">
        <f>+'LOCAL SF'!G1008+'LOCAL D'!G1008</f>
        <v>0</v>
      </c>
    </row>
    <row r="1009" spans="1:7" x14ac:dyDescent="0.2">
      <c r="A1009" s="29"/>
      <c r="B1009" s="23" t="s">
        <v>580</v>
      </c>
      <c r="C1009" s="14" t="s">
        <v>582</v>
      </c>
      <c r="D1009" s="35">
        <f>+'LOCAL SF'!D1009+'LOCAL D'!D1009</f>
        <v>0</v>
      </c>
      <c r="E1009" s="35">
        <f>+'LOCAL SF'!E1009+'LOCAL D'!E1009</f>
        <v>0</v>
      </c>
      <c r="F1009" s="35">
        <f>+'LOCAL SF'!F1009+'LOCAL D'!F1009</f>
        <v>0</v>
      </c>
      <c r="G1009" s="35">
        <f>+'LOCAL SF'!G1009+'LOCAL D'!G1009</f>
        <v>0</v>
      </c>
    </row>
    <row r="1010" spans="1:7" x14ac:dyDescent="0.2">
      <c r="A1010" s="29"/>
      <c r="B1010" s="23" t="s">
        <v>583</v>
      </c>
      <c r="C1010" s="14" t="s">
        <v>243</v>
      </c>
      <c r="D1010" s="35">
        <f>+'LOCAL SF'!D1010+'LOCAL D'!D1010</f>
        <v>0</v>
      </c>
      <c r="E1010" s="35">
        <f>+'LOCAL SF'!E1010+'LOCAL D'!E1010</f>
        <v>0</v>
      </c>
      <c r="F1010" s="35">
        <f>+'LOCAL SF'!F1010+'LOCAL D'!F1010</f>
        <v>0</v>
      </c>
      <c r="G1010" s="35">
        <f>+'LOCAL SF'!G1010+'LOCAL D'!G1010</f>
        <v>0</v>
      </c>
    </row>
    <row r="1011" spans="1:7" x14ac:dyDescent="0.2">
      <c r="A1011" s="29"/>
      <c r="B1011" s="23" t="s">
        <v>594</v>
      </c>
      <c r="C1011" s="14" t="s">
        <v>244</v>
      </c>
      <c r="D1011" s="35">
        <f>+'LOCAL SF'!D1011+'LOCAL D'!D1011</f>
        <v>3966.56</v>
      </c>
      <c r="E1011" s="35">
        <f>+'LOCAL SF'!E1011+'LOCAL D'!E1011</f>
        <v>0</v>
      </c>
      <c r="F1011" s="35">
        <f>+'LOCAL SF'!F1011+'LOCAL D'!F1011</f>
        <v>3859.29</v>
      </c>
      <c r="G1011" s="35">
        <f>+'LOCAL SF'!G1011+'LOCAL D'!G1011</f>
        <v>2284.5299999999997</v>
      </c>
    </row>
    <row r="1012" spans="1:7" x14ac:dyDescent="0.2">
      <c r="A1012" s="29"/>
      <c r="B1012" s="23" t="s">
        <v>584</v>
      </c>
      <c r="C1012" s="14" t="s">
        <v>245</v>
      </c>
      <c r="D1012" s="35">
        <f>+'LOCAL SF'!D1012+'LOCAL D'!D1012</f>
        <v>0</v>
      </c>
      <c r="E1012" s="35">
        <f>+'LOCAL SF'!E1012+'LOCAL D'!E1012</f>
        <v>0</v>
      </c>
      <c r="F1012" s="35">
        <f>+'LOCAL SF'!F1012+'LOCAL D'!F1012</f>
        <v>0</v>
      </c>
      <c r="G1012" s="35">
        <f>+'LOCAL SF'!G1012+'LOCAL D'!G1012</f>
        <v>0</v>
      </c>
    </row>
    <row r="1013" spans="1:7" ht="31.5" x14ac:dyDescent="0.2">
      <c r="A1013" s="29"/>
      <c r="B1013" s="23" t="s">
        <v>589</v>
      </c>
      <c r="C1013" s="14" t="s">
        <v>246</v>
      </c>
      <c r="D1013" s="35">
        <f>+'LOCAL SF'!D1013+'LOCAL D'!D1013</f>
        <v>0</v>
      </c>
      <c r="E1013" s="35">
        <f>+'LOCAL SF'!E1013+'LOCAL D'!E1013</f>
        <v>0</v>
      </c>
      <c r="F1013" s="35">
        <f>+'LOCAL SF'!F1013+'LOCAL D'!F1013</f>
        <v>0</v>
      </c>
      <c r="G1013" s="35">
        <f>+'LOCAL SF'!G1013+'LOCAL D'!G1013</f>
        <v>0</v>
      </c>
    </row>
    <row r="1014" spans="1:7" x14ac:dyDescent="0.2">
      <c r="A1014" s="29"/>
      <c r="B1014" s="23" t="s">
        <v>585</v>
      </c>
      <c r="C1014" s="14" t="s">
        <v>247</v>
      </c>
      <c r="D1014" s="35">
        <f>+'LOCAL SF'!D1014+'LOCAL D'!D1014</f>
        <v>0</v>
      </c>
      <c r="E1014" s="35">
        <f>+'LOCAL SF'!E1014+'LOCAL D'!E1014</f>
        <v>0</v>
      </c>
      <c r="F1014" s="35">
        <f>+'LOCAL SF'!F1014+'LOCAL D'!F1014</f>
        <v>0</v>
      </c>
      <c r="G1014" s="35">
        <f>+'LOCAL SF'!G1014+'LOCAL D'!G1014</f>
        <v>0</v>
      </c>
    </row>
    <row r="1015" spans="1:7" ht="31.5" x14ac:dyDescent="0.2">
      <c r="A1015" s="29"/>
      <c r="B1015" s="142" t="s">
        <v>782</v>
      </c>
      <c r="C1015" s="143" t="s">
        <v>781</v>
      </c>
      <c r="D1015" s="35">
        <f>+'LOCAL SF'!D1015+'LOCAL D'!D1015</f>
        <v>0</v>
      </c>
      <c r="E1015" s="35">
        <f>+'LOCAL SF'!E1015+'LOCAL D'!E1015</f>
        <v>0</v>
      </c>
      <c r="F1015" s="35">
        <f>+'LOCAL SF'!F1015+'LOCAL D'!F1015</f>
        <v>0</v>
      </c>
      <c r="G1015" s="35">
        <f>+'LOCAL SF'!G1015+'LOCAL D'!G1015</f>
        <v>0</v>
      </c>
    </row>
    <row r="1016" spans="1:7" x14ac:dyDescent="0.2">
      <c r="A1016" s="29"/>
      <c r="B1016" s="23" t="s">
        <v>586</v>
      </c>
      <c r="C1016" s="14" t="s">
        <v>248</v>
      </c>
      <c r="D1016" s="35">
        <f>+'LOCAL SF'!D1016+'LOCAL D'!D1016</f>
        <v>567</v>
      </c>
      <c r="E1016" s="35">
        <f>+'LOCAL SF'!E1016+'LOCAL D'!E1016</f>
        <v>0</v>
      </c>
      <c r="F1016" s="35">
        <f>+'LOCAL SF'!F1016+'LOCAL D'!F1016</f>
        <v>500</v>
      </c>
      <c r="G1016" s="35">
        <f>+'LOCAL SF'!G1016+'LOCAL D'!G1016</f>
        <v>361.96</v>
      </c>
    </row>
    <row r="1017" spans="1:7" x14ac:dyDescent="0.2">
      <c r="A1017" s="29"/>
      <c r="B1017" s="23" t="s">
        <v>590</v>
      </c>
      <c r="C1017" s="14" t="s">
        <v>249</v>
      </c>
      <c r="D1017" s="35">
        <f>+'LOCAL SF'!D1017+'LOCAL D'!D1017</f>
        <v>0</v>
      </c>
      <c r="E1017" s="35">
        <f>+'LOCAL SF'!E1017+'LOCAL D'!E1017</f>
        <v>0</v>
      </c>
      <c r="F1017" s="35">
        <f>+'LOCAL SF'!F1017+'LOCAL D'!F1017</f>
        <v>0</v>
      </c>
      <c r="G1017" s="35">
        <f>+'LOCAL SF'!G1017+'LOCAL D'!G1017</f>
        <v>0</v>
      </c>
    </row>
    <row r="1018" spans="1:7" x14ac:dyDescent="0.2">
      <c r="A1018" s="29"/>
      <c r="B1018" s="23" t="s">
        <v>591</v>
      </c>
      <c r="C1018" s="14" t="s">
        <v>250</v>
      </c>
      <c r="D1018" s="35">
        <f>+'LOCAL SF'!D1018+'LOCAL D'!D1018</f>
        <v>0</v>
      </c>
      <c r="E1018" s="35">
        <f>+'LOCAL SF'!E1018+'LOCAL D'!E1018</f>
        <v>0</v>
      </c>
      <c r="F1018" s="35">
        <f>+'LOCAL SF'!F1018+'LOCAL D'!F1018</f>
        <v>0</v>
      </c>
      <c r="G1018" s="35">
        <f>+'LOCAL SF'!G1018+'LOCAL D'!G1018</f>
        <v>0</v>
      </c>
    </row>
    <row r="1019" spans="1:7" x14ac:dyDescent="0.2">
      <c r="A1019" s="29"/>
      <c r="B1019" s="23" t="s">
        <v>592</v>
      </c>
      <c r="C1019" s="14" t="s">
        <v>500</v>
      </c>
      <c r="D1019" s="35">
        <f>+'LOCAL SF'!D1019+'LOCAL D'!D1019</f>
        <v>0</v>
      </c>
      <c r="E1019" s="35">
        <f>+'LOCAL SF'!E1019+'LOCAL D'!E1019</f>
        <v>0</v>
      </c>
      <c r="F1019" s="35">
        <f>+'LOCAL SF'!F1019+'LOCAL D'!F1019</f>
        <v>0</v>
      </c>
      <c r="G1019" s="35">
        <f>+'LOCAL SF'!G1019+'LOCAL D'!G1019</f>
        <v>0</v>
      </c>
    </row>
    <row r="1020" spans="1:7" x14ac:dyDescent="0.2">
      <c r="A1020" s="29"/>
      <c r="B1020" s="23" t="s">
        <v>587</v>
      </c>
      <c r="C1020" s="14" t="s">
        <v>251</v>
      </c>
      <c r="D1020" s="35">
        <f>+'LOCAL SF'!D1020+'LOCAL D'!D1020</f>
        <v>0</v>
      </c>
      <c r="E1020" s="35">
        <f>+'LOCAL SF'!E1020+'LOCAL D'!E1020</f>
        <v>0</v>
      </c>
      <c r="F1020" s="35">
        <f>+'LOCAL SF'!F1020+'LOCAL D'!F1020</f>
        <v>0</v>
      </c>
      <c r="G1020" s="35">
        <f>+'LOCAL SF'!G1020+'LOCAL D'!G1020</f>
        <v>0</v>
      </c>
    </row>
    <row r="1021" spans="1:7" ht="31.5" x14ac:dyDescent="0.2">
      <c r="A1021" s="29"/>
      <c r="B1021" s="23" t="s">
        <v>588</v>
      </c>
      <c r="C1021" s="14" t="s">
        <v>262</v>
      </c>
      <c r="D1021" s="35">
        <f>+'LOCAL SF'!D1021+'LOCAL D'!D1021</f>
        <v>0</v>
      </c>
      <c r="E1021" s="35">
        <f>+'LOCAL SF'!E1021+'LOCAL D'!E1021</f>
        <v>0</v>
      </c>
      <c r="F1021" s="35">
        <f>+'LOCAL SF'!F1021+'LOCAL D'!F1021</f>
        <v>0</v>
      </c>
      <c r="G1021" s="35">
        <f>+'LOCAL SF'!G1021+'LOCAL D'!G1021</f>
        <v>0</v>
      </c>
    </row>
    <row r="1022" spans="1:7" ht="18.75" customHeight="1" x14ac:dyDescent="0.2">
      <c r="A1022" s="29" t="s">
        <v>65</v>
      </c>
      <c r="B1022" s="12" t="s">
        <v>347</v>
      </c>
      <c r="C1022" s="17" t="s">
        <v>346</v>
      </c>
      <c r="D1022" s="35">
        <f>+'LOCAL SF'!D1022+'LOCAL D'!D1022</f>
        <v>572.93000000000006</v>
      </c>
      <c r="E1022" s="35">
        <f>+'LOCAL SF'!E1022+'LOCAL D'!E1022</f>
        <v>0</v>
      </c>
      <c r="F1022" s="35">
        <f>+'LOCAL SF'!F1022+'LOCAL D'!F1022</f>
        <v>490.61</v>
      </c>
      <c r="G1022" s="35">
        <f>+'LOCAL SF'!G1022+'LOCAL D'!G1022</f>
        <v>384.27</v>
      </c>
    </row>
    <row r="1023" spans="1:7" x14ac:dyDescent="0.2">
      <c r="A1023" s="29"/>
      <c r="B1023" s="23" t="s">
        <v>578</v>
      </c>
      <c r="C1023" s="14" t="s">
        <v>240</v>
      </c>
      <c r="D1023" s="35">
        <f>+'LOCAL SF'!D1023+'LOCAL D'!D1023</f>
        <v>0</v>
      </c>
      <c r="E1023" s="35">
        <f>+'LOCAL SF'!E1023+'LOCAL D'!E1023</f>
        <v>0</v>
      </c>
      <c r="F1023" s="35">
        <f>+'LOCAL SF'!F1023+'LOCAL D'!F1023</f>
        <v>0</v>
      </c>
      <c r="G1023" s="35">
        <f>+'LOCAL SF'!G1023+'LOCAL D'!G1023</f>
        <v>0</v>
      </c>
    </row>
    <row r="1024" spans="1:7" x14ac:dyDescent="0.2">
      <c r="A1024" s="29"/>
      <c r="B1024" s="23" t="s">
        <v>579</v>
      </c>
      <c r="C1024" s="14" t="s">
        <v>241</v>
      </c>
      <c r="D1024" s="35">
        <f>+'LOCAL SF'!D1024+'LOCAL D'!D1024</f>
        <v>0</v>
      </c>
      <c r="E1024" s="35">
        <f>+'LOCAL SF'!E1024+'LOCAL D'!E1024</f>
        <v>0</v>
      </c>
      <c r="F1024" s="35">
        <f>+'LOCAL SF'!F1024+'LOCAL D'!F1024</f>
        <v>0</v>
      </c>
      <c r="G1024" s="35">
        <f>+'LOCAL SF'!G1024+'LOCAL D'!G1024</f>
        <v>0</v>
      </c>
    </row>
    <row r="1025" spans="1:7" x14ac:dyDescent="0.2">
      <c r="A1025" s="29"/>
      <c r="B1025" s="23" t="s">
        <v>581</v>
      </c>
      <c r="C1025" s="14" t="s">
        <v>242</v>
      </c>
      <c r="D1025" s="35">
        <f>+'LOCAL SF'!D1025+'LOCAL D'!D1025</f>
        <v>0</v>
      </c>
      <c r="E1025" s="35">
        <f>+'LOCAL SF'!E1025+'LOCAL D'!E1025</f>
        <v>0</v>
      </c>
      <c r="F1025" s="35">
        <f>+'LOCAL SF'!F1025+'LOCAL D'!F1025</f>
        <v>0</v>
      </c>
      <c r="G1025" s="35">
        <f>+'LOCAL SF'!G1025+'LOCAL D'!G1025</f>
        <v>0</v>
      </c>
    </row>
    <row r="1026" spans="1:7" x14ac:dyDescent="0.2">
      <c r="A1026" s="29"/>
      <c r="B1026" s="23" t="s">
        <v>580</v>
      </c>
      <c r="C1026" s="14" t="s">
        <v>582</v>
      </c>
      <c r="D1026" s="35">
        <f>+'LOCAL SF'!D1026+'LOCAL D'!D1026</f>
        <v>0</v>
      </c>
      <c r="E1026" s="35">
        <f>+'LOCAL SF'!E1026+'LOCAL D'!E1026</f>
        <v>0</v>
      </c>
      <c r="F1026" s="35">
        <f>+'LOCAL SF'!F1026+'LOCAL D'!F1026</f>
        <v>0</v>
      </c>
      <c r="G1026" s="35">
        <f>+'LOCAL SF'!G1026+'LOCAL D'!G1026</f>
        <v>0</v>
      </c>
    </row>
    <row r="1027" spans="1:7" x14ac:dyDescent="0.2">
      <c r="A1027" s="29"/>
      <c r="B1027" s="23" t="s">
        <v>583</v>
      </c>
      <c r="C1027" s="14" t="s">
        <v>243</v>
      </c>
      <c r="D1027" s="35">
        <f>+'LOCAL SF'!D1027+'LOCAL D'!D1027</f>
        <v>0</v>
      </c>
      <c r="E1027" s="35">
        <f>+'LOCAL SF'!E1027+'LOCAL D'!E1027</f>
        <v>0</v>
      </c>
      <c r="F1027" s="35">
        <f>+'LOCAL SF'!F1027+'LOCAL D'!F1027</f>
        <v>0</v>
      </c>
      <c r="G1027" s="35">
        <f>+'LOCAL SF'!G1027+'LOCAL D'!G1027</f>
        <v>0</v>
      </c>
    </row>
    <row r="1028" spans="1:7" x14ac:dyDescent="0.2">
      <c r="A1028" s="29"/>
      <c r="B1028" s="23" t="s">
        <v>594</v>
      </c>
      <c r="C1028" s="14" t="s">
        <v>244</v>
      </c>
      <c r="D1028" s="35">
        <f>+'LOCAL SF'!D1028+'LOCAL D'!D1028</f>
        <v>572.93000000000006</v>
      </c>
      <c r="E1028" s="35">
        <f>+'LOCAL SF'!E1028+'LOCAL D'!E1028</f>
        <v>0</v>
      </c>
      <c r="F1028" s="35">
        <f>+'LOCAL SF'!F1028+'LOCAL D'!F1028</f>
        <v>490.61</v>
      </c>
      <c r="G1028" s="35">
        <f>+'LOCAL SF'!G1028+'LOCAL D'!G1028</f>
        <v>384.27</v>
      </c>
    </row>
    <row r="1029" spans="1:7" x14ac:dyDescent="0.2">
      <c r="A1029" s="29"/>
      <c r="B1029" s="23" t="s">
        <v>584</v>
      </c>
      <c r="C1029" s="14" t="s">
        <v>245</v>
      </c>
      <c r="D1029" s="35">
        <f>+'LOCAL SF'!D1029+'LOCAL D'!D1029</f>
        <v>0</v>
      </c>
      <c r="E1029" s="35">
        <f>+'LOCAL SF'!E1029+'LOCAL D'!E1029</f>
        <v>0</v>
      </c>
      <c r="F1029" s="35">
        <f>+'LOCAL SF'!F1029+'LOCAL D'!F1029</f>
        <v>0</v>
      </c>
      <c r="G1029" s="35">
        <f>+'LOCAL SF'!G1029+'LOCAL D'!G1029</f>
        <v>0</v>
      </c>
    </row>
    <row r="1030" spans="1:7" ht="31.5" x14ac:dyDescent="0.2">
      <c r="A1030" s="29"/>
      <c r="B1030" s="23" t="s">
        <v>589</v>
      </c>
      <c r="C1030" s="14" t="s">
        <v>246</v>
      </c>
      <c r="D1030" s="35">
        <f>+'LOCAL SF'!D1030+'LOCAL D'!D1030</f>
        <v>0</v>
      </c>
      <c r="E1030" s="35">
        <f>+'LOCAL SF'!E1030+'LOCAL D'!E1030</f>
        <v>0</v>
      </c>
      <c r="F1030" s="35">
        <f>+'LOCAL SF'!F1030+'LOCAL D'!F1030</f>
        <v>0</v>
      </c>
      <c r="G1030" s="35">
        <f>+'LOCAL SF'!G1030+'LOCAL D'!G1030</f>
        <v>0</v>
      </c>
    </row>
    <row r="1031" spans="1:7" x14ac:dyDescent="0.2">
      <c r="A1031" s="29"/>
      <c r="B1031" s="23" t="s">
        <v>585</v>
      </c>
      <c r="C1031" s="14" t="s">
        <v>247</v>
      </c>
      <c r="D1031" s="35">
        <f>+'LOCAL SF'!D1031+'LOCAL D'!D1031</f>
        <v>0</v>
      </c>
      <c r="E1031" s="35">
        <f>+'LOCAL SF'!E1031+'LOCAL D'!E1031</f>
        <v>0</v>
      </c>
      <c r="F1031" s="35">
        <f>+'LOCAL SF'!F1031+'LOCAL D'!F1031</f>
        <v>0</v>
      </c>
      <c r="G1031" s="35">
        <f>+'LOCAL SF'!G1031+'LOCAL D'!G1031</f>
        <v>0</v>
      </c>
    </row>
    <row r="1032" spans="1:7" ht="31.5" x14ac:dyDescent="0.2">
      <c r="A1032" s="29"/>
      <c r="B1032" s="142" t="s">
        <v>782</v>
      </c>
      <c r="C1032" s="143" t="s">
        <v>781</v>
      </c>
      <c r="D1032" s="35">
        <f>+'LOCAL SF'!D1032+'LOCAL D'!D1032</f>
        <v>0</v>
      </c>
      <c r="E1032" s="35">
        <f>+'LOCAL SF'!E1032+'LOCAL D'!E1032</f>
        <v>0</v>
      </c>
      <c r="F1032" s="35">
        <f>+'LOCAL SF'!F1032+'LOCAL D'!F1032</f>
        <v>0</v>
      </c>
      <c r="G1032" s="35">
        <f>+'LOCAL SF'!G1032+'LOCAL D'!G1032</f>
        <v>0</v>
      </c>
    </row>
    <row r="1033" spans="1:7" x14ac:dyDescent="0.2">
      <c r="A1033" s="29"/>
      <c r="B1033" s="23" t="s">
        <v>586</v>
      </c>
      <c r="C1033" s="14" t="s">
        <v>248</v>
      </c>
      <c r="D1033" s="35">
        <f>+'LOCAL SF'!D1033+'LOCAL D'!D1033</f>
        <v>0</v>
      </c>
      <c r="E1033" s="35">
        <f>+'LOCAL SF'!E1033+'LOCAL D'!E1033</f>
        <v>0</v>
      </c>
      <c r="F1033" s="35">
        <f>+'LOCAL SF'!F1033+'LOCAL D'!F1033</f>
        <v>0</v>
      </c>
      <c r="G1033" s="35">
        <f>+'LOCAL SF'!G1033+'LOCAL D'!G1033</f>
        <v>0</v>
      </c>
    </row>
    <row r="1034" spans="1:7" x14ac:dyDescent="0.2">
      <c r="A1034" s="29"/>
      <c r="B1034" s="23" t="s">
        <v>590</v>
      </c>
      <c r="C1034" s="14" t="s">
        <v>249</v>
      </c>
      <c r="D1034" s="35">
        <f>+'LOCAL SF'!D1034+'LOCAL D'!D1034</f>
        <v>0</v>
      </c>
      <c r="E1034" s="35">
        <f>+'LOCAL SF'!E1034+'LOCAL D'!E1034</f>
        <v>0</v>
      </c>
      <c r="F1034" s="35">
        <f>+'LOCAL SF'!F1034+'LOCAL D'!F1034</f>
        <v>0</v>
      </c>
      <c r="G1034" s="35">
        <f>+'LOCAL SF'!G1034+'LOCAL D'!G1034</f>
        <v>0</v>
      </c>
    </row>
    <row r="1035" spans="1:7" x14ac:dyDescent="0.2">
      <c r="A1035" s="29"/>
      <c r="B1035" s="23" t="s">
        <v>591</v>
      </c>
      <c r="C1035" s="14" t="s">
        <v>250</v>
      </c>
      <c r="D1035" s="35">
        <f>+'LOCAL SF'!D1035+'LOCAL D'!D1035</f>
        <v>0</v>
      </c>
      <c r="E1035" s="35">
        <f>+'LOCAL SF'!E1035+'LOCAL D'!E1035</f>
        <v>0</v>
      </c>
      <c r="F1035" s="35">
        <f>+'LOCAL SF'!F1035+'LOCAL D'!F1035</f>
        <v>0</v>
      </c>
      <c r="G1035" s="35">
        <f>+'LOCAL SF'!G1035+'LOCAL D'!G1035</f>
        <v>0</v>
      </c>
    </row>
    <row r="1036" spans="1:7" x14ac:dyDescent="0.2">
      <c r="A1036" s="29"/>
      <c r="B1036" s="23" t="s">
        <v>592</v>
      </c>
      <c r="C1036" s="14" t="s">
        <v>500</v>
      </c>
      <c r="D1036" s="35">
        <f>+'LOCAL SF'!D1036+'LOCAL D'!D1036</f>
        <v>0</v>
      </c>
      <c r="E1036" s="35">
        <f>+'LOCAL SF'!E1036+'LOCAL D'!E1036</f>
        <v>0</v>
      </c>
      <c r="F1036" s="35">
        <f>+'LOCAL SF'!F1036+'LOCAL D'!F1036</f>
        <v>0</v>
      </c>
      <c r="G1036" s="35">
        <f>+'LOCAL SF'!G1036+'LOCAL D'!G1036</f>
        <v>0</v>
      </c>
    </row>
    <row r="1037" spans="1:7" x14ac:dyDescent="0.2">
      <c r="A1037" s="29"/>
      <c r="B1037" s="23" t="s">
        <v>587</v>
      </c>
      <c r="C1037" s="14" t="s">
        <v>251</v>
      </c>
      <c r="D1037" s="35">
        <f>+'LOCAL SF'!D1037+'LOCAL D'!D1037</f>
        <v>0</v>
      </c>
      <c r="E1037" s="35">
        <f>+'LOCAL SF'!E1037+'LOCAL D'!E1037</f>
        <v>0</v>
      </c>
      <c r="F1037" s="35">
        <f>+'LOCAL SF'!F1037+'LOCAL D'!F1037</f>
        <v>0</v>
      </c>
      <c r="G1037" s="35">
        <f>+'LOCAL SF'!G1037+'LOCAL D'!G1037</f>
        <v>0</v>
      </c>
    </row>
    <row r="1038" spans="1:7" ht="31.5" x14ac:dyDescent="0.2">
      <c r="A1038" s="29"/>
      <c r="B1038" s="23" t="s">
        <v>588</v>
      </c>
      <c r="C1038" s="14" t="s">
        <v>262</v>
      </c>
      <c r="D1038" s="35">
        <f>+'LOCAL SF'!D1038+'LOCAL D'!D1038</f>
        <v>0</v>
      </c>
      <c r="E1038" s="35">
        <f>+'LOCAL SF'!E1038+'LOCAL D'!E1038</f>
        <v>0</v>
      </c>
      <c r="F1038" s="35">
        <f>+'LOCAL SF'!F1038+'LOCAL D'!F1038</f>
        <v>0</v>
      </c>
      <c r="G1038" s="35">
        <f>+'LOCAL SF'!G1038+'LOCAL D'!G1038</f>
        <v>0</v>
      </c>
    </row>
    <row r="1039" spans="1:7" ht="22.5" customHeight="1" x14ac:dyDescent="0.2">
      <c r="A1039" s="29" t="s">
        <v>66</v>
      </c>
      <c r="B1039" s="12" t="s">
        <v>297</v>
      </c>
      <c r="C1039" s="17" t="s">
        <v>346</v>
      </c>
      <c r="D1039" s="35">
        <f>+'LOCAL SF'!D1039+'LOCAL D'!D1039</f>
        <v>1261.05</v>
      </c>
      <c r="E1039" s="35">
        <f>+'LOCAL SF'!E1039+'LOCAL D'!E1039</f>
        <v>0</v>
      </c>
      <c r="F1039" s="35">
        <f>+'LOCAL SF'!F1039+'LOCAL D'!F1039</f>
        <v>1261.05</v>
      </c>
      <c r="G1039" s="35">
        <f>+'LOCAL SF'!G1039+'LOCAL D'!G1039</f>
        <v>640</v>
      </c>
    </row>
    <row r="1040" spans="1:7" x14ac:dyDescent="0.2">
      <c r="A1040" s="29"/>
      <c r="B1040" s="23" t="s">
        <v>578</v>
      </c>
      <c r="C1040" s="14" t="s">
        <v>240</v>
      </c>
      <c r="D1040" s="35">
        <f>+'LOCAL SF'!D1040+'LOCAL D'!D1040</f>
        <v>0</v>
      </c>
      <c r="E1040" s="35">
        <f>+'LOCAL SF'!E1040+'LOCAL D'!E1040</f>
        <v>0</v>
      </c>
      <c r="F1040" s="35">
        <f>+'LOCAL SF'!F1040+'LOCAL D'!F1040</f>
        <v>0</v>
      </c>
      <c r="G1040" s="35">
        <f>+'LOCAL SF'!G1040+'LOCAL D'!G1040</f>
        <v>0</v>
      </c>
    </row>
    <row r="1041" spans="1:7" x14ac:dyDescent="0.2">
      <c r="A1041" s="29"/>
      <c r="B1041" s="23" t="s">
        <v>579</v>
      </c>
      <c r="C1041" s="14" t="s">
        <v>241</v>
      </c>
      <c r="D1041" s="35">
        <f>+'LOCAL SF'!D1041+'LOCAL D'!D1041</f>
        <v>0</v>
      </c>
      <c r="E1041" s="35">
        <f>+'LOCAL SF'!E1041+'LOCAL D'!E1041</f>
        <v>0</v>
      </c>
      <c r="F1041" s="35">
        <f>+'LOCAL SF'!F1041+'LOCAL D'!F1041</f>
        <v>0</v>
      </c>
      <c r="G1041" s="35">
        <f>+'LOCAL SF'!G1041+'LOCAL D'!G1041</f>
        <v>0</v>
      </c>
    </row>
    <row r="1042" spans="1:7" x14ac:dyDescent="0.2">
      <c r="A1042" s="29"/>
      <c r="B1042" s="23" t="s">
        <v>581</v>
      </c>
      <c r="C1042" s="14" t="s">
        <v>242</v>
      </c>
      <c r="D1042" s="35">
        <f>+'LOCAL SF'!D1042+'LOCAL D'!D1042</f>
        <v>0</v>
      </c>
      <c r="E1042" s="35">
        <f>+'LOCAL SF'!E1042+'LOCAL D'!E1042</f>
        <v>0</v>
      </c>
      <c r="F1042" s="35">
        <f>+'LOCAL SF'!F1042+'LOCAL D'!F1042</f>
        <v>0</v>
      </c>
      <c r="G1042" s="35">
        <f>+'LOCAL SF'!G1042+'LOCAL D'!G1042</f>
        <v>0</v>
      </c>
    </row>
    <row r="1043" spans="1:7" x14ac:dyDescent="0.2">
      <c r="A1043" s="29"/>
      <c r="B1043" s="23" t="s">
        <v>580</v>
      </c>
      <c r="C1043" s="14" t="s">
        <v>582</v>
      </c>
      <c r="D1043" s="35">
        <f>+'LOCAL SF'!D1043+'LOCAL D'!D1043</f>
        <v>0</v>
      </c>
      <c r="E1043" s="35">
        <f>+'LOCAL SF'!E1043+'LOCAL D'!E1043</f>
        <v>0</v>
      </c>
      <c r="F1043" s="35">
        <f>+'LOCAL SF'!F1043+'LOCAL D'!F1043</f>
        <v>0</v>
      </c>
      <c r="G1043" s="35">
        <f>+'LOCAL SF'!G1043+'LOCAL D'!G1043</f>
        <v>0</v>
      </c>
    </row>
    <row r="1044" spans="1:7" x14ac:dyDescent="0.2">
      <c r="A1044" s="29"/>
      <c r="B1044" s="23" t="s">
        <v>583</v>
      </c>
      <c r="C1044" s="14" t="s">
        <v>243</v>
      </c>
      <c r="D1044" s="35">
        <f>+'LOCAL SF'!D1044+'LOCAL D'!D1044</f>
        <v>0</v>
      </c>
      <c r="E1044" s="35">
        <f>+'LOCAL SF'!E1044+'LOCAL D'!E1044</f>
        <v>0</v>
      </c>
      <c r="F1044" s="35">
        <f>+'LOCAL SF'!F1044+'LOCAL D'!F1044</f>
        <v>0</v>
      </c>
      <c r="G1044" s="35">
        <f>+'LOCAL SF'!G1044+'LOCAL D'!G1044</f>
        <v>0</v>
      </c>
    </row>
    <row r="1045" spans="1:7" x14ac:dyDescent="0.2">
      <c r="A1045" s="29"/>
      <c r="B1045" s="23" t="s">
        <v>594</v>
      </c>
      <c r="C1045" s="14" t="s">
        <v>244</v>
      </c>
      <c r="D1045" s="35">
        <f>+'LOCAL SF'!D1045+'LOCAL D'!D1045</f>
        <v>1261.05</v>
      </c>
      <c r="E1045" s="35">
        <f>+'LOCAL SF'!E1045+'LOCAL D'!E1045</f>
        <v>0</v>
      </c>
      <c r="F1045" s="35">
        <f>+'LOCAL SF'!F1045+'LOCAL D'!F1045</f>
        <v>1261.05</v>
      </c>
      <c r="G1045" s="35">
        <f>+'LOCAL SF'!G1045+'LOCAL D'!G1045</f>
        <v>640</v>
      </c>
    </row>
    <row r="1046" spans="1:7" x14ac:dyDescent="0.2">
      <c r="A1046" s="29"/>
      <c r="B1046" s="23" t="s">
        <v>584</v>
      </c>
      <c r="C1046" s="14" t="s">
        <v>245</v>
      </c>
      <c r="D1046" s="35">
        <f>+'LOCAL SF'!D1046+'LOCAL D'!D1046</f>
        <v>0</v>
      </c>
      <c r="E1046" s="35">
        <f>+'LOCAL SF'!E1046+'LOCAL D'!E1046</f>
        <v>0</v>
      </c>
      <c r="F1046" s="35">
        <f>+'LOCAL SF'!F1046+'LOCAL D'!F1046</f>
        <v>0</v>
      </c>
      <c r="G1046" s="35">
        <f>+'LOCAL SF'!G1046+'LOCAL D'!G1046</f>
        <v>0</v>
      </c>
    </row>
    <row r="1047" spans="1:7" ht="31.5" x14ac:dyDescent="0.2">
      <c r="A1047" s="29"/>
      <c r="B1047" s="23" t="s">
        <v>589</v>
      </c>
      <c r="C1047" s="14" t="s">
        <v>246</v>
      </c>
      <c r="D1047" s="35">
        <f>+'LOCAL SF'!D1047+'LOCAL D'!D1047</f>
        <v>0</v>
      </c>
      <c r="E1047" s="35">
        <f>+'LOCAL SF'!E1047+'LOCAL D'!E1047</f>
        <v>0</v>
      </c>
      <c r="F1047" s="35">
        <f>+'LOCAL SF'!F1047+'LOCAL D'!F1047</f>
        <v>0</v>
      </c>
      <c r="G1047" s="35">
        <f>+'LOCAL SF'!G1047+'LOCAL D'!G1047</f>
        <v>0</v>
      </c>
    </row>
    <row r="1048" spans="1:7" x14ac:dyDescent="0.2">
      <c r="A1048" s="29"/>
      <c r="B1048" s="23" t="s">
        <v>585</v>
      </c>
      <c r="C1048" s="14" t="s">
        <v>247</v>
      </c>
      <c r="D1048" s="35">
        <f>+'LOCAL SF'!D1048+'LOCAL D'!D1048</f>
        <v>0</v>
      </c>
      <c r="E1048" s="35">
        <f>+'LOCAL SF'!E1048+'LOCAL D'!E1048</f>
        <v>0</v>
      </c>
      <c r="F1048" s="35">
        <f>+'LOCAL SF'!F1048+'LOCAL D'!F1048</f>
        <v>0</v>
      </c>
      <c r="G1048" s="35">
        <f>+'LOCAL SF'!G1048+'LOCAL D'!G1048</f>
        <v>0</v>
      </c>
    </row>
    <row r="1049" spans="1:7" ht="31.5" x14ac:dyDescent="0.2">
      <c r="A1049" s="29"/>
      <c r="B1049" s="142" t="s">
        <v>782</v>
      </c>
      <c r="C1049" s="143" t="s">
        <v>781</v>
      </c>
      <c r="D1049" s="35">
        <f>+'LOCAL SF'!D1049+'LOCAL D'!D1049</f>
        <v>0</v>
      </c>
      <c r="E1049" s="35">
        <f>+'LOCAL SF'!E1049+'LOCAL D'!E1049</f>
        <v>0</v>
      </c>
      <c r="F1049" s="35">
        <f>+'LOCAL SF'!F1049+'LOCAL D'!F1049</f>
        <v>0</v>
      </c>
      <c r="G1049" s="35">
        <f>+'LOCAL SF'!G1049+'LOCAL D'!G1049</f>
        <v>0</v>
      </c>
    </row>
    <row r="1050" spans="1:7" x14ac:dyDescent="0.2">
      <c r="A1050" s="29"/>
      <c r="B1050" s="23" t="s">
        <v>586</v>
      </c>
      <c r="C1050" s="14" t="s">
        <v>248</v>
      </c>
      <c r="D1050" s="35">
        <f>+'LOCAL SF'!D1050+'LOCAL D'!D1050</f>
        <v>0</v>
      </c>
      <c r="E1050" s="35">
        <f>+'LOCAL SF'!E1050+'LOCAL D'!E1050</f>
        <v>0</v>
      </c>
      <c r="F1050" s="35">
        <f>+'LOCAL SF'!F1050+'LOCAL D'!F1050</f>
        <v>0</v>
      </c>
      <c r="G1050" s="35">
        <f>+'LOCAL SF'!G1050+'LOCAL D'!G1050</f>
        <v>0</v>
      </c>
    </row>
    <row r="1051" spans="1:7" x14ac:dyDescent="0.2">
      <c r="A1051" s="29"/>
      <c r="B1051" s="23" t="s">
        <v>590</v>
      </c>
      <c r="C1051" s="14" t="s">
        <v>249</v>
      </c>
      <c r="D1051" s="35">
        <f>+'LOCAL SF'!D1051+'LOCAL D'!D1051</f>
        <v>0</v>
      </c>
      <c r="E1051" s="35">
        <f>+'LOCAL SF'!E1051+'LOCAL D'!E1051</f>
        <v>0</v>
      </c>
      <c r="F1051" s="35">
        <f>+'LOCAL SF'!F1051+'LOCAL D'!F1051</f>
        <v>0</v>
      </c>
      <c r="G1051" s="35">
        <f>+'LOCAL SF'!G1051+'LOCAL D'!G1051</f>
        <v>0</v>
      </c>
    </row>
    <row r="1052" spans="1:7" x14ac:dyDescent="0.2">
      <c r="A1052" s="29"/>
      <c r="B1052" s="23" t="s">
        <v>591</v>
      </c>
      <c r="C1052" s="14" t="s">
        <v>250</v>
      </c>
      <c r="D1052" s="35">
        <f>+'LOCAL SF'!D1052+'LOCAL D'!D1052</f>
        <v>0</v>
      </c>
      <c r="E1052" s="35">
        <f>+'LOCAL SF'!E1052+'LOCAL D'!E1052</f>
        <v>0</v>
      </c>
      <c r="F1052" s="35">
        <f>+'LOCAL SF'!F1052+'LOCAL D'!F1052</f>
        <v>0</v>
      </c>
      <c r="G1052" s="35">
        <f>+'LOCAL SF'!G1052+'LOCAL D'!G1052</f>
        <v>0</v>
      </c>
    </row>
    <row r="1053" spans="1:7" x14ac:dyDescent="0.2">
      <c r="A1053" s="29"/>
      <c r="B1053" s="23" t="s">
        <v>592</v>
      </c>
      <c r="C1053" s="14" t="s">
        <v>500</v>
      </c>
      <c r="D1053" s="35">
        <f>+'LOCAL SF'!D1053+'LOCAL D'!D1053</f>
        <v>0</v>
      </c>
      <c r="E1053" s="35">
        <f>+'LOCAL SF'!E1053+'LOCAL D'!E1053</f>
        <v>0</v>
      </c>
      <c r="F1053" s="35">
        <f>+'LOCAL SF'!F1053+'LOCAL D'!F1053</f>
        <v>0</v>
      </c>
      <c r="G1053" s="35">
        <f>+'LOCAL SF'!G1053+'LOCAL D'!G1053</f>
        <v>0</v>
      </c>
    </row>
    <row r="1054" spans="1:7" x14ac:dyDescent="0.2">
      <c r="A1054" s="29"/>
      <c r="B1054" s="23" t="s">
        <v>587</v>
      </c>
      <c r="C1054" s="14" t="s">
        <v>251</v>
      </c>
      <c r="D1054" s="35">
        <f>+'LOCAL SF'!D1054+'LOCAL D'!D1054</f>
        <v>0</v>
      </c>
      <c r="E1054" s="35">
        <f>+'LOCAL SF'!E1054+'LOCAL D'!E1054</f>
        <v>0</v>
      </c>
      <c r="F1054" s="35">
        <f>+'LOCAL SF'!F1054+'LOCAL D'!F1054</f>
        <v>0</v>
      </c>
      <c r="G1054" s="35">
        <f>+'LOCAL SF'!G1054+'LOCAL D'!G1054</f>
        <v>0</v>
      </c>
    </row>
    <row r="1055" spans="1:7" ht="31.5" x14ac:dyDescent="0.2">
      <c r="A1055" s="29"/>
      <c r="B1055" s="23" t="s">
        <v>588</v>
      </c>
      <c r="C1055" s="14" t="s">
        <v>262</v>
      </c>
      <c r="D1055" s="35">
        <f>+'LOCAL SF'!D1055+'LOCAL D'!D1055</f>
        <v>0</v>
      </c>
      <c r="E1055" s="35">
        <f>+'LOCAL SF'!E1055+'LOCAL D'!E1055</f>
        <v>0</v>
      </c>
      <c r="F1055" s="35">
        <f>+'LOCAL SF'!F1055+'LOCAL D'!F1055</f>
        <v>0</v>
      </c>
      <c r="G1055" s="35">
        <f>+'LOCAL SF'!G1055+'LOCAL D'!G1055</f>
        <v>0</v>
      </c>
    </row>
    <row r="1056" spans="1:7" ht="24" customHeight="1" x14ac:dyDescent="0.2">
      <c r="A1056" s="29" t="s">
        <v>286</v>
      </c>
      <c r="B1056" s="12" t="s">
        <v>509</v>
      </c>
      <c r="C1056" s="17" t="s">
        <v>346</v>
      </c>
      <c r="D1056" s="35">
        <f>+'LOCAL SF'!D1056+'LOCAL D'!D1056</f>
        <v>1130.52</v>
      </c>
      <c r="E1056" s="35">
        <f>+'LOCAL SF'!E1056+'LOCAL D'!E1056</f>
        <v>0</v>
      </c>
      <c r="F1056" s="35">
        <f>+'LOCAL SF'!F1056+'LOCAL D'!F1056</f>
        <v>1110.8599999999999</v>
      </c>
      <c r="G1056" s="35">
        <f>+'LOCAL SF'!G1056+'LOCAL D'!G1056</f>
        <v>847.39</v>
      </c>
    </row>
    <row r="1057" spans="1:7" x14ac:dyDescent="0.2">
      <c r="A1057" s="29"/>
      <c r="B1057" s="23" t="s">
        <v>578</v>
      </c>
      <c r="C1057" s="14" t="s">
        <v>240</v>
      </c>
      <c r="D1057" s="35">
        <f>+'LOCAL SF'!D1057+'LOCAL D'!D1057</f>
        <v>0</v>
      </c>
      <c r="E1057" s="35">
        <f>+'LOCAL SF'!E1057+'LOCAL D'!E1057</f>
        <v>0</v>
      </c>
      <c r="F1057" s="35">
        <f>+'LOCAL SF'!F1057+'LOCAL D'!F1057</f>
        <v>0</v>
      </c>
      <c r="G1057" s="35">
        <f>+'LOCAL SF'!G1057+'LOCAL D'!G1057</f>
        <v>0</v>
      </c>
    </row>
    <row r="1058" spans="1:7" x14ac:dyDescent="0.2">
      <c r="A1058" s="29"/>
      <c r="B1058" s="23" t="s">
        <v>579</v>
      </c>
      <c r="C1058" s="14" t="s">
        <v>241</v>
      </c>
      <c r="D1058" s="35">
        <f>+'LOCAL SF'!D1058+'LOCAL D'!D1058</f>
        <v>0</v>
      </c>
      <c r="E1058" s="35">
        <f>+'LOCAL SF'!E1058+'LOCAL D'!E1058</f>
        <v>0</v>
      </c>
      <c r="F1058" s="35">
        <f>+'LOCAL SF'!F1058+'LOCAL D'!F1058</f>
        <v>0</v>
      </c>
      <c r="G1058" s="35">
        <f>+'LOCAL SF'!G1058+'LOCAL D'!G1058</f>
        <v>0</v>
      </c>
    </row>
    <row r="1059" spans="1:7" x14ac:dyDescent="0.2">
      <c r="A1059" s="29"/>
      <c r="B1059" s="23" t="s">
        <v>581</v>
      </c>
      <c r="C1059" s="14" t="s">
        <v>242</v>
      </c>
      <c r="D1059" s="35">
        <f>+'LOCAL SF'!D1059+'LOCAL D'!D1059</f>
        <v>0</v>
      </c>
      <c r="E1059" s="35">
        <f>+'LOCAL SF'!E1059+'LOCAL D'!E1059</f>
        <v>0</v>
      </c>
      <c r="F1059" s="35">
        <f>+'LOCAL SF'!F1059+'LOCAL D'!F1059</f>
        <v>0</v>
      </c>
      <c r="G1059" s="35">
        <f>+'LOCAL SF'!G1059+'LOCAL D'!G1059</f>
        <v>0</v>
      </c>
    </row>
    <row r="1060" spans="1:7" x14ac:dyDescent="0.2">
      <c r="A1060" s="29"/>
      <c r="B1060" s="23" t="s">
        <v>580</v>
      </c>
      <c r="C1060" s="14" t="s">
        <v>582</v>
      </c>
      <c r="D1060" s="35">
        <f>+'LOCAL SF'!D1060+'LOCAL D'!D1060</f>
        <v>0</v>
      </c>
      <c r="E1060" s="35">
        <f>+'LOCAL SF'!E1060+'LOCAL D'!E1060</f>
        <v>0</v>
      </c>
      <c r="F1060" s="35">
        <f>+'LOCAL SF'!F1060+'LOCAL D'!F1060</f>
        <v>0</v>
      </c>
      <c r="G1060" s="35">
        <f>+'LOCAL SF'!G1060+'LOCAL D'!G1060</f>
        <v>0</v>
      </c>
    </row>
    <row r="1061" spans="1:7" x14ac:dyDescent="0.2">
      <c r="A1061" s="29"/>
      <c r="B1061" s="23" t="s">
        <v>583</v>
      </c>
      <c r="C1061" s="14" t="s">
        <v>243</v>
      </c>
      <c r="D1061" s="35">
        <f>+'LOCAL SF'!D1061+'LOCAL D'!D1061</f>
        <v>0</v>
      </c>
      <c r="E1061" s="35">
        <f>+'LOCAL SF'!E1061+'LOCAL D'!E1061</f>
        <v>0</v>
      </c>
      <c r="F1061" s="35">
        <f>+'LOCAL SF'!F1061+'LOCAL D'!F1061</f>
        <v>0</v>
      </c>
      <c r="G1061" s="35">
        <f>+'LOCAL SF'!G1061+'LOCAL D'!G1061</f>
        <v>0</v>
      </c>
    </row>
    <row r="1062" spans="1:7" x14ac:dyDescent="0.2">
      <c r="A1062" s="29"/>
      <c r="B1062" s="23" t="s">
        <v>594</v>
      </c>
      <c r="C1062" s="14" t="s">
        <v>244</v>
      </c>
      <c r="D1062" s="35">
        <f>+'LOCAL SF'!D1062+'LOCAL D'!D1062</f>
        <v>1130.52</v>
      </c>
      <c r="E1062" s="35">
        <f>+'LOCAL SF'!E1062+'LOCAL D'!E1062</f>
        <v>0</v>
      </c>
      <c r="F1062" s="35">
        <f>+'LOCAL SF'!F1062+'LOCAL D'!F1062</f>
        <v>1110.8599999999999</v>
      </c>
      <c r="G1062" s="35">
        <f>+'LOCAL SF'!G1062+'LOCAL D'!G1062</f>
        <v>847.39</v>
      </c>
    </row>
    <row r="1063" spans="1:7" x14ac:dyDescent="0.2">
      <c r="A1063" s="29"/>
      <c r="B1063" s="23" t="s">
        <v>584</v>
      </c>
      <c r="C1063" s="14" t="s">
        <v>245</v>
      </c>
      <c r="D1063" s="35">
        <f>+'LOCAL SF'!D1063+'LOCAL D'!D1063</f>
        <v>0</v>
      </c>
      <c r="E1063" s="35">
        <f>+'LOCAL SF'!E1063+'LOCAL D'!E1063</f>
        <v>0</v>
      </c>
      <c r="F1063" s="35">
        <f>+'LOCAL SF'!F1063+'LOCAL D'!F1063</f>
        <v>0</v>
      </c>
      <c r="G1063" s="35">
        <f>+'LOCAL SF'!G1063+'LOCAL D'!G1063</f>
        <v>0</v>
      </c>
    </row>
    <row r="1064" spans="1:7" ht="31.5" x14ac:dyDescent="0.2">
      <c r="A1064" s="29"/>
      <c r="B1064" s="23" t="s">
        <v>589</v>
      </c>
      <c r="C1064" s="14" t="s">
        <v>246</v>
      </c>
      <c r="D1064" s="35">
        <f>+'LOCAL SF'!D1064+'LOCAL D'!D1064</f>
        <v>0</v>
      </c>
      <c r="E1064" s="35">
        <f>+'LOCAL SF'!E1064+'LOCAL D'!E1064</f>
        <v>0</v>
      </c>
      <c r="F1064" s="35">
        <f>+'LOCAL SF'!F1064+'LOCAL D'!F1064</f>
        <v>0</v>
      </c>
      <c r="G1064" s="35">
        <f>+'LOCAL SF'!G1064+'LOCAL D'!G1064</f>
        <v>0</v>
      </c>
    </row>
    <row r="1065" spans="1:7" x14ac:dyDescent="0.2">
      <c r="A1065" s="29"/>
      <c r="B1065" s="23" t="s">
        <v>585</v>
      </c>
      <c r="C1065" s="14" t="s">
        <v>247</v>
      </c>
      <c r="D1065" s="35">
        <f>+'LOCAL SF'!D1065+'LOCAL D'!D1065</f>
        <v>0</v>
      </c>
      <c r="E1065" s="35">
        <f>+'LOCAL SF'!E1065+'LOCAL D'!E1065</f>
        <v>0</v>
      </c>
      <c r="F1065" s="35">
        <f>+'LOCAL SF'!F1065+'LOCAL D'!F1065</f>
        <v>0</v>
      </c>
      <c r="G1065" s="35">
        <f>+'LOCAL SF'!G1065+'LOCAL D'!G1065</f>
        <v>0</v>
      </c>
    </row>
    <row r="1066" spans="1:7" ht="31.5" x14ac:dyDescent="0.2">
      <c r="A1066" s="29"/>
      <c r="B1066" s="142" t="s">
        <v>782</v>
      </c>
      <c r="C1066" s="143" t="s">
        <v>781</v>
      </c>
      <c r="D1066" s="35">
        <f>+'LOCAL SF'!D1066+'LOCAL D'!D1066</f>
        <v>0</v>
      </c>
      <c r="E1066" s="35">
        <f>+'LOCAL SF'!E1066+'LOCAL D'!E1066</f>
        <v>0</v>
      </c>
      <c r="F1066" s="35">
        <f>+'LOCAL SF'!F1066+'LOCAL D'!F1066</f>
        <v>0</v>
      </c>
      <c r="G1066" s="35">
        <f>+'LOCAL SF'!G1066+'LOCAL D'!G1066</f>
        <v>0</v>
      </c>
    </row>
    <row r="1067" spans="1:7" x14ac:dyDescent="0.2">
      <c r="A1067" s="29"/>
      <c r="B1067" s="23" t="s">
        <v>586</v>
      </c>
      <c r="C1067" s="14" t="s">
        <v>248</v>
      </c>
      <c r="D1067" s="35">
        <f>+'LOCAL SF'!D1067+'LOCAL D'!D1067</f>
        <v>0</v>
      </c>
      <c r="E1067" s="35">
        <f>+'LOCAL SF'!E1067+'LOCAL D'!E1067</f>
        <v>0</v>
      </c>
      <c r="F1067" s="35">
        <f>+'LOCAL SF'!F1067+'LOCAL D'!F1067</f>
        <v>0</v>
      </c>
      <c r="G1067" s="35">
        <f>+'LOCAL SF'!G1067+'LOCAL D'!G1067</f>
        <v>0</v>
      </c>
    </row>
    <row r="1068" spans="1:7" x14ac:dyDescent="0.2">
      <c r="A1068" s="29"/>
      <c r="B1068" s="23" t="s">
        <v>590</v>
      </c>
      <c r="C1068" s="14" t="s">
        <v>249</v>
      </c>
      <c r="D1068" s="35">
        <f>+'LOCAL SF'!D1068+'LOCAL D'!D1068</f>
        <v>0</v>
      </c>
      <c r="E1068" s="35">
        <f>+'LOCAL SF'!E1068+'LOCAL D'!E1068</f>
        <v>0</v>
      </c>
      <c r="F1068" s="35">
        <f>+'LOCAL SF'!F1068+'LOCAL D'!F1068</f>
        <v>0</v>
      </c>
      <c r="G1068" s="35">
        <f>+'LOCAL SF'!G1068+'LOCAL D'!G1068</f>
        <v>0</v>
      </c>
    </row>
    <row r="1069" spans="1:7" x14ac:dyDescent="0.2">
      <c r="A1069" s="29"/>
      <c r="B1069" s="23" t="s">
        <v>591</v>
      </c>
      <c r="C1069" s="14" t="s">
        <v>250</v>
      </c>
      <c r="D1069" s="35">
        <f>+'LOCAL SF'!D1069+'LOCAL D'!D1069</f>
        <v>0</v>
      </c>
      <c r="E1069" s="35">
        <f>+'LOCAL SF'!E1069+'LOCAL D'!E1069</f>
        <v>0</v>
      </c>
      <c r="F1069" s="35">
        <f>+'LOCAL SF'!F1069+'LOCAL D'!F1069</f>
        <v>0</v>
      </c>
      <c r="G1069" s="35">
        <f>+'LOCAL SF'!G1069+'LOCAL D'!G1069</f>
        <v>0</v>
      </c>
    </row>
    <row r="1070" spans="1:7" x14ac:dyDescent="0.2">
      <c r="A1070" s="29"/>
      <c r="B1070" s="23" t="s">
        <v>592</v>
      </c>
      <c r="C1070" s="14" t="s">
        <v>500</v>
      </c>
      <c r="D1070" s="35">
        <f>+'LOCAL SF'!D1070+'LOCAL D'!D1070</f>
        <v>0</v>
      </c>
      <c r="E1070" s="35">
        <f>+'LOCAL SF'!E1070+'LOCAL D'!E1070</f>
        <v>0</v>
      </c>
      <c r="F1070" s="35">
        <f>+'LOCAL SF'!F1070+'LOCAL D'!F1070</f>
        <v>0</v>
      </c>
      <c r="G1070" s="35">
        <f>+'LOCAL SF'!G1070+'LOCAL D'!G1070</f>
        <v>0</v>
      </c>
    </row>
    <row r="1071" spans="1:7" x14ac:dyDescent="0.2">
      <c r="A1071" s="29"/>
      <c r="B1071" s="23" t="s">
        <v>587</v>
      </c>
      <c r="C1071" s="14" t="s">
        <v>251</v>
      </c>
      <c r="D1071" s="35">
        <f>+'LOCAL SF'!D1071+'LOCAL D'!D1071</f>
        <v>0</v>
      </c>
      <c r="E1071" s="35">
        <f>+'LOCAL SF'!E1071+'LOCAL D'!E1071</f>
        <v>0</v>
      </c>
      <c r="F1071" s="35">
        <f>+'LOCAL SF'!F1071+'LOCAL D'!F1071</f>
        <v>0</v>
      </c>
      <c r="G1071" s="35">
        <f>+'LOCAL SF'!G1071+'LOCAL D'!G1071</f>
        <v>0</v>
      </c>
    </row>
    <row r="1072" spans="1:7" ht="31.5" x14ac:dyDescent="0.2">
      <c r="A1072" s="29"/>
      <c r="B1072" s="23" t="s">
        <v>588</v>
      </c>
      <c r="C1072" s="14" t="s">
        <v>262</v>
      </c>
      <c r="D1072" s="35">
        <f>+'LOCAL SF'!D1072+'LOCAL D'!D1072</f>
        <v>0</v>
      </c>
      <c r="E1072" s="35">
        <f>+'LOCAL SF'!E1072+'LOCAL D'!E1072</f>
        <v>0</v>
      </c>
      <c r="F1072" s="35">
        <f>+'LOCAL SF'!F1072+'LOCAL D'!F1072</f>
        <v>0</v>
      </c>
      <c r="G1072" s="35">
        <f>+'LOCAL SF'!G1072+'LOCAL D'!G1072</f>
        <v>0</v>
      </c>
    </row>
    <row r="1073" spans="1:7" ht="22.5" customHeight="1" x14ac:dyDescent="0.2">
      <c r="A1073" s="29" t="s">
        <v>67</v>
      </c>
      <c r="B1073" s="12" t="s">
        <v>348</v>
      </c>
      <c r="C1073" s="17" t="s">
        <v>346</v>
      </c>
      <c r="D1073" s="35">
        <f>+'LOCAL SF'!D1073+'LOCAL D'!D1073</f>
        <v>1002.0600000000001</v>
      </c>
      <c r="E1073" s="35">
        <f>+'LOCAL SF'!E1073+'LOCAL D'!E1073</f>
        <v>0</v>
      </c>
      <c r="F1073" s="35">
        <f>+'LOCAL SF'!F1073+'LOCAL D'!F1073</f>
        <v>996.77</v>
      </c>
      <c r="G1073" s="35">
        <f>+'LOCAL SF'!G1073+'LOCAL D'!G1073</f>
        <v>412.87</v>
      </c>
    </row>
    <row r="1074" spans="1:7" x14ac:dyDescent="0.2">
      <c r="A1074" s="29"/>
      <c r="B1074" s="23" t="s">
        <v>578</v>
      </c>
      <c r="C1074" s="14" t="s">
        <v>240</v>
      </c>
      <c r="D1074" s="35">
        <f>+'LOCAL SF'!D1074+'LOCAL D'!D1074</f>
        <v>0</v>
      </c>
      <c r="E1074" s="35">
        <f>+'LOCAL SF'!E1074+'LOCAL D'!E1074</f>
        <v>0</v>
      </c>
      <c r="F1074" s="35">
        <f>+'LOCAL SF'!F1074+'LOCAL D'!F1074</f>
        <v>0</v>
      </c>
      <c r="G1074" s="35">
        <f>+'LOCAL SF'!G1074+'LOCAL D'!G1074</f>
        <v>0</v>
      </c>
    </row>
    <row r="1075" spans="1:7" x14ac:dyDescent="0.2">
      <c r="A1075" s="29"/>
      <c r="B1075" s="23" t="s">
        <v>579</v>
      </c>
      <c r="C1075" s="14" t="s">
        <v>241</v>
      </c>
      <c r="D1075" s="35">
        <f>+'LOCAL SF'!D1075+'LOCAL D'!D1075</f>
        <v>0</v>
      </c>
      <c r="E1075" s="35">
        <f>+'LOCAL SF'!E1075+'LOCAL D'!E1075</f>
        <v>0</v>
      </c>
      <c r="F1075" s="35">
        <f>+'LOCAL SF'!F1075+'LOCAL D'!F1075</f>
        <v>0</v>
      </c>
      <c r="G1075" s="35">
        <f>+'LOCAL SF'!G1075+'LOCAL D'!G1075</f>
        <v>0</v>
      </c>
    </row>
    <row r="1076" spans="1:7" x14ac:dyDescent="0.2">
      <c r="A1076" s="29"/>
      <c r="B1076" s="23" t="s">
        <v>581</v>
      </c>
      <c r="C1076" s="14" t="s">
        <v>242</v>
      </c>
      <c r="D1076" s="35">
        <f>+'LOCAL SF'!D1076+'LOCAL D'!D1076</f>
        <v>0</v>
      </c>
      <c r="E1076" s="35">
        <f>+'LOCAL SF'!E1076+'LOCAL D'!E1076</f>
        <v>0</v>
      </c>
      <c r="F1076" s="35">
        <f>+'LOCAL SF'!F1076+'LOCAL D'!F1076</f>
        <v>0</v>
      </c>
      <c r="G1076" s="35">
        <f>+'LOCAL SF'!G1076+'LOCAL D'!G1076</f>
        <v>0</v>
      </c>
    </row>
    <row r="1077" spans="1:7" x14ac:dyDescent="0.2">
      <c r="A1077" s="29"/>
      <c r="B1077" s="23" t="s">
        <v>580</v>
      </c>
      <c r="C1077" s="14" t="s">
        <v>582</v>
      </c>
      <c r="D1077" s="35">
        <f>+'LOCAL SF'!D1077+'LOCAL D'!D1077</f>
        <v>0</v>
      </c>
      <c r="E1077" s="35">
        <f>+'LOCAL SF'!E1077+'LOCAL D'!E1077</f>
        <v>0</v>
      </c>
      <c r="F1077" s="35">
        <f>+'LOCAL SF'!F1077+'LOCAL D'!F1077</f>
        <v>0</v>
      </c>
      <c r="G1077" s="35">
        <f>+'LOCAL SF'!G1077+'LOCAL D'!G1077</f>
        <v>0</v>
      </c>
    </row>
    <row r="1078" spans="1:7" x14ac:dyDescent="0.2">
      <c r="A1078" s="29"/>
      <c r="B1078" s="23" t="s">
        <v>583</v>
      </c>
      <c r="C1078" s="14" t="s">
        <v>243</v>
      </c>
      <c r="D1078" s="35">
        <f>+'LOCAL SF'!D1078+'LOCAL D'!D1078</f>
        <v>0</v>
      </c>
      <c r="E1078" s="35">
        <f>+'LOCAL SF'!E1078+'LOCAL D'!E1078</f>
        <v>0</v>
      </c>
      <c r="F1078" s="35">
        <f>+'LOCAL SF'!F1078+'LOCAL D'!F1078</f>
        <v>0</v>
      </c>
      <c r="G1078" s="35">
        <f>+'LOCAL SF'!G1078+'LOCAL D'!G1078</f>
        <v>0</v>
      </c>
    </row>
    <row r="1079" spans="1:7" x14ac:dyDescent="0.2">
      <c r="A1079" s="29"/>
      <c r="B1079" s="23" t="s">
        <v>594</v>
      </c>
      <c r="C1079" s="14" t="s">
        <v>244</v>
      </c>
      <c r="D1079" s="35">
        <f>+'LOCAL SF'!D1079+'LOCAL D'!D1079</f>
        <v>1002.0600000000001</v>
      </c>
      <c r="E1079" s="35">
        <f>+'LOCAL SF'!E1079+'LOCAL D'!E1079</f>
        <v>0</v>
      </c>
      <c r="F1079" s="35">
        <f>+'LOCAL SF'!F1079+'LOCAL D'!F1079</f>
        <v>996.77</v>
      </c>
      <c r="G1079" s="35">
        <f>+'LOCAL SF'!G1079+'LOCAL D'!G1079</f>
        <v>412.87</v>
      </c>
    </row>
    <row r="1080" spans="1:7" x14ac:dyDescent="0.2">
      <c r="A1080" s="29"/>
      <c r="B1080" s="23" t="s">
        <v>584</v>
      </c>
      <c r="C1080" s="14" t="s">
        <v>245</v>
      </c>
      <c r="D1080" s="35">
        <f>+'LOCAL SF'!D1080+'LOCAL D'!D1080</f>
        <v>0</v>
      </c>
      <c r="E1080" s="35">
        <f>+'LOCAL SF'!E1080+'LOCAL D'!E1080</f>
        <v>0</v>
      </c>
      <c r="F1080" s="35">
        <f>+'LOCAL SF'!F1080+'LOCAL D'!F1080</f>
        <v>0</v>
      </c>
      <c r="G1080" s="35">
        <f>+'LOCAL SF'!G1080+'LOCAL D'!G1080</f>
        <v>0</v>
      </c>
    </row>
    <row r="1081" spans="1:7" ht="31.5" x14ac:dyDescent="0.2">
      <c r="A1081" s="29"/>
      <c r="B1081" s="23" t="s">
        <v>589</v>
      </c>
      <c r="C1081" s="14" t="s">
        <v>246</v>
      </c>
      <c r="D1081" s="35">
        <f>+'LOCAL SF'!D1081+'LOCAL D'!D1081</f>
        <v>0</v>
      </c>
      <c r="E1081" s="35">
        <f>+'LOCAL SF'!E1081+'LOCAL D'!E1081</f>
        <v>0</v>
      </c>
      <c r="F1081" s="35">
        <f>+'LOCAL SF'!F1081+'LOCAL D'!F1081</f>
        <v>0</v>
      </c>
      <c r="G1081" s="35">
        <f>+'LOCAL SF'!G1081+'LOCAL D'!G1081</f>
        <v>0</v>
      </c>
    </row>
    <row r="1082" spans="1:7" x14ac:dyDescent="0.2">
      <c r="A1082" s="29"/>
      <c r="B1082" s="23" t="s">
        <v>585</v>
      </c>
      <c r="C1082" s="14" t="s">
        <v>247</v>
      </c>
      <c r="D1082" s="35">
        <f>+'LOCAL SF'!D1082+'LOCAL D'!D1082</f>
        <v>0</v>
      </c>
      <c r="E1082" s="35">
        <f>+'LOCAL SF'!E1082+'LOCAL D'!E1082</f>
        <v>0</v>
      </c>
      <c r="F1082" s="35">
        <f>+'LOCAL SF'!F1082+'LOCAL D'!F1082</f>
        <v>0</v>
      </c>
      <c r="G1082" s="35">
        <f>+'LOCAL SF'!G1082+'LOCAL D'!G1082</f>
        <v>0</v>
      </c>
    </row>
    <row r="1083" spans="1:7" ht="31.5" x14ac:dyDescent="0.2">
      <c r="A1083" s="29"/>
      <c r="B1083" s="142" t="s">
        <v>782</v>
      </c>
      <c r="C1083" s="143" t="s">
        <v>781</v>
      </c>
      <c r="D1083" s="35">
        <f>+'LOCAL SF'!D1083+'LOCAL D'!D1083</f>
        <v>0</v>
      </c>
      <c r="E1083" s="35">
        <f>+'LOCAL SF'!E1083+'LOCAL D'!E1083</f>
        <v>0</v>
      </c>
      <c r="F1083" s="35">
        <f>+'LOCAL SF'!F1083+'LOCAL D'!F1083</f>
        <v>0</v>
      </c>
      <c r="G1083" s="35">
        <f>+'LOCAL SF'!G1083+'LOCAL D'!G1083</f>
        <v>0</v>
      </c>
    </row>
    <row r="1084" spans="1:7" x14ac:dyDescent="0.2">
      <c r="A1084" s="29"/>
      <c r="B1084" s="23" t="s">
        <v>586</v>
      </c>
      <c r="C1084" s="14" t="s">
        <v>248</v>
      </c>
      <c r="D1084" s="35">
        <f>+'LOCAL SF'!D1084+'LOCAL D'!D1084</f>
        <v>0</v>
      </c>
      <c r="E1084" s="35">
        <f>+'LOCAL SF'!E1084+'LOCAL D'!E1084</f>
        <v>0</v>
      </c>
      <c r="F1084" s="35">
        <f>+'LOCAL SF'!F1084+'LOCAL D'!F1084</f>
        <v>0</v>
      </c>
      <c r="G1084" s="35">
        <f>+'LOCAL SF'!G1084+'LOCAL D'!G1084</f>
        <v>0</v>
      </c>
    </row>
    <row r="1085" spans="1:7" x14ac:dyDescent="0.2">
      <c r="A1085" s="29"/>
      <c r="B1085" s="23" t="s">
        <v>590</v>
      </c>
      <c r="C1085" s="14" t="s">
        <v>249</v>
      </c>
      <c r="D1085" s="35">
        <f>+'LOCAL SF'!D1085+'LOCAL D'!D1085</f>
        <v>0</v>
      </c>
      <c r="E1085" s="35">
        <f>+'LOCAL SF'!E1085+'LOCAL D'!E1085</f>
        <v>0</v>
      </c>
      <c r="F1085" s="35">
        <f>+'LOCAL SF'!F1085+'LOCAL D'!F1085</f>
        <v>0</v>
      </c>
      <c r="G1085" s="35">
        <f>+'LOCAL SF'!G1085+'LOCAL D'!G1085</f>
        <v>0</v>
      </c>
    </row>
    <row r="1086" spans="1:7" x14ac:dyDescent="0.2">
      <c r="A1086" s="29"/>
      <c r="B1086" s="23" t="s">
        <v>591</v>
      </c>
      <c r="C1086" s="14" t="s">
        <v>250</v>
      </c>
      <c r="D1086" s="35">
        <f>+'LOCAL SF'!D1086+'LOCAL D'!D1086</f>
        <v>0</v>
      </c>
      <c r="E1086" s="35">
        <f>+'LOCAL SF'!E1086+'LOCAL D'!E1086</f>
        <v>0</v>
      </c>
      <c r="F1086" s="35">
        <f>+'LOCAL SF'!F1086+'LOCAL D'!F1086</f>
        <v>0</v>
      </c>
      <c r="G1086" s="35">
        <f>+'LOCAL SF'!G1086+'LOCAL D'!G1086</f>
        <v>0</v>
      </c>
    </row>
    <row r="1087" spans="1:7" x14ac:dyDescent="0.2">
      <c r="A1087" s="29"/>
      <c r="B1087" s="23" t="s">
        <v>592</v>
      </c>
      <c r="C1087" s="14" t="s">
        <v>500</v>
      </c>
      <c r="D1087" s="35">
        <f>+'LOCAL SF'!D1087+'LOCAL D'!D1087</f>
        <v>0</v>
      </c>
      <c r="E1087" s="35">
        <f>+'LOCAL SF'!E1087+'LOCAL D'!E1087</f>
        <v>0</v>
      </c>
      <c r="F1087" s="35">
        <f>+'LOCAL SF'!F1087+'LOCAL D'!F1087</f>
        <v>0</v>
      </c>
      <c r="G1087" s="35">
        <f>+'LOCAL SF'!G1087+'LOCAL D'!G1087</f>
        <v>0</v>
      </c>
    </row>
    <row r="1088" spans="1:7" x14ac:dyDescent="0.2">
      <c r="A1088" s="29"/>
      <c r="B1088" s="23" t="s">
        <v>587</v>
      </c>
      <c r="C1088" s="14" t="s">
        <v>251</v>
      </c>
      <c r="D1088" s="35">
        <f>+'LOCAL SF'!D1088+'LOCAL D'!D1088</f>
        <v>0</v>
      </c>
      <c r="E1088" s="35">
        <f>+'LOCAL SF'!E1088+'LOCAL D'!E1088</f>
        <v>0</v>
      </c>
      <c r="F1088" s="35">
        <f>+'LOCAL SF'!F1088+'LOCAL D'!F1088</f>
        <v>0</v>
      </c>
      <c r="G1088" s="35">
        <f>+'LOCAL SF'!G1088+'LOCAL D'!G1088</f>
        <v>0</v>
      </c>
    </row>
    <row r="1089" spans="1:7" ht="31.5" x14ac:dyDescent="0.2">
      <c r="A1089" s="29"/>
      <c r="B1089" s="23" t="s">
        <v>588</v>
      </c>
      <c r="C1089" s="14" t="s">
        <v>262</v>
      </c>
      <c r="D1089" s="35">
        <f>+'LOCAL SF'!D1089+'LOCAL D'!D1089</f>
        <v>0</v>
      </c>
      <c r="E1089" s="35">
        <f>+'LOCAL SF'!E1089+'LOCAL D'!E1089</f>
        <v>0</v>
      </c>
      <c r="F1089" s="35">
        <f>+'LOCAL SF'!F1089+'LOCAL D'!F1089</f>
        <v>0</v>
      </c>
      <c r="G1089" s="35">
        <f>+'LOCAL SF'!G1089+'LOCAL D'!G1089</f>
        <v>0</v>
      </c>
    </row>
    <row r="1090" spans="1:7" ht="19.5" customHeight="1" x14ac:dyDescent="0.2">
      <c r="A1090" s="29" t="s">
        <v>133</v>
      </c>
      <c r="B1090" s="12" t="s">
        <v>535</v>
      </c>
      <c r="C1090" s="17" t="s">
        <v>346</v>
      </c>
      <c r="D1090" s="35">
        <f>+'LOCAL SF'!D1090+'LOCAL D'!D1090</f>
        <v>587</v>
      </c>
      <c r="E1090" s="35">
        <f>+'LOCAL SF'!E1090+'LOCAL D'!E1090</f>
        <v>0</v>
      </c>
      <c r="F1090" s="35">
        <f>+'LOCAL SF'!F1090+'LOCAL D'!F1090</f>
        <v>520</v>
      </c>
      <c r="G1090" s="35">
        <f>+'LOCAL SF'!G1090+'LOCAL D'!G1090</f>
        <v>378.08</v>
      </c>
    </row>
    <row r="1091" spans="1:7" x14ac:dyDescent="0.2">
      <c r="A1091" s="29"/>
      <c r="B1091" s="23" t="s">
        <v>578</v>
      </c>
      <c r="C1091" s="14" t="s">
        <v>240</v>
      </c>
      <c r="D1091" s="35">
        <f>+'LOCAL SF'!D1091+'LOCAL D'!D1091</f>
        <v>0</v>
      </c>
      <c r="E1091" s="35">
        <f>+'LOCAL SF'!E1091+'LOCAL D'!E1091</f>
        <v>0</v>
      </c>
      <c r="F1091" s="35">
        <f>+'LOCAL SF'!F1091+'LOCAL D'!F1091</f>
        <v>0</v>
      </c>
      <c r="G1091" s="35">
        <f>+'LOCAL SF'!G1091+'LOCAL D'!G1091</f>
        <v>0</v>
      </c>
    </row>
    <row r="1092" spans="1:7" x14ac:dyDescent="0.2">
      <c r="A1092" s="29"/>
      <c r="B1092" s="23" t="s">
        <v>579</v>
      </c>
      <c r="C1092" s="14" t="s">
        <v>241</v>
      </c>
      <c r="D1092" s="35">
        <f>+'LOCAL SF'!D1092+'LOCAL D'!D1092</f>
        <v>20</v>
      </c>
      <c r="E1092" s="35">
        <f>+'LOCAL SF'!E1092+'LOCAL D'!E1092</f>
        <v>0</v>
      </c>
      <c r="F1092" s="35">
        <f>+'LOCAL SF'!F1092+'LOCAL D'!F1092</f>
        <v>20</v>
      </c>
      <c r="G1092" s="35">
        <f>+'LOCAL SF'!G1092+'LOCAL D'!G1092</f>
        <v>16.12</v>
      </c>
    </row>
    <row r="1093" spans="1:7" x14ac:dyDescent="0.2">
      <c r="A1093" s="29"/>
      <c r="B1093" s="23" t="s">
        <v>581</v>
      </c>
      <c r="C1093" s="14" t="s">
        <v>242</v>
      </c>
      <c r="D1093" s="35">
        <f>+'LOCAL SF'!D1093+'LOCAL D'!D1093</f>
        <v>0</v>
      </c>
      <c r="E1093" s="35">
        <f>+'LOCAL SF'!E1093+'LOCAL D'!E1093</f>
        <v>0</v>
      </c>
      <c r="F1093" s="35">
        <f>+'LOCAL SF'!F1093+'LOCAL D'!F1093</f>
        <v>0</v>
      </c>
      <c r="G1093" s="35">
        <f>+'LOCAL SF'!G1093+'LOCAL D'!G1093</f>
        <v>0</v>
      </c>
    </row>
    <row r="1094" spans="1:7" x14ac:dyDescent="0.2">
      <c r="A1094" s="29"/>
      <c r="B1094" s="23" t="s">
        <v>580</v>
      </c>
      <c r="C1094" s="14" t="s">
        <v>582</v>
      </c>
      <c r="D1094" s="35">
        <f>+'LOCAL SF'!D1094+'LOCAL D'!D1094</f>
        <v>0</v>
      </c>
      <c r="E1094" s="35">
        <f>+'LOCAL SF'!E1094+'LOCAL D'!E1094</f>
        <v>0</v>
      </c>
      <c r="F1094" s="35">
        <f>+'LOCAL SF'!F1094+'LOCAL D'!F1094</f>
        <v>0</v>
      </c>
      <c r="G1094" s="35">
        <f>+'LOCAL SF'!G1094+'LOCAL D'!G1094</f>
        <v>0</v>
      </c>
    </row>
    <row r="1095" spans="1:7" x14ac:dyDescent="0.2">
      <c r="A1095" s="29"/>
      <c r="B1095" s="23" t="s">
        <v>583</v>
      </c>
      <c r="C1095" s="14" t="s">
        <v>243</v>
      </c>
      <c r="D1095" s="35">
        <f>+'LOCAL SF'!D1095+'LOCAL D'!D1095</f>
        <v>0</v>
      </c>
      <c r="E1095" s="35">
        <f>+'LOCAL SF'!E1095+'LOCAL D'!E1095</f>
        <v>0</v>
      </c>
      <c r="F1095" s="35">
        <f>+'LOCAL SF'!F1095+'LOCAL D'!F1095</f>
        <v>0</v>
      </c>
      <c r="G1095" s="35">
        <f>+'LOCAL SF'!G1095+'LOCAL D'!G1095</f>
        <v>0</v>
      </c>
    </row>
    <row r="1096" spans="1:7" x14ac:dyDescent="0.2">
      <c r="A1096" s="29"/>
      <c r="B1096" s="23" t="s">
        <v>594</v>
      </c>
      <c r="C1096" s="14" t="s">
        <v>244</v>
      </c>
      <c r="D1096" s="35">
        <f>+'LOCAL SF'!D1096+'LOCAL D'!D1096</f>
        <v>0</v>
      </c>
      <c r="E1096" s="35">
        <f>+'LOCAL SF'!E1096+'LOCAL D'!E1096</f>
        <v>0</v>
      </c>
      <c r="F1096" s="35">
        <f>+'LOCAL SF'!F1096+'LOCAL D'!F1096</f>
        <v>0</v>
      </c>
      <c r="G1096" s="35">
        <f>+'LOCAL SF'!G1096+'LOCAL D'!G1096</f>
        <v>0</v>
      </c>
    </row>
    <row r="1097" spans="1:7" x14ac:dyDescent="0.2">
      <c r="A1097" s="29"/>
      <c r="B1097" s="23" t="s">
        <v>584</v>
      </c>
      <c r="C1097" s="14" t="s">
        <v>245</v>
      </c>
      <c r="D1097" s="35">
        <f>+'LOCAL SF'!D1097+'LOCAL D'!D1097</f>
        <v>0</v>
      </c>
      <c r="E1097" s="35">
        <f>+'LOCAL SF'!E1097+'LOCAL D'!E1097</f>
        <v>0</v>
      </c>
      <c r="F1097" s="35">
        <f>+'LOCAL SF'!F1097+'LOCAL D'!F1097</f>
        <v>0</v>
      </c>
      <c r="G1097" s="35">
        <f>+'LOCAL SF'!G1097+'LOCAL D'!G1097</f>
        <v>0</v>
      </c>
    </row>
    <row r="1098" spans="1:7" ht="31.5" x14ac:dyDescent="0.2">
      <c r="A1098" s="29"/>
      <c r="B1098" s="23" t="s">
        <v>589</v>
      </c>
      <c r="C1098" s="14" t="s">
        <v>246</v>
      </c>
      <c r="D1098" s="35">
        <f>+'LOCAL SF'!D1098+'LOCAL D'!D1098</f>
        <v>0</v>
      </c>
      <c r="E1098" s="35">
        <f>+'LOCAL SF'!E1098+'LOCAL D'!E1098</f>
        <v>0</v>
      </c>
      <c r="F1098" s="35">
        <f>+'LOCAL SF'!F1098+'LOCAL D'!F1098</f>
        <v>0</v>
      </c>
      <c r="G1098" s="35">
        <f>+'LOCAL SF'!G1098+'LOCAL D'!G1098</f>
        <v>0</v>
      </c>
    </row>
    <row r="1099" spans="1:7" x14ac:dyDescent="0.2">
      <c r="A1099" s="29"/>
      <c r="B1099" s="23" t="s">
        <v>585</v>
      </c>
      <c r="C1099" s="14" t="s">
        <v>247</v>
      </c>
      <c r="D1099" s="35">
        <f>+'LOCAL SF'!D1099+'LOCAL D'!D1099</f>
        <v>0</v>
      </c>
      <c r="E1099" s="35">
        <f>+'LOCAL SF'!E1099+'LOCAL D'!E1099</f>
        <v>0</v>
      </c>
      <c r="F1099" s="35">
        <f>+'LOCAL SF'!F1099+'LOCAL D'!F1099</f>
        <v>0</v>
      </c>
      <c r="G1099" s="35">
        <f>+'LOCAL SF'!G1099+'LOCAL D'!G1099</f>
        <v>0</v>
      </c>
    </row>
    <row r="1100" spans="1:7" ht="31.5" x14ac:dyDescent="0.2">
      <c r="A1100" s="29"/>
      <c r="B1100" s="142" t="s">
        <v>782</v>
      </c>
      <c r="C1100" s="143" t="s">
        <v>781</v>
      </c>
      <c r="D1100" s="35">
        <f>+'LOCAL SF'!D1100+'LOCAL D'!D1100</f>
        <v>0</v>
      </c>
      <c r="E1100" s="35">
        <f>+'LOCAL SF'!E1100+'LOCAL D'!E1100</f>
        <v>0</v>
      </c>
      <c r="F1100" s="35">
        <f>+'LOCAL SF'!F1100+'LOCAL D'!F1100</f>
        <v>0</v>
      </c>
      <c r="G1100" s="35">
        <f>+'LOCAL SF'!G1100+'LOCAL D'!G1100</f>
        <v>0</v>
      </c>
    </row>
    <row r="1101" spans="1:7" x14ac:dyDescent="0.2">
      <c r="A1101" s="29"/>
      <c r="B1101" s="23" t="s">
        <v>586</v>
      </c>
      <c r="C1101" s="14" t="s">
        <v>248</v>
      </c>
      <c r="D1101" s="35">
        <f>+'LOCAL SF'!D1101+'LOCAL D'!D1101</f>
        <v>567</v>
      </c>
      <c r="E1101" s="35">
        <f>+'LOCAL SF'!E1101+'LOCAL D'!E1101</f>
        <v>0</v>
      </c>
      <c r="F1101" s="35">
        <f>+'LOCAL SF'!F1101+'LOCAL D'!F1101</f>
        <v>500</v>
      </c>
      <c r="G1101" s="35">
        <f>+'LOCAL SF'!G1101+'LOCAL D'!G1101</f>
        <v>361.96</v>
      </c>
    </row>
    <row r="1102" spans="1:7" x14ac:dyDescent="0.2">
      <c r="A1102" s="29"/>
      <c r="B1102" s="23" t="s">
        <v>590</v>
      </c>
      <c r="C1102" s="14" t="s">
        <v>249</v>
      </c>
      <c r="D1102" s="35">
        <f>+'LOCAL SF'!D1102+'LOCAL D'!D1102</f>
        <v>0</v>
      </c>
      <c r="E1102" s="35">
        <f>+'LOCAL SF'!E1102+'LOCAL D'!E1102</f>
        <v>0</v>
      </c>
      <c r="F1102" s="35">
        <f>+'LOCAL SF'!F1102+'LOCAL D'!F1102</f>
        <v>0</v>
      </c>
      <c r="G1102" s="35">
        <f>+'LOCAL SF'!G1102+'LOCAL D'!G1102</f>
        <v>0</v>
      </c>
    </row>
    <row r="1103" spans="1:7" x14ac:dyDescent="0.2">
      <c r="A1103" s="29"/>
      <c r="B1103" s="23" t="s">
        <v>591</v>
      </c>
      <c r="C1103" s="14" t="s">
        <v>250</v>
      </c>
      <c r="D1103" s="35">
        <f>+'LOCAL SF'!D1103+'LOCAL D'!D1103</f>
        <v>0</v>
      </c>
      <c r="E1103" s="35">
        <f>+'LOCAL SF'!E1103+'LOCAL D'!E1103</f>
        <v>0</v>
      </c>
      <c r="F1103" s="35">
        <f>+'LOCAL SF'!F1103+'LOCAL D'!F1103</f>
        <v>0</v>
      </c>
      <c r="G1103" s="35">
        <f>+'LOCAL SF'!G1103+'LOCAL D'!G1103</f>
        <v>0</v>
      </c>
    </row>
    <row r="1104" spans="1:7" x14ac:dyDescent="0.2">
      <c r="A1104" s="29"/>
      <c r="B1104" s="23" t="s">
        <v>592</v>
      </c>
      <c r="C1104" s="14" t="s">
        <v>500</v>
      </c>
      <c r="D1104" s="35">
        <f>+'LOCAL SF'!D1104+'LOCAL D'!D1104</f>
        <v>0</v>
      </c>
      <c r="E1104" s="35">
        <f>+'LOCAL SF'!E1104+'LOCAL D'!E1104</f>
        <v>0</v>
      </c>
      <c r="F1104" s="35">
        <f>+'LOCAL SF'!F1104+'LOCAL D'!F1104</f>
        <v>0</v>
      </c>
      <c r="G1104" s="35">
        <f>+'LOCAL SF'!G1104+'LOCAL D'!G1104</f>
        <v>0</v>
      </c>
    </row>
    <row r="1105" spans="1:7" x14ac:dyDescent="0.2">
      <c r="A1105" s="29"/>
      <c r="B1105" s="23" t="s">
        <v>587</v>
      </c>
      <c r="C1105" s="14" t="s">
        <v>251</v>
      </c>
      <c r="D1105" s="35">
        <f>+'LOCAL SF'!D1105+'LOCAL D'!D1105</f>
        <v>0</v>
      </c>
      <c r="E1105" s="35">
        <f>+'LOCAL SF'!E1105+'LOCAL D'!E1105</f>
        <v>0</v>
      </c>
      <c r="F1105" s="35">
        <f>+'LOCAL SF'!F1105+'LOCAL D'!F1105</f>
        <v>0</v>
      </c>
      <c r="G1105" s="35">
        <f>+'LOCAL SF'!G1105+'LOCAL D'!G1105</f>
        <v>0</v>
      </c>
    </row>
    <row r="1106" spans="1:7" ht="31.5" x14ac:dyDescent="0.2">
      <c r="A1106" s="29"/>
      <c r="B1106" s="23" t="s">
        <v>588</v>
      </c>
      <c r="C1106" s="14" t="s">
        <v>262</v>
      </c>
      <c r="D1106" s="35">
        <f>+'LOCAL SF'!D1106+'LOCAL D'!D1106</f>
        <v>0</v>
      </c>
      <c r="E1106" s="35">
        <f>+'LOCAL SF'!E1106+'LOCAL D'!E1106</f>
        <v>0</v>
      </c>
      <c r="F1106" s="35">
        <f>+'LOCAL SF'!F1106+'LOCAL D'!F1106</f>
        <v>0</v>
      </c>
      <c r="G1106" s="35">
        <f>+'LOCAL SF'!G1106+'LOCAL D'!G1106</f>
        <v>0</v>
      </c>
    </row>
    <row r="1107" spans="1:7" x14ac:dyDescent="0.2">
      <c r="A1107" s="29" t="s">
        <v>68</v>
      </c>
      <c r="B1107" s="12" t="s">
        <v>349</v>
      </c>
      <c r="C1107" s="17" t="s">
        <v>350</v>
      </c>
      <c r="D1107" s="35">
        <f>+'LOCAL SF'!D1107+'LOCAL D'!D1107</f>
        <v>760</v>
      </c>
      <c r="E1107" s="35">
        <f>+'LOCAL SF'!E1107+'LOCAL D'!E1107</f>
        <v>0</v>
      </c>
      <c r="F1107" s="35">
        <f>+'LOCAL SF'!F1107+'LOCAL D'!F1107</f>
        <v>610</v>
      </c>
      <c r="G1107" s="35">
        <f>+'LOCAL SF'!G1107+'LOCAL D'!G1107</f>
        <v>266.59999999999997</v>
      </c>
    </row>
    <row r="1108" spans="1:7" x14ac:dyDescent="0.2">
      <c r="A1108" s="29"/>
      <c r="B1108" s="23" t="s">
        <v>578</v>
      </c>
      <c r="C1108" s="14" t="s">
        <v>240</v>
      </c>
      <c r="D1108" s="35">
        <f>+'LOCAL SF'!D1108+'LOCAL D'!D1108</f>
        <v>0</v>
      </c>
      <c r="E1108" s="35">
        <f>+'LOCAL SF'!E1108+'LOCAL D'!E1108</f>
        <v>0</v>
      </c>
      <c r="F1108" s="35">
        <f>+'LOCAL SF'!F1108+'LOCAL D'!F1108</f>
        <v>0</v>
      </c>
      <c r="G1108" s="35">
        <f>+'LOCAL SF'!G1108+'LOCAL D'!G1108</f>
        <v>0</v>
      </c>
    </row>
    <row r="1109" spans="1:7" x14ac:dyDescent="0.2">
      <c r="A1109" s="29"/>
      <c r="B1109" s="23" t="s">
        <v>579</v>
      </c>
      <c r="C1109" s="14" t="s">
        <v>241</v>
      </c>
      <c r="D1109" s="35">
        <f>+'LOCAL SF'!D1109+'LOCAL D'!D1109</f>
        <v>0</v>
      </c>
      <c r="E1109" s="35">
        <f>+'LOCAL SF'!E1109+'LOCAL D'!E1109</f>
        <v>0</v>
      </c>
      <c r="F1109" s="35">
        <f>+'LOCAL SF'!F1109+'LOCAL D'!F1109</f>
        <v>0</v>
      </c>
      <c r="G1109" s="35">
        <f>+'LOCAL SF'!G1109+'LOCAL D'!G1109</f>
        <v>0</v>
      </c>
    </row>
    <row r="1110" spans="1:7" x14ac:dyDescent="0.2">
      <c r="A1110" s="29"/>
      <c r="B1110" s="23" t="s">
        <v>581</v>
      </c>
      <c r="C1110" s="14" t="s">
        <v>242</v>
      </c>
      <c r="D1110" s="35">
        <f>+'LOCAL SF'!D1110+'LOCAL D'!D1110</f>
        <v>0</v>
      </c>
      <c r="E1110" s="35">
        <f>+'LOCAL SF'!E1110+'LOCAL D'!E1110</f>
        <v>0</v>
      </c>
      <c r="F1110" s="35">
        <f>+'LOCAL SF'!F1110+'LOCAL D'!F1110</f>
        <v>0</v>
      </c>
      <c r="G1110" s="35">
        <f>+'LOCAL SF'!G1110+'LOCAL D'!G1110</f>
        <v>0</v>
      </c>
    </row>
    <row r="1111" spans="1:7" x14ac:dyDescent="0.2">
      <c r="A1111" s="29"/>
      <c r="B1111" s="23" t="s">
        <v>580</v>
      </c>
      <c r="C1111" s="14" t="s">
        <v>582</v>
      </c>
      <c r="D1111" s="35">
        <f>+'LOCAL SF'!D1111+'LOCAL D'!D1111</f>
        <v>0</v>
      </c>
      <c r="E1111" s="35">
        <f>+'LOCAL SF'!E1111+'LOCAL D'!E1111</f>
        <v>0</v>
      </c>
      <c r="F1111" s="35">
        <f>+'LOCAL SF'!F1111+'LOCAL D'!F1111</f>
        <v>0</v>
      </c>
      <c r="G1111" s="35">
        <f>+'LOCAL SF'!G1111+'LOCAL D'!G1111</f>
        <v>0</v>
      </c>
    </row>
    <row r="1112" spans="1:7" x14ac:dyDescent="0.2">
      <c r="A1112" s="29"/>
      <c r="B1112" s="23" t="s">
        <v>583</v>
      </c>
      <c r="C1112" s="14" t="s">
        <v>243</v>
      </c>
      <c r="D1112" s="35">
        <f>+'LOCAL SF'!D1112+'LOCAL D'!D1112</f>
        <v>0</v>
      </c>
      <c r="E1112" s="35">
        <f>+'LOCAL SF'!E1112+'LOCAL D'!E1112</f>
        <v>0</v>
      </c>
      <c r="F1112" s="35">
        <f>+'LOCAL SF'!F1112+'LOCAL D'!F1112</f>
        <v>0</v>
      </c>
      <c r="G1112" s="35">
        <f>+'LOCAL SF'!G1112+'LOCAL D'!G1112</f>
        <v>0</v>
      </c>
    </row>
    <row r="1113" spans="1:7" x14ac:dyDescent="0.2">
      <c r="A1113" s="29"/>
      <c r="B1113" s="23" t="s">
        <v>594</v>
      </c>
      <c r="C1113" s="14" t="s">
        <v>244</v>
      </c>
      <c r="D1113" s="35">
        <f>+'LOCAL SF'!D1113+'LOCAL D'!D1113</f>
        <v>210</v>
      </c>
      <c r="E1113" s="35">
        <f>+'LOCAL SF'!E1113+'LOCAL D'!E1113</f>
        <v>0</v>
      </c>
      <c r="F1113" s="35">
        <f>+'LOCAL SF'!F1113+'LOCAL D'!F1113</f>
        <v>210</v>
      </c>
      <c r="G1113" s="35">
        <f>+'LOCAL SF'!G1113+'LOCAL D'!G1113</f>
        <v>70</v>
      </c>
    </row>
    <row r="1114" spans="1:7" x14ac:dyDescent="0.2">
      <c r="A1114" s="29"/>
      <c r="B1114" s="23" t="s">
        <v>584</v>
      </c>
      <c r="C1114" s="14" t="s">
        <v>245</v>
      </c>
      <c r="D1114" s="35">
        <f>+'LOCAL SF'!D1114+'LOCAL D'!D1114</f>
        <v>0</v>
      </c>
      <c r="E1114" s="35">
        <f>+'LOCAL SF'!E1114+'LOCAL D'!E1114</f>
        <v>0</v>
      </c>
      <c r="F1114" s="35">
        <f>+'LOCAL SF'!F1114+'LOCAL D'!F1114</f>
        <v>0</v>
      </c>
      <c r="G1114" s="35">
        <f>+'LOCAL SF'!G1114+'LOCAL D'!G1114</f>
        <v>0</v>
      </c>
    </row>
    <row r="1115" spans="1:7" ht="31.5" x14ac:dyDescent="0.2">
      <c r="A1115" s="29"/>
      <c r="B1115" s="23" t="s">
        <v>589</v>
      </c>
      <c r="C1115" s="14" t="s">
        <v>246</v>
      </c>
      <c r="D1115" s="35">
        <f>+'LOCAL SF'!D1115+'LOCAL D'!D1115</f>
        <v>0</v>
      </c>
      <c r="E1115" s="35">
        <f>+'LOCAL SF'!E1115+'LOCAL D'!E1115</f>
        <v>0</v>
      </c>
      <c r="F1115" s="35">
        <f>+'LOCAL SF'!F1115+'LOCAL D'!F1115</f>
        <v>0</v>
      </c>
      <c r="G1115" s="35">
        <f>+'LOCAL SF'!G1115+'LOCAL D'!G1115</f>
        <v>0</v>
      </c>
    </row>
    <row r="1116" spans="1:7" x14ac:dyDescent="0.2">
      <c r="A1116" s="29"/>
      <c r="B1116" s="23" t="s">
        <v>585</v>
      </c>
      <c r="C1116" s="14" t="s">
        <v>247</v>
      </c>
      <c r="D1116" s="35">
        <f>+'LOCAL SF'!D1116+'LOCAL D'!D1116</f>
        <v>0</v>
      </c>
      <c r="E1116" s="35">
        <f>+'LOCAL SF'!E1116+'LOCAL D'!E1116</f>
        <v>0</v>
      </c>
      <c r="F1116" s="35">
        <f>+'LOCAL SF'!F1116+'LOCAL D'!F1116</f>
        <v>0</v>
      </c>
      <c r="G1116" s="35">
        <f>+'LOCAL SF'!G1116+'LOCAL D'!G1116</f>
        <v>0</v>
      </c>
    </row>
    <row r="1117" spans="1:7" ht="31.5" x14ac:dyDescent="0.2">
      <c r="A1117" s="29"/>
      <c r="B1117" s="142" t="s">
        <v>782</v>
      </c>
      <c r="C1117" s="143" t="s">
        <v>781</v>
      </c>
      <c r="D1117" s="35">
        <f>+'LOCAL SF'!D1117+'LOCAL D'!D1117</f>
        <v>0</v>
      </c>
      <c r="E1117" s="35">
        <f>+'LOCAL SF'!E1117+'LOCAL D'!E1117</f>
        <v>0</v>
      </c>
      <c r="F1117" s="35">
        <f>+'LOCAL SF'!F1117+'LOCAL D'!F1117</f>
        <v>0</v>
      </c>
      <c r="G1117" s="35">
        <f>+'LOCAL SF'!G1117+'LOCAL D'!G1117</f>
        <v>0</v>
      </c>
    </row>
    <row r="1118" spans="1:7" x14ac:dyDescent="0.2">
      <c r="A1118" s="29"/>
      <c r="B1118" s="23" t="s">
        <v>586</v>
      </c>
      <c r="C1118" s="14" t="s">
        <v>248</v>
      </c>
      <c r="D1118" s="35">
        <f>+'LOCAL SF'!D1118+'LOCAL D'!D1118</f>
        <v>550</v>
      </c>
      <c r="E1118" s="35">
        <f>+'LOCAL SF'!E1118+'LOCAL D'!E1118</f>
        <v>0</v>
      </c>
      <c r="F1118" s="35">
        <f>+'LOCAL SF'!F1118+'LOCAL D'!F1118</f>
        <v>400</v>
      </c>
      <c r="G1118" s="35">
        <f>+'LOCAL SF'!G1118+'LOCAL D'!G1118</f>
        <v>211.15</v>
      </c>
    </row>
    <row r="1119" spans="1:7" x14ac:dyDescent="0.2">
      <c r="A1119" s="29"/>
      <c r="B1119" s="23" t="s">
        <v>590</v>
      </c>
      <c r="C1119" s="14" t="s">
        <v>249</v>
      </c>
      <c r="D1119" s="35">
        <f>+'LOCAL SF'!D1119+'LOCAL D'!D1119</f>
        <v>0</v>
      </c>
      <c r="E1119" s="35">
        <f>+'LOCAL SF'!E1119+'LOCAL D'!E1119</f>
        <v>0</v>
      </c>
      <c r="F1119" s="35">
        <f>+'LOCAL SF'!F1119+'LOCAL D'!F1119</f>
        <v>0</v>
      </c>
      <c r="G1119" s="35">
        <f>+'LOCAL SF'!G1119+'LOCAL D'!G1119</f>
        <v>0</v>
      </c>
    </row>
    <row r="1120" spans="1:7" x14ac:dyDescent="0.2">
      <c r="A1120" s="29"/>
      <c r="B1120" s="23" t="s">
        <v>591</v>
      </c>
      <c r="C1120" s="14" t="s">
        <v>250</v>
      </c>
      <c r="D1120" s="35">
        <f>+'LOCAL SF'!D1120+'LOCAL D'!D1120</f>
        <v>0</v>
      </c>
      <c r="E1120" s="35">
        <f>+'LOCAL SF'!E1120+'LOCAL D'!E1120</f>
        <v>0</v>
      </c>
      <c r="F1120" s="35">
        <f>+'LOCAL SF'!F1120+'LOCAL D'!F1120</f>
        <v>0</v>
      </c>
      <c r="G1120" s="35">
        <f>+'LOCAL SF'!G1120+'LOCAL D'!G1120</f>
        <v>0</v>
      </c>
    </row>
    <row r="1121" spans="1:7" x14ac:dyDescent="0.2">
      <c r="A1121" s="29"/>
      <c r="B1121" s="23" t="s">
        <v>592</v>
      </c>
      <c r="C1121" s="14" t="s">
        <v>500</v>
      </c>
      <c r="D1121" s="35">
        <f>+'LOCAL SF'!D1121+'LOCAL D'!D1121</f>
        <v>0</v>
      </c>
      <c r="E1121" s="35">
        <f>+'LOCAL SF'!E1121+'LOCAL D'!E1121</f>
        <v>0</v>
      </c>
      <c r="F1121" s="35">
        <f>+'LOCAL SF'!F1121+'LOCAL D'!F1121</f>
        <v>0</v>
      </c>
      <c r="G1121" s="35">
        <f>+'LOCAL SF'!G1121+'LOCAL D'!G1121</f>
        <v>0</v>
      </c>
    </row>
    <row r="1122" spans="1:7" x14ac:dyDescent="0.2">
      <c r="A1122" s="29"/>
      <c r="B1122" s="23" t="s">
        <v>587</v>
      </c>
      <c r="C1122" s="14" t="s">
        <v>251</v>
      </c>
      <c r="D1122" s="35">
        <f>+'LOCAL SF'!D1122+'LOCAL D'!D1122</f>
        <v>0</v>
      </c>
      <c r="E1122" s="35">
        <f>+'LOCAL SF'!E1122+'LOCAL D'!E1122</f>
        <v>0</v>
      </c>
      <c r="F1122" s="35">
        <f>+'LOCAL SF'!F1122+'LOCAL D'!F1122</f>
        <v>0</v>
      </c>
      <c r="G1122" s="35">
        <f>+'LOCAL SF'!G1122+'LOCAL D'!G1122</f>
        <v>0</v>
      </c>
    </row>
    <row r="1123" spans="1:7" ht="31.5" x14ac:dyDescent="0.2">
      <c r="A1123" s="29"/>
      <c r="B1123" s="23" t="s">
        <v>588</v>
      </c>
      <c r="C1123" s="14" t="s">
        <v>262</v>
      </c>
      <c r="D1123" s="35">
        <f>+'LOCAL SF'!D1123+'LOCAL D'!D1123</f>
        <v>0</v>
      </c>
      <c r="E1123" s="35">
        <f>+'LOCAL SF'!E1123+'LOCAL D'!E1123</f>
        <v>0</v>
      </c>
      <c r="F1123" s="35">
        <f>+'LOCAL SF'!F1123+'LOCAL D'!F1123</f>
        <v>0</v>
      </c>
      <c r="G1123" s="35">
        <f>+'LOCAL SF'!G1123+'LOCAL D'!G1123</f>
        <v>-14.55</v>
      </c>
    </row>
    <row r="1124" spans="1:7" ht="31.5" x14ac:dyDescent="0.2">
      <c r="A1124" s="29" t="s">
        <v>69</v>
      </c>
      <c r="B1124" s="12" t="s">
        <v>673</v>
      </c>
      <c r="C1124" s="17" t="s">
        <v>351</v>
      </c>
      <c r="D1124" s="35">
        <f>+'LOCAL SF'!D1124+'LOCAL D'!D1124</f>
        <v>760</v>
      </c>
      <c r="E1124" s="35">
        <f>+'LOCAL SF'!E1124+'LOCAL D'!E1124</f>
        <v>0</v>
      </c>
      <c r="F1124" s="35">
        <f>+'LOCAL SF'!F1124+'LOCAL D'!F1124</f>
        <v>610</v>
      </c>
      <c r="G1124" s="35">
        <f>+'LOCAL SF'!G1124+'LOCAL D'!G1124</f>
        <v>266.59999999999997</v>
      </c>
    </row>
    <row r="1125" spans="1:7" x14ac:dyDescent="0.2">
      <c r="A1125" s="29"/>
      <c r="B1125" s="23" t="s">
        <v>578</v>
      </c>
      <c r="C1125" s="14" t="s">
        <v>240</v>
      </c>
      <c r="D1125" s="35">
        <f>+'LOCAL SF'!D1125+'LOCAL D'!D1125</f>
        <v>0</v>
      </c>
      <c r="E1125" s="35">
        <f>+'LOCAL SF'!E1125+'LOCAL D'!E1125</f>
        <v>0</v>
      </c>
      <c r="F1125" s="35">
        <f>+'LOCAL SF'!F1125+'LOCAL D'!F1125</f>
        <v>0</v>
      </c>
      <c r="G1125" s="35">
        <f>+'LOCAL SF'!G1125+'LOCAL D'!G1125</f>
        <v>0</v>
      </c>
    </row>
    <row r="1126" spans="1:7" x14ac:dyDescent="0.2">
      <c r="A1126" s="29"/>
      <c r="B1126" s="23" t="s">
        <v>579</v>
      </c>
      <c r="C1126" s="14" t="s">
        <v>241</v>
      </c>
      <c r="D1126" s="35">
        <f>+'LOCAL SF'!D1126+'LOCAL D'!D1126</f>
        <v>0</v>
      </c>
      <c r="E1126" s="35">
        <f>+'LOCAL SF'!E1126+'LOCAL D'!E1126</f>
        <v>0</v>
      </c>
      <c r="F1126" s="35">
        <f>+'LOCAL SF'!F1126+'LOCAL D'!F1126</f>
        <v>0</v>
      </c>
      <c r="G1126" s="35">
        <f>+'LOCAL SF'!G1126+'LOCAL D'!G1126</f>
        <v>0</v>
      </c>
    </row>
    <row r="1127" spans="1:7" x14ac:dyDescent="0.2">
      <c r="A1127" s="29"/>
      <c r="B1127" s="23" t="s">
        <v>581</v>
      </c>
      <c r="C1127" s="14" t="s">
        <v>242</v>
      </c>
      <c r="D1127" s="35">
        <f>+'LOCAL SF'!D1127+'LOCAL D'!D1127</f>
        <v>0</v>
      </c>
      <c r="E1127" s="35">
        <f>+'LOCAL SF'!E1127+'LOCAL D'!E1127</f>
        <v>0</v>
      </c>
      <c r="F1127" s="35">
        <f>+'LOCAL SF'!F1127+'LOCAL D'!F1127</f>
        <v>0</v>
      </c>
      <c r="G1127" s="35">
        <f>+'LOCAL SF'!G1127+'LOCAL D'!G1127</f>
        <v>0</v>
      </c>
    </row>
    <row r="1128" spans="1:7" x14ac:dyDescent="0.2">
      <c r="A1128" s="29"/>
      <c r="B1128" s="23" t="s">
        <v>580</v>
      </c>
      <c r="C1128" s="14" t="s">
        <v>582</v>
      </c>
      <c r="D1128" s="35">
        <f>+'LOCAL SF'!D1128+'LOCAL D'!D1128</f>
        <v>0</v>
      </c>
      <c r="E1128" s="35">
        <f>+'LOCAL SF'!E1128+'LOCAL D'!E1128</f>
        <v>0</v>
      </c>
      <c r="F1128" s="35">
        <f>+'LOCAL SF'!F1128+'LOCAL D'!F1128</f>
        <v>0</v>
      </c>
      <c r="G1128" s="35">
        <f>+'LOCAL SF'!G1128+'LOCAL D'!G1128</f>
        <v>0</v>
      </c>
    </row>
    <row r="1129" spans="1:7" x14ac:dyDescent="0.2">
      <c r="A1129" s="29"/>
      <c r="B1129" s="23" t="s">
        <v>583</v>
      </c>
      <c r="C1129" s="14" t="s">
        <v>243</v>
      </c>
      <c r="D1129" s="35">
        <f>+'LOCAL SF'!D1129+'LOCAL D'!D1129</f>
        <v>0</v>
      </c>
      <c r="E1129" s="35">
        <f>+'LOCAL SF'!E1129+'LOCAL D'!E1129</f>
        <v>0</v>
      </c>
      <c r="F1129" s="35">
        <f>+'LOCAL SF'!F1129+'LOCAL D'!F1129</f>
        <v>0</v>
      </c>
      <c r="G1129" s="35">
        <f>+'LOCAL SF'!G1129+'LOCAL D'!G1129</f>
        <v>0</v>
      </c>
    </row>
    <row r="1130" spans="1:7" x14ac:dyDescent="0.2">
      <c r="A1130" s="29"/>
      <c r="B1130" s="23" t="s">
        <v>594</v>
      </c>
      <c r="C1130" s="14" t="s">
        <v>244</v>
      </c>
      <c r="D1130" s="35">
        <f>+'LOCAL SF'!D1130+'LOCAL D'!D1130</f>
        <v>210</v>
      </c>
      <c r="E1130" s="35">
        <f>+'LOCAL SF'!E1130+'LOCAL D'!E1130</f>
        <v>0</v>
      </c>
      <c r="F1130" s="35">
        <f>+'LOCAL SF'!F1130+'LOCAL D'!F1130</f>
        <v>210</v>
      </c>
      <c r="G1130" s="35">
        <f>+'LOCAL SF'!G1130+'LOCAL D'!G1130</f>
        <v>70</v>
      </c>
    </row>
    <row r="1131" spans="1:7" x14ac:dyDescent="0.2">
      <c r="A1131" s="29"/>
      <c r="B1131" s="23" t="s">
        <v>584</v>
      </c>
      <c r="C1131" s="14" t="s">
        <v>245</v>
      </c>
      <c r="D1131" s="35">
        <f>+'LOCAL SF'!D1131+'LOCAL D'!D1131</f>
        <v>0</v>
      </c>
      <c r="E1131" s="35">
        <f>+'LOCAL SF'!E1131+'LOCAL D'!E1131</f>
        <v>0</v>
      </c>
      <c r="F1131" s="35">
        <f>+'LOCAL SF'!F1131+'LOCAL D'!F1131</f>
        <v>0</v>
      </c>
      <c r="G1131" s="35">
        <f>+'LOCAL SF'!G1131+'LOCAL D'!G1131</f>
        <v>0</v>
      </c>
    </row>
    <row r="1132" spans="1:7" ht="31.5" x14ac:dyDescent="0.2">
      <c r="A1132" s="29"/>
      <c r="B1132" s="23" t="s">
        <v>589</v>
      </c>
      <c r="C1132" s="14" t="s">
        <v>246</v>
      </c>
      <c r="D1132" s="35">
        <f>+'LOCAL SF'!D1132+'LOCAL D'!D1132</f>
        <v>0</v>
      </c>
      <c r="E1132" s="35">
        <f>+'LOCAL SF'!E1132+'LOCAL D'!E1132</f>
        <v>0</v>
      </c>
      <c r="F1132" s="35">
        <f>+'LOCAL SF'!F1132+'LOCAL D'!F1132</f>
        <v>0</v>
      </c>
      <c r="G1132" s="35">
        <f>+'LOCAL SF'!G1132+'LOCAL D'!G1132</f>
        <v>0</v>
      </c>
    </row>
    <row r="1133" spans="1:7" x14ac:dyDescent="0.2">
      <c r="A1133" s="29"/>
      <c r="B1133" s="23" t="s">
        <v>585</v>
      </c>
      <c r="C1133" s="14" t="s">
        <v>247</v>
      </c>
      <c r="D1133" s="35">
        <f>+'LOCAL SF'!D1133+'LOCAL D'!D1133</f>
        <v>0</v>
      </c>
      <c r="E1133" s="35">
        <f>+'LOCAL SF'!E1133+'LOCAL D'!E1133</f>
        <v>0</v>
      </c>
      <c r="F1133" s="35">
        <f>+'LOCAL SF'!F1133+'LOCAL D'!F1133</f>
        <v>0</v>
      </c>
      <c r="G1133" s="35">
        <f>+'LOCAL SF'!G1133+'LOCAL D'!G1133</f>
        <v>0</v>
      </c>
    </row>
    <row r="1134" spans="1:7" ht="31.5" x14ac:dyDescent="0.2">
      <c r="A1134" s="29"/>
      <c r="B1134" s="142" t="s">
        <v>782</v>
      </c>
      <c r="C1134" s="143" t="s">
        <v>781</v>
      </c>
      <c r="D1134" s="35">
        <f>+'LOCAL SF'!D1134+'LOCAL D'!D1134</f>
        <v>0</v>
      </c>
      <c r="E1134" s="35">
        <f>+'LOCAL SF'!E1134+'LOCAL D'!E1134</f>
        <v>0</v>
      </c>
      <c r="F1134" s="35">
        <f>+'LOCAL SF'!F1134+'LOCAL D'!F1134</f>
        <v>0</v>
      </c>
      <c r="G1134" s="35">
        <f>+'LOCAL SF'!G1134+'LOCAL D'!G1134</f>
        <v>0</v>
      </c>
    </row>
    <row r="1135" spans="1:7" x14ac:dyDescent="0.2">
      <c r="A1135" s="29"/>
      <c r="B1135" s="23" t="s">
        <v>586</v>
      </c>
      <c r="C1135" s="14" t="s">
        <v>248</v>
      </c>
      <c r="D1135" s="35">
        <f>+'LOCAL SF'!D1135+'LOCAL D'!D1135</f>
        <v>550</v>
      </c>
      <c r="E1135" s="35">
        <f>+'LOCAL SF'!E1135+'LOCAL D'!E1135</f>
        <v>0</v>
      </c>
      <c r="F1135" s="35">
        <f>+'LOCAL SF'!F1135+'LOCAL D'!F1135</f>
        <v>400</v>
      </c>
      <c r="G1135" s="35">
        <f>+'LOCAL SF'!G1135+'LOCAL D'!G1135</f>
        <v>211.15</v>
      </c>
    </row>
    <row r="1136" spans="1:7" x14ac:dyDescent="0.2">
      <c r="A1136" s="29"/>
      <c r="B1136" s="23" t="s">
        <v>590</v>
      </c>
      <c r="C1136" s="14" t="s">
        <v>249</v>
      </c>
      <c r="D1136" s="35">
        <f>+'LOCAL SF'!D1136+'LOCAL D'!D1136</f>
        <v>0</v>
      </c>
      <c r="E1136" s="35">
        <f>+'LOCAL SF'!E1136+'LOCAL D'!E1136</f>
        <v>0</v>
      </c>
      <c r="F1136" s="35">
        <f>+'LOCAL SF'!F1136+'LOCAL D'!F1136</f>
        <v>0</v>
      </c>
      <c r="G1136" s="35">
        <f>+'LOCAL SF'!G1136+'LOCAL D'!G1136</f>
        <v>0</v>
      </c>
    </row>
    <row r="1137" spans="1:7" x14ac:dyDescent="0.2">
      <c r="A1137" s="29"/>
      <c r="B1137" s="23" t="s">
        <v>591</v>
      </c>
      <c r="C1137" s="14" t="s">
        <v>250</v>
      </c>
      <c r="D1137" s="35">
        <f>+'LOCAL SF'!D1137+'LOCAL D'!D1137</f>
        <v>0</v>
      </c>
      <c r="E1137" s="35">
        <f>+'LOCAL SF'!E1137+'LOCAL D'!E1137</f>
        <v>0</v>
      </c>
      <c r="F1137" s="35">
        <f>+'LOCAL SF'!F1137+'LOCAL D'!F1137</f>
        <v>0</v>
      </c>
      <c r="G1137" s="35">
        <f>+'LOCAL SF'!G1137+'LOCAL D'!G1137</f>
        <v>0</v>
      </c>
    </row>
    <row r="1138" spans="1:7" x14ac:dyDescent="0.2">
      <c r="A1138" s="29"/>
      <c r="B1138" s="23" t="s">
        <v>592</v>
      </c>
      <c r="C1138" s="14" t="s">
        <v>500</v>
      </c>
      <c r="D1138" s="35">
        <f>+'LOCAL SF'!D1138+'LOCAL D'!D1138</f>
        <v>0</v>
      </c>
      <c r="E1138" s="35">
        <f>+'LOCAL SF'!E1138+'LOCAL D'!E1138</f>
        <v>0</v>
      </c>
      <c r="F1138" s="35">
        <f>+'LOCAL SF'!F1138+'LOCAL D'!F1138</f>
        <v>0</v>
      </c>
      <c r="G1138" s="35">
        <f>+'LOCAL SF'!G1138+'LOCAL D'!G1138</f>
        <v>0</v>
      </c>
    </row>
    <row r="1139" spans="1:7" x14ac:dyDescent="0.2">
      <c r="A1139" s="29"/>
      <c r="B1139" s="23" t="s">
        <v>587</v>
      </c>
      <c r="C1139" s="14" t="s">
        <v>251</v>
      </c>
      <c r="D1139" s="35">
        <f>+'LOCAL SF'!D1139+'LOCAL D'!D1139</f>
        <v>0</v>
      </c>
      <c r="E1139" s="35">
        <f>+'LOCAL SF'!E1139+'LOCAL D'!E1139</f>
        <v>0</v>
      </c>
      <c r="F1139" s="35">
        <f>+'LOCAL SF'!F1139+'LOCAL D'!F1139</f>
        <v>0</v>
      </c>
      <c r="G1139" s="35">
        <f>+'LOCAL SF'!G1139+'LOCAL D'!G1139</f>
        <v>0</v>
      </c>
    </row>
    <row r="1140" spans="1:7" ht="31.5" x14ac:dyDescent="0.2">
      <c r="A1140" s="29"/>
      <c r="B1140" s="23" t="s">
        <v>588</v>
      </c>
      <c r="C1140" s="14" t="s">
        <v>262</v>
      </c>
      <c r="D1140" s="35">
        <f>+'LOCAL SF'!D1140+'LOCAL D'!D1140</f>
        <v>0</v>
      </c>
      <c r="E1140" s="35">
        <f>+'LOCAL SF'!E1140+'LOCAL D'!E1140</f>
        <v>0</v>
      </c>
      <c r="F1140" s="35">
        <f>+'LOCAL SF'!F1140+'LOCAL D'!F1140</f>
        <v>0</v>
      </c>
      <c r="G1140" s="35">
        <f>+'LOCAL SF'!G1140+'LOCAL D'!G1140</f>
        <v>-14.55</v>
      </c>
    </row>
    <row r="1141" spans="1:7" ht="31.5" x14ac:dyDescent="0.2">
      <c r="A1141" s="29" t="s">
        <v>70</v>
      </c>
      <c r="B1141" s="12" t="s">
        <v>546</v>
      </c>
      <c r="C1141" s="17" t="s">
        <v>352</v>
      </c>
      <c r="D1141" s="35">
        <f>+'LOCAL SF'!D1141+'LOCAL D'!D1141</f>
        <v>8481.1</v>
      </c>
      <c r="E1141" s="35">
        <f>+'LOCAL SF'!E1141+'LOCAL D'!E1141</f>
        <v>0</v>
      </c>
      <c r="F1141" s="35">
        <f>+'LOCAL SF'!F1141+'LOCAL D'!F1141</f>
        <v>7457.1</v>
      </c>
      <c r="G1141" s="35">
        <f>+'LOCAL SF'!G1141+'LOCAL D'!G1141</f>
        <v>6252.82</v>
      </c>
    </row>
    <row r="1142" spans="1:7" x14ac:dyDescent="0.2">
      <c r="A1142" s="29"/>
      <c r="B1142" s="23" t="s">
        <v>578</v>
      </c>
      <c r="C1142" s="14" t="s">
        <v>240</v>
      </c>
      <c r="D1142" s="35">
        <f>+'LOCAL SF'!D1142+'LOCAL D'!D1142</f>
        <v>0</v>
      </c>
      <c r="E1142" s="35">
        <f>+'LOCAL SF'!E1142+'LOCAL D'!E1142</f>
        <v>0</v>
      </c>
      <c r="F1142" s="35">
        <f>+'LOCAL SF'!F1142+'LOCAL D'!F1142</f>
        <v>0</v>
      </c>
      <c r="G1142" s="35">
        <f>+'LOCAL SF'!G1142+'LOCAL D'!G1142</f>
        <v>0</v>
      </c>
    </row>
    <row r="1143" spans="1:7" x14ac:dyDescent="0.2">
      <c r="A1143" s="29"/>
      <c r="B1143" s="23" t="s">
        <v>579</v>
      </c>
      <c r="C1143" s="14" t="s">
        <v>241</v>
      </c>
      <c r="D1143" s="35">
        <f>+'LOCAL SF'!D1143+'LOCAL D'!D1143</f>
        <v>0</v>
      </c>
      <c r="E1143" s="35">
        <f>+'LOCAL SF'!E1143+'LOCAL D'!E1143</f>
        <v>0</v>
      </c>
      <c r="F1143" s="35">
        <f>+'LOCAL SF'!F1143+'LOCAL D'!F1143</f>
        <v>0</v>
      </c>
      <c r="G1143" s="35">
        <f>+'LOCAL SF'!G1143+'LOCAL D'!G1143</f>
        <v>0</v>
      </c>
    </row>
    <row r="1144" spans="1:7" x14ac:dyDescent="0.2">
      <c r="A1144" s="29"/>
      <c r="B1144" s="23" t="s">
        <v>581</v>
      </c>
      <c r="C1144" s="14" t="s">
        <v>242</v>
      </c>
      <c r="D1144" s="35">
        <f>+'LOCAL SF'!D1144+'LOCAL D'!D1144</f>
        <v>0</v>
      </c>
      <c r="E1144" s="35">
        <f>+'LOCAL SF'!E1144+'LOCAL D'!E1144</f>
        <v>0</v>
      </c>
      <c r="F1144" s="35">
        <f>+'LOCAL SF'!F1144+'LOCAL D'!F1144</f>
        <v>0</v>
      </c>
      <c r="G1144" s="35">
        <f>+'LOCAL SF'!G1144+'LOCAL D'!G1144</f>
        <v>0</v>
      </c>
    </row>
    <row r="1145" spans="1:7" x14ac:dyDescent="0.2">
      <c r="A1145" s="29"/>
      <c r="B1145" s="23" t="s">
        <v>580</v>
      </c>
      <c r="C1145" s="14" t="s">
        <v>582</v>
      </c>
      <c r="D1145" s="35">
        <f>+'LOCAL SF'!D1145+'LOCAL D'!D1145</f>
        <v>0</v>
      </c>
      <c r="E1145" s="35">
        <f>+'LOCAL SF'!E1145+'LOCAL D'!E1145</f>
        <v>0</v>
      </c>
      <c r="F1145" s="35">
        <f>+'LOCAL SF'!F1145+'LOCAL D'!F1145</f>
        <v>0</v>
      </c>
      <c r="G1145" s="35">
        <f>+'LOCAL SF'!G1145+'LOCAL D'!G1145</f>
        <v>0</v>
      </c>
    </row>
    <row r="1146" spans="1:7" x14ac:dyDescent="0.2">
      <c r="A1146" s="29"/>
      <c r="B1146" s="23" t="s">
        <v>583</v>
      </c>
      <c r="C1146" s="14" t="s">
        <v>243</v>
      </c>
      <c r="D1146" s="35">
        <f>+'LOCAL SF'!D1146+'LOCAL D'!D1146</f>
        <v>0</v>
      </c>
      <c r="E1146" s="35">
        <f>+'LOCAL SF'!E1146+'LOCAL D'!E1146</f>
        <v>0</v>
      </c>
      <c r="F1146" s="35">
        <f>+'LOCAL SF'!F1146+'LOCAL D'!F1146</f>
        <v>0</v>
      </c>
      <c r="G1146" s="35">
        <f>+'LOCAL SF'!G1146+'LOCAL D'!G1146</f>
        <v>0</v>
      </c>
    </row>
    <row r="1147" spans="1:7" x14ac:dyDescent="0.2">
      <c r="A1147" s="29"/>
      <c r="B1147" s="23" t="s">
        <v>594</v>
      </c>
      <c r="C1147" s="14" t="s">
        <v>244</v>
      </c>
      <c r="D1147" s="35">
        <f>+'LOCAL SF'!D1147+'LOCAL D'!D1147</f>
        <v>0</v>
      </c>
      <c r="E1147" s="35">
        <f>+'LOCAL SF'!E1147+'LOCAL D'!E1147</f>
        <v>0</v>
      </c>
      <c r="F1147" s="35">
        <f>+'LOCAL SF'!F1147+'LOCAL D'!F1147</f>
        <v>0</v>
      </c>
      <c r="G1147" s="35">
        <f>+'LOCAL SF'!G1147+'LOCAL D'!G1147</f>
        <v>0</v>
      </c>
    </row>
    <row r="1148" spans="1:7" x14ac:dyDescent="0.2">
      <c r="A1148" s="29"/>
      <c r="B1148" s="23" t="s">
        <v>584</v>
      </c>
      <c r="C1148" s="14" t="s">
        <v>245</v>
      </c>
      <c r="D1148" s="35">
        <f>+'LOCAL SF'!D1148+'LOCAL D'!D1148</f>
        <v>0</v>
      </c>
      <c r="E1148" s="35">
        <f>+'LOCAL SF'!E1148+'LOCAL D'!E1148</f>
        <v>0</v>
      </c>
      <c r="F1148" s="35">
        <f>+'LOCAL SF'!F1148+'LOCAL D'!F1148</f>
        <v>0</v>
      </c>
      <c r="G1148" s="35">
        <f>+'LOCAL SF'!G1148+'LOCAL D'!G1148</f>
        <v>0</v>
      </c>
    </row>
    <row r="1149" spans="1:7" ht="31.5" x14ac:dyDescent="0.2">
      <c r="A1149" s="29"/>
      <c r="B1149" s="23" t="s">
        <v>589</v>
      </c>
      <c r="C1149" s="14" t="s">
        <v>246</v>
      </c>
      <c r="D1149" s="35">
        <f>+'LOCAL SF'!D1149+'LOCAL D'!D1149</f>
        <v>0</v>
      </c>
      <c r="E1149" s="35">
        <f>+'LOCAL SF'!E1149+'LOCAL D'!E1149</f>
        <v>0</v>
      </c>
      <c r="F1149" s="35">
        <f>+'LOCAL SF'!F1149+'LOCAL D'!F1149</f>
        <v>0</v>
      </c>
      <c r="G1149" s="35">
        <f>+'LOCAL SF'!G1149+'LOCAL D'!G1149</f>
        <v>0</v>
      </c>
    </row>
    <row r="1150" spans="1:7" x14ac:dyDescent="0.2">
      <c r="A1150" s="29"/>
      <c r="B1150" s="23" t="s">
        <v>585</v>
      </c>
      <c r="C1150" s="14" t="s">
        <v>247</v>
      </c>
      <c r="D1150" s="35">
        <f>+'LOCAL SF'!D1150+'LOCAL D'!D1150</f>
        <v>0</v>
      </c>
      <c r="E1150" s="35">
        <f>+'LOCAL SF'!E1150+'LOCAL D'!E1150</f>
        <v>0</v>
      </c>
      <c r="F1150" s="35">
        <f>+'LOCAL SF'!F1150+'LOCAL D'!F1150</f>
        <v>0</v>
      </c>
      <c r="G1150" s="35">
        <f>+'LOCAL SF'!G1150+'LOCAL D'!G1150</f>
        <v>0</v>
      </c>
    </row>
    <row r="1151" spans="1:7" ht="31.5" x14ac:dyDescent="0.2">
      <c r="A1151" s="29"/>
      <c r="B1151" s="142" t="s">
        <v>782</v>
      </c>
      <c r="C1151" s="143" t="s">
        <v>781</v>
      </c>
      <c r="D1151" s="35">
        <f>+'LOCAL SF'!D1151+'LOCAL D'!D1151</f>
        <v>0</v>
      </c>
      <c r="E1151" s="35">
        <f>+'LOCAL SF'!E1151+'LOCAL D'!E1151</f>
        <v>0</v>
      </c>
      <c r="F1151" s="35">
        <f>+'LOCAL SF'!F1151+'LOCAL D'!F1151</f>
        <v>0</v>
      </c>
      <c r="G1151" s="35">
        <f>+'LOCAL SF'!G1151+'LOCAL D'!G1151</f>
        <v>0</v>
      </c>
    </row>
    <row r="1152" spans="1:7" x14ac:dyDescent="0.2">
      <c r="A1152" s="29"/>
      <c r="B1152" s="23" t="s">
        <v>586</v>
      </c>
      <c r="C1152" s="14" t="s">
        <v>248</v>
      </c>
      <c r="D1152" s="35">
        <f>+'LOCAL SF'!D1152+'LOCAL D'!D1152</f>
        <v>8481.1</v>
      </c>
      <c r="E1152" s="35">
        <f>+'LOCAL SF'!E1152+'LOCAL D'!E1152</f>
        <v>0</v>
      </c>
      <c r="F1152" s="35">
        <f>+'LOCAL SF'!F1152+'LOCAL D'!F1152</f>
        <v>7457.1</v>
      </c>
      <c r="G1152" s="35">
        <f>+'LOCAL SF'!G1152+'LOCAL D'!G1152</f>
        <v>6252.82</v>
      </c>
    </row>
    <row r="1153" spans="1:7" x14ac:dyDescent="0.2">
      <c r="A1153" s="29"/>
      <c r="B1153" s="23" t="s">
        <v>590</v>
      </c>
      <c r="C1153" s="14" t="s">
        <v>249</v>
      </c>
      <c r="D1153" s="35">
        <f>+'LOCAL SF'!D1153+'LOCAL D'!D1153</f>
        <v>0</v>
      </c>
      <c r="E1153" s="35">
        <f>+'LOCAL SF'!E1153+'LOCAL D'!E1153</f>
        <v>0</v>
      </c>
      <c r="F1153" s="35">
        <f>+'LOCAL SF'!F1153+'LOCAL D'!F1153</f>
        <v>0</v>
      </c>
      <c r="G1153" s="35">
        <f>+'LOCAL SF'!G1153+'LOCAL D'!G1153</f>
        <v>0</v>
      </c>
    </row>
    <row r="1154" spans="1:7" x14ac:dyDescent="0.2">
      <c r="A1154" s="29"/>
      <c r="B1154" s="23" t="s">
        <v>591</v>
      </c>
      <c r="C1154" s="14" t="s">
        <v>250</v>
      </c>
      <c r="D1154" s="35">
        <f>+'LOCAL SF'!D1154+'LOCAL D'!D1154</f>
        <v>0</v>
      </c>
      <c r="E1154" s="35">
        <f>+'LOCAL SF'!E1154+'LOCAL D'!E1154</f>
        <v>0</v>
      </c>
      <c r="F1154" s="35">
        <f>+'LOCAL SF'!F1154+'LOCAL D'!F1154</f>
        <v>0</v>
      </c>
      <c r="G1154" s="35">
        <f>+'LOCAL SF'!G1154+'LOCAL D'!G1154</f>
        <v>0</v>
      </c>
    </row>
    <row r="1155" spans="1:7" x14ac:dyDescent="0.2">
      <c r="A1155" s="29"/>
      <c r="B1155" s="23" t="s">
        <v>592</v>
      </c>
      <c r="C1155" s="14" t="s">
        <v>500</v>
      </c>
      <c r="D1155" s="35">
        <f>+'LOCAL SF'!D1155+'LOCAL D'!D1155</f>
        <v>0</v>
      </c>
      <c r="E1155" s="35">
        <f>+'LOCAL SF'!E1155+'LOCAL D'!E1155</f>
        <v>0</v>
      </c>
      <c r="F1155" s="35">
        <f>+'LOCAL SF'!F1155+'LOCAL D'!F1155</f>
        <v>0</v>
      </c>
      <c r="G1155" s="35">
        <f>+'LOCAL SF'!G1155+'LOCAL D'!G1155</f>
        <v>0</v>
      </c>
    </row>
    <row r="1156" spans="1:7" x14ac:dyDescent="0.2">
      <c r="A1156" s="29"/>
      <c r="B1156" s="23" t="s">
        <v>587</v>
      </c>
      <c r="C1156" s="14" t="s">
        <v>251</v>
      </c>
      <c r="D1156" s="35">
        <f>+'LOCAL SF'!D1156+'LOCAL D'!D1156</f>
        <v>0</v>
      </c>
      <c r="E1156" s="35">
        <f>+'LOCAL SF'!E1156+'LOCAL D'!E1156</f>
        <v>0</v>
      </c>
      <c r="F1156" s="35">
        <f>+'LOCAL SF'!F1156+'LOCAL D'!F1156</f>
        <v>0</v>
      </c>
      <c r="G1156" s="35">
        <f>+'LOCAL SF'!G1156+'LOCAL D'!G1156</f>
        <v>0</v>
      </c>
    </row>
    <row r="1157" spans="1:7" ht="31.5" x14ac:dyDescent="0.2">
      <c r="A1157" s="29"/>
      <c r="B1157" s="23" t="s">
        <v>588</v>
      </c>
      <c r="C1157" s="14" t="s">
        <v>262</v>
      </c>
      <c r="D1157" s="35">
        <f>+'LOCAL SF'!D1157+'LOCAL D'!D1157</f>
        <v>0</v>
      </c>
      <c r="E1157" s="35">
        <f>+'LOCAL SF'!E1157+'LOCAL D'!E1157</f>
        <v>0</v>
      </c>
      <c r="F1157" s="35">
        <f>+'LOCAL SF'!F1157+'LOCAL D'!F1157</f>
        <v>0</v>
      </c>
      <c r="G1157" s="35">
        <f>+'LOCAL SF'!G1157+'LOCAL D'!G1157</f>
        <v>0</v>
      </c>
    </row>
    <row r="1158" spans="1:7" ht="31.5" x14ac:dyDescent="0.2">
      <c r="A1158" s="29" t="s">
        <v>71</v>
      </c>
      <c r="B1158" s="12" t="s">
        <v>222</v>
      </c>
      <c r="C1158" s="17" t="s">
        <v>353</v>
      </c>
      <c r="D1158" s="35">
        <f>+'LOCAL SF'!D1158+'LOCAL D'!D1158</f>
        <v>637.5</v>
      </c>
      <c r="E1158" s="35">
        <f>+'LOCAL SF'!E1158+'LOCAL D'!E1158</f>
        <v>0</v>
      </c>
      <c r="F1158" s="35">
        <f>+'LOCAL SF'!F1158+'LOCAL D'!F1158</f>
        <v>567.5</v>
      </c>
      <c r="G1158" s="35">
        <f>+'LOCAL SF'!G1158+'LOCAL D'!G1158</f>
        <v>215.49</v>
      </c>
    </row>
    <row r="1159" spans="1:7" x14ac:dyDescent="0.2">
      <c r="A1159" s="29"/>
      <c r="B1159" s="23" t="s">
        <v>578</v>
      </c>
      <c r="C1159" s="14" t="s">
        <v>240</v>
      </c>
      <c r="D1159" s="35">
        <f>+'LOCAL SF'!D1159+'LOCAL D'!D1159</f>
        <v>32</v>
      </c>
      <c r="E1159" s="35">
        <f>+'LOCAL SF'!E1159+'LOCAL D'!E1159</f>
        <v>0</v>
      </c>
      <c r="F1159" s="35">
        <f>+'LOCAL SF'!F1159+'LOCAL D'!F1159</f>
        <v>32</v>
      </c>
      <c r="G1159" s="35">
        <f>+'LOCAL SF'!G1159+'LOCAL D'!G1159</f>
        <v>0.9</v>
      </c>
    </row>
    <row r="1160" spans="1:7" x14ac:dyDescent="0.2">
      <c r="A1160" s="29"/>
      <c r="B1160" s="23" t="s">
        <v>579</v>
      </c>
      <c r="C1160" s="14" t="s">
        <v>241</v>
      </c>
      <c r="D1160" s="35">
        <f>+'LOCAL SF'!D1160+'LOCAL D'!D1160</f>
        <v>357.5</v>
      </c>
      <c r="E1160" s="35">
        <f>+'LOCAL SF'!E1160+'LOCAL D'!E1160</f>
        <v>0</v>
      </c>
      <c r="F1160" s="35">
        <f>+'LOCAL SF'!F1160+'LOCAL D'!F1160</f>
        <v>337.5</v>
      </c>
      <c r="G1160" s="35">
        <f>+'LOCAL SF'!G1160+'LOCAL D'!G1160</f>
        <v>141.72999999999999</v>
      </c>
    </row>
    <row r="1161" spans="1:7" x14ac:dyDescent="0.2">
      <c r="A1161" s="29"/>
      <c r="B1161" s="23" t="s">
        <v>581</v>
      </c>
      <c r="C1161" s="14" t="s">
        <v>242</v>
      </c>
      <c r="D1161" s="35">
        <f>+'LOCAL SF'!D1161+'LOCAL D'!D1161</f>
        <v>0</v>
      </c>
      <c r="E1161" s="35">
        <f>+'LOCAL SF'!E1161+'LOCAL D'!E1161</f>
        <v>0</v>
      </c>
      <c r="F1161" s="35">
        <f>+'LOCAL SF'!F1161+'LOCAL D'!F1161</f>
        <v>0</v>
      </c>
      <c r="G1161" s="35">
        <f>+'LOCAL SF'!G1161+'LOCAL D'!G1161</f>
        <v>0</v>
      </c>
    </row>
    <row r="1162" spans="1:7" x14ac:dyDescent="0.2">
      <c r="A1162" s="29"/>
      <c r="B1162" s="23" t="s">
        <v>580</v>
      </c>
      <c r="C1162" s="14" t="s">
        <v>582</v>
      </c>
      <c r="D1162" s="35">
        <f>+'LOCAL SF'!D1162+'LOCAL D'!D1162</f>
        <v>0</v>
      </c>
      <c r="E1162" s="35">
        <f>+'LOCAL SF'!E1162+'LOCAL D'!E1162</f>
        <v>0</v>
      </c>
      <c r="F1162" s="35">
        <f>+'LOCAL SF'!F1162+'LOCAL D'!F1162</f>
        <v>0</v>
      </c>
      <c r="G1162" s="35">
        <f>+'LOCAL SF'!G1162+'LOCAL D'!G1162</f>
        <v>0</v>
      </c>
    </row>
    <row r="1163" spans="1:7" x14ac:dyDescent="0.2">
      <c r="A1163" s="29"/>
      <c r="B1163" s="23" t="s">
        <v>583</v>
      </c>
      <c r="C1163" s="14" t="s">
        <v>243</v>
      </c>
      <c r="D1163" s="35">
        <f>+'LOCAL SF'!D1163+'LOCAL D'!D1163</f>
        <v>0</v>
      </c>
      <c r="E1163" s="35">
        <f>+'LOCAL SF'!E1163+'LOCAL D'!E1163</f>
        <v>0</v>
      </c>
      <c r="F1163" s="35">
        <f>+'LOCAL SF'!F1163+'LOCAL D'!F1163</f>
        <v>0</v>
      </c>
      <c r="G1163" s="35">
        <f>+'LOCAL SF'!G1163+'LOCAL D'!G1163</f>
        <v>0</v>
      </c>
    </row>
    <row r="1164" spans="1:7" x14ac:dyDescent="0.2">
      <c r="A1164" s="29"/>
      <c r="B1164" s="23" t="s">
        <v>594</v>
      </c>
      <c r="C1164" s="14" t="s">
        <v>244</v>
      </c>
      <c r="D1164" s="35">
        <f>+'LOCAL SF'!D1164+'LOCAL D'!D1164</f>
        <v>0</v>
      </c>
      <c r="E1164" s="35">
        <f>+'LOCAL SF'!E1164+'LOCAL D'!E1164</f>
        <v>0</v>
      </c>
      <c r="F1164" s="35">
        <f>+'LOCAL SF'!F1164+'LOCAL D'!F1164</f>
        <v>0</v>
      </c>
      <c r="G1164" s="35">
        <f>+'LOCAL SF'!G1164+'LOCAL D'!G1164</f>
        <v>0</v>
      </c>
    </row>
    <row r="1165" spans="1:7" x14ac:dyDescent="0.2">
      <c r="A1165" s="29"/>
      <c r="B1165" s="23" t="s">
        <v>584</v>
      </c>
      <c r="C1165" s="14" t="s">
        <v>245</v>
      </c>
      <c r="D1165" s="35">
        <f>+'LOCAL SF'!D1165+'LOCAL D'!D1165</f>
        <v>0</v>
      </c>
      <c r="E1165" s="35">
        <f>+'LOCAL SF'!E1165+'LOCAL D'!E1165</f>
        <v>0</v>
      </c>
      <c r="F1165" s="35">
        <f>+'LOCAL SF'!F1165+'LOCAL D'!F1165</f>
        <v>0</v>
      </c>
      <c r="G1165" s="35">
        <f>+'LOCAL SF'!G1165+'LOCAL D'!G1165</f>
        <v>0</v>
      </c>
    </row>
    <row r="1166" spans="1:7" ht="31.5" x14ac:dyDescent="0.2">
      <c r="A1166" s="29"/>
      <c r="B1166" s="23" t="s">
        <v>589</v>
      </c>
      <c r="C1166" s="14" t="s">
        <v>246</v>
      </c>
      <c r="D1166" s="35">
        <f>+'LOCAL SF'!D1166+'LOCAL D'!D1166</f>
        <v>0</v>
      </c>
      <c r="E1166" s="35">
        <f>+'LOCAL SF'!E1166+'LOCAL D'!E1166</f>
        <v>0</v>
      </c>
      <c r="F1166" s="35">
        <f>+'LOCAL SF'!F1166+'LOCAL D'!F1166</f>
        <v>0</v>
      </c>
      <c r="G1166" s="35">
        <f>+'LOCAL SF'!G1166+'LOCAL D'!G1166</f>
        <v>0</v>
      </c>
    </row>
    <row r="1167" spans="1:7" x14ac:dyDescent="0.2">
      <c r="A1167" s="29"/>
      <c r="B1167" s="23" t="s">
        <v>585</v>
      </c>
      <c r="C1167" s="14" t="s">
        <v>247</v>
      </c>
      <c r="D1167" s="35">
        <f>+'LOCAL SF'!D1167+'LOCAL D'!D1167</f>
        <v>0</v>
      </c>
      <c r="E1167" s="35">
        <f>+'LOCAL SF'!E1167+'LOCAL D'!E1167</f>
        <v>0</v>
      </c>
      <c r="F1167" s="35">
        <f>+'LOCAL SF'!F1167+'LOCAL D'!F1167</f>
        <v>0</v>
      </c>
      <c r="G1167" s="35">
        <f>+'LOCAL SF'!G1167+'LOCAL D'!G1167</f>
        <v>0</v>
      </c>
    </row>
    <row r="1168" spans="1:7" ht="31.5" x14ac:dyDescent="0.2">
      <c r="A1168" s="29"/>
      <c r="B1168" s="142" t="s">
        <v>782</v>
      </c>
      <c r="C1168" s="143" t="s">
        <v>781</v>
      </c>
      <c r="D1168" s="35">
        <f>+'LOCAL SF'!D1168+'LOCAL D'!D1168</f>
        <v>0</v>
      </c>
      <c r="E1168" s="35">
        <f>+'LOCAL SF'!E1168+'LOCAL D'!E1168</f>
        <v>0</v>
      </c>
      <c r="F1168" s="35">
        <f>+'LOCAL SF'!F1168+'LOCAL D'!F1168</f>
        <v>0</v>
      </c>
      <c r="G1168" s="35">
        <f>+'LOCAL SF'!G1168+'LOCAL D'!G1168</f>
        <v>0</v>
      </c>
    </row>
    <row r="1169" spans="1:7" x14ac:dyDescent="0.2">
      <c r="A1169" s="29"/>
      <c r="B1169" s="23" t="s">
        <v>586</v>
      </c>
      <c r="C1169" s="14" t="s">
        <v>248</v>
      </c>
      <c r="D1169" s="35">
        <f>+'LOCAL SF'!D1169+'LOCAL D'!D1169</f>
        <v>248</v>
      </c>
      <c r="E1169" s="35">
        <f>+'LOCAL SF'!E1169+'LOCAL D'!E1169</f>
        <v>0</v>
      </c>
      <c r="F1169" s="35">
        <f>+'LOCAL SF'!F1169+'LOCAL D'!F1169</f>
        <v>198</v>
      </c>
      <c r="G1169" s="35">
        <f>+'LOCAL SF'!G1169+'LOCAL D'!G1169</f>
        <v>72.86</v>
      </c>
    </row>
    <row r="1170" spans="1:7" x14ac:dyDescent="0.2">
      <c r="A1170" s="29"/>
      <c r="B1170" s="23" t="s">
        <v>590</v>
      </c>
      <c r="C1170" s="14" t="s">
        <v>249</v>
      </c>
      <c r="D1170" s="35">
        <f>+'LOCAL SF'!D1170+'LOCAL D'!D1170</f>
        <v>0</v>
      </c>
      <c r="E1170" s="35">
        <f>+'LOCAL SF'!E1170+'LOCAL D'!E1170</f>
        <v>0</v>
      </c>
      <c r="F1170" s="35">
        <f>+'LOCAL SF'!F1170+'LOCAL D'!F1170</f>
        <v>0</v>
      </c>
      <c r="G1170" s="35">
        <f>+'LOCAL SF'!G1170+'LOCAL D'!G1170</f>
        <v>0</v>
      </c>
    </row>
    <row r="1171" spans="1:7" x14ac:dyDescent="0.2">
      <c r="A1171" s="29"/>
      <c r="B1171" s="23" t="s">
        <v>591</v>
      </c>
      <c r="C1171" s="14" t="s">
        <v>250</v>
      </c>
      <c r="D1171" s="35">
        <f>+'LOCAL SF'!D1171+'LOCAL D'!D1171</f>
        <v>0</v>
      </c>
      <c r="E1171" s="35">
        <f>+'LOCAL SF'!E1171+'LOCAL D'!E1171</f>
        <v>0</v>
      </c>
      <c r="F1171" s="35">
        <f>+'LOCAL SF'!F1171+'LOCAL D'!F1171</f>
        <v>0</v>
      </c>
      <c r="G1171" s="35">
        <f>+'LOCAL SF'!G1171+'LOCAL D'!G1171</f>
        <v>0</v>
      </c>
    </row>
    <row r="1172" spans="1:7" x14ac:dyDescent="0.2">
      <c r="A1172" s="29"/>
      <c r="B1172" s="23" t="s">
        <v>592</v>
      </c>
      <c r="C1172" s="14" t="s">
        <v>500</v>
      </c>
      <c r="D1172" s="35">
        <f>+'LOCAL SF'!D1172+'LOCAL D'!D1172</f>
        <v>0</v>
      </c>
      <c r="E1172" s="35">
        <f>+'LOCAL SF'!E1172+'LOCAL D'!E1172</f>
        <v>0</v>
      </c>
      <c r="F1172" s="35">
        <f>+'LOCAL SF'!F1172+'LOCAL D'!F1172</f>
        <v>0</v>
      </c>
      <c r="G1172" s="35">
        <f>+'LOCAL SF'!G1172+'LOCAL D'!G1172</f>
        <v>0</v>
      </c>
    </row>
    <row r="1173" spans="1:7" x14ac:dyDescent="0.2">
      <c r="A1173" s="29"/>
      <c r="B1173" s="23" t="s">
        <v>587</v>
      </c>
      <c r="C1173" s="14" t="s">
        <v>251</v>
      </c>
      <c r="D1173" s="35">
        <f>+'LOCAL SF'!D1173+'LOCAL D'!D1173</f>
        <v>0</v>
      </c>
      <c r="E1173" s="35">
        <f>+'LOCAL SF'!E1173+'LOCAL D'!E1173</f>
        <v>0</v>
      </c>
      <c r="F1173" s="35">
        <f>+'LOCAL SF'!F1173+'LOCAL D'!F1173</f>
        <v>0</v>
      </c>
      <c r="G1173" s="35">
        <f>+'LOCAL SF'!G1173+'LOCAL D'!G1173</f>
        <v>0</v>
      </c>
    </row>
    <row r="1174" spans="1:7" ht="31.5" x14ac:dyDescent="0.2">
      <c r="A1174" s="29"/>
      <c r="B1174" s="23" t="s">
        <v>588</v>
      </c>
      <c r="C1174" s="14" t="s">
        <v>262</v>
      </c>
      <c r="D1174" s="35">
        <f>+'LOCAL SF'!D1174+'LOCAL D'!D1174</f>
        <v>0</v>
      </c>
      <c r="E1174" s="35">
        <f>+'LOCAL SF'!E1174+'LOCAL D'!E1174</f>
        <v>0</v>
      </c>
      <c r="F1174" s="35">
        <f>+'LOCAL SF'!F1174+'LOCAL D'!F1174</f>
        <v>0</v>
      </c>
      <c r="G1174" s="35">
        <f>+'LOCAL SF'!G1174+'LOCAL D'!G1174</f>
        <v>0</v>
      </c>
    </row>
    <row r="1175" spans="1:7" x14ac:dyDescent="0.2">
      <c r="A1175" s="29" t="s">
        <v>72</v>
      </c>
      <c r="B1175" s="12" t="s">
        <v>354</v>
      </c>
      <c r="C1175" s="17" t="s">
        <v>355</v>
      </c>
      <c r="D1175" s="35">
        <f>+'LOCAL SF'!D1175+'LOCAL D'!D1175</f>
        <v>81647.62</v>
      </c>
      <c r="E1175" s="35">
        <f>+'LOCAL SF'!E1175+'LOCAL D'!E1175</f>
        <v>0</v>
      </c>
      <c r="F1175" s="35">
        <f>+'LOCAL SF'!F1175+'LOCAL D'!F1175</f>
        <v>72765.319999999992</v>
      </c>
      <c r="G1175" s="35">
        <f>+'LOCAL SF'!G1175+'LOCAL D'!G1175</f>
        <v>65970.009999999995</v>
      </c>
    </row>
    <row r="1176" spans="1:7" x14ac:dyDescent="0.2">
      <c r="A1176" s="29"/>
      <c r="B1176" s="23" t="s">
        <v>578</v>
      </c>
      <c r="C1176" s="14" t="s">
        <v>240</v>
      </c>
      <c r="D1176" s="35">
        <f>+'LOCAL SF'!D1176+'LOCAL D'!D1176</f>
        <v>29383.97</v>
      </c>
      <c r="E1176" s="35">
        <f>+'LOCAL SF'!E1176+'LOCAL D'!E1176</f>
        <v>0</v>
      </c>
      <c r="F1176" s="35">
        <f>+'LOCAL SF'!F1176+'LOCAL D'!F1176</f>
        <v>29383.97</v>
      </c>
      <c r="G1176" s="35">
        <f>+'LOCAL SF'!G1176+'LOCAL D'!G1176</f>
        <v>28728.06</v>
      </c>
    </row>
    <row r="1177" spans="1:7" x14ac:dyDescent="0.2">
      <c r="A1177" s="29"/>
      <c r="B1177" s="23" t="s">
        <v>579</v>
      </c>
      <c r="C1177" s="14" t="s">
        <v>241</v>
      </c>
      <c r="D1177" s="35">
        <f>+'LOCAL SF'!D1177+'LOCAL D'!D1177</f>
        <v>4377.59</v>
      </c>
      <c r="E1177" s="35">
        <f>+'LOCAL SF'!E1177+'LOCAL D'!E1177</f>
        <v>0</v>
      </c>
      <c r="F1177" s="35">
        <f>+'LOCAL SF'!F1177+'LOCAL D'!F1177</f>
        <v>3646.29</v>
      </c>
      <c r="G1177" s="35">
        <f>+'LOCAL SF'!G1177+'LOCAL D'!G1177</f>
        <v>3013.1000000000004</v>
      </c>
    </row>
    <row r="1178" spans="1:7" x14ac:dyDescent="0.2">
      <c r="A1178" s="29"/>
      <c r="B1178" s="23" t="s">
        <v>581</v>
      </c>
      <c r="C1178" s="14" t="s">
        <v>242</v>
      </c>
      <c r="D1178" s="35">
        <f>+'LOCAL SF'!D1178+'LOCAL D'!D1178</f>
        <v>0</v>
      </c>
      <c r="E1178" s="35">
        <f>+'LOCAL SF'!E1178+'LOCAL D'!E1178</f>
        <v>0</v>
      </c>
      <c r="F1178" s="35">
        <f>+'LOCAL SF'!F1178+'LOCAL D'!F1178</f>
        <v>0</v>
      </c>
      <c r="G1178" s="35">
        <f>+'LOCAL SF'!G1178+'LOCAL D'!G1178</f>
        <v>0</v>
      </c>
    </row>
    <row r="1179" spans="1:7" x14ac:dyDescent="0.2">
      <c r="A1179" s="29"/>
      <c r="B1179" s="23" t="s">
        <v>580</v>
      </c>
      <c r="C1179" s="14" t="s">
        <v>582</v>
      </c>
      <c r="D1179" s="35">
        <f>+'LOCAL SF'!D1179+'LOCAL D'!D1179</f>
        <v>0</v>
      </c>
      <c r="E1179" s="35">
        <f>+'LOCAL SF'!E1179+'LOCAL D'!E1179</f>
        <v>0</v>
      </c>
      <c r="F1179" s="35">
        <f>+'LOCAL SF'!F1179+'LOCAL D'!F1179</f>
        <v>0</v>
      </c>
      <c r="G1179" s="35">
        <f>+'LOCAL SF'!G1179+'LOCAL D'!G1179</f>
        <v>0</v>
      </c>
    </row>
    <row r="1180" spans="1:7" x14ac:dyDescent="0.2">
      <c r="A1180" s="29"/>
      <c r="B1180" s="23" t="s">
        <v>583</v>
      </c>
      <c r="C1180" s="14" t="s">
        <v>243</v>
      </c>
      <c r="D1180" s="35">
        <f>+'LOCAL SF'!D1180+'LOCAL D'!D1180</f>
        <v>0</v>
      </c>
      <c r="E1180" s="35">
        <f>+'LOCAL SF'!E1180+'LOCAL D'!E1180</f>
        <v>0</v>
      </c>
      <c r="F1180" s="35">
        <f>+'LOCAL SF'!F1180+'LOCAL D'!F1180</f>
        <v>0</v>
      </c>
      <c r="G1180" s="35">
        <f>+'LOCAL SF'!G1180+'LOCAL D'!G1180</f>
        <v>0</v>
      </c>
    </row>
    <row r="1181" spans="1:7" x14ac:dyDescent="0.2">
      <c r="A1181" s="29"/>
      <c r="B1181" s="23" t="s">
        <v>594</v>
      </c>
      <c r="C1181" s="14" t="s">
        <v>244</v>
      </c>
      <c r="D1181" s="35">
        <f>+'LOCAL SF'!D1181+'LOCAL D'!D1181</f>
        <v>0</v>
      </c>
      <c r="E1181" s="35">
        <f>+'LOCAL SF'!E1181+'LOCAL D'!E1181</f>
        <v>0</v>
      </c>
      <c r="F1181" s="35">
        <f>+'LOCAL SF'!F1181+'LOCAL D'!F1181</f>
        <v>0</v>
      </c>
      <c r="G1181" s="35">
        <f>+'LOCAL SF'!G1181+'LOCAL D'!G1181</f>
        <v>0</v>
      </c>
    </row>
    <row r="1182" spans="1:7" x14ac:dyDescent="0.2">
      <c r="A1182" s="29"/>
      <c r="B1182" s="23" t="s">
        <v>584</v>
      </c>
      <c r="C1182" s="14" t="s">
        <v>245</v>
      </c>
      <c r="D1182" s="35">
        <f>+'LOCAL SF'!D1182+'LOCAL D'!D1182</f>
        <v>0</v>
      </c>
      <c r="E1182" s="35">
        <f>+'LOCAL SF'!E1182+'LOCAL D'!E1182</f>
        <v>0</v>
      </c>
      <c r="F1182" s="35">
        <f>+'LOCAL SF'!F1182+'LOCAL D'!F1182</f>
        <v>0</v>
      </c>
      <c r="G1182" s="35">
        <f>+'LOCAL SF'!G1182+'LOCAL D'!G1182</f>
        <v>0</v>
      </c>
    </row>
    <row r="1183" spans="1:7" ht="31.5" x14ac:dyDescent="0.2">
      <c r="A1183" s="29"/>
      <c r="B1183" s="23" t="s">
        <v>589</v>
      </c>
      <c r="C1183" s="14" t="s">
        <v>246</v>
      </c>
      <c r="D1183" s="35">
        <f>+'LOCAL SF'!D1183+'LOCAL D'!D1183</f>
        <v>0</v>
      </c>
      <c r="E1183" s="35">
        <f>+'LOCAL SF'!E1183+'LOCAL D'!E1183</f>
        <v>0</v>
      </c>
      <c r="F1183" s="35">
        <f>+'LOCAL SF'!F1183+'LOCAL D'!F1183</f>
        <v>0</v>
      </c>
      <c r="G1183" s="35">
        <f>+'LOCAL SF'!G1183+'LOCAL D'!G1183</f>
        <v>0</v>
      </c>
    </row>
    <row r="1184" spans="1:7" x14ac:dyDescent="0.2">
      <c r="A1184" s="29"/>
      <c r="B1184" s="23" t="s">
        <v>585</v>
      </c>
      <c r="C1184" s="14" t="s">
        <v>247</v>
      </c>
      <c r="D1184" s="35">
        <f>+'LOCAL SF'!D1184+'LOCAL D'!D1184</f>
        <v>46871.199999999997</v>
      </c>
      <c r="E1184" s="35">
        <f>+'LOCAL SF'!E1184+'LOCAL D'!E1184</f>
        <v>0</v>
      </c>
      <c r="F1184" s="35">
        <f>+'LOCAL SF'!F1184+'LOCAL D'!F1184</f>
        <v>39520.199999999997</v>
      </c>
      <c r="G1184" s="35">
        <f>+'LOCAL SF'!G1184+'LOCAL D'!G1184</f>
        <v>34055.839999999997</v>
      </c>
    </row>
    <row r="1185" spans="1:7" ht="31.5" x14ac:dyDescent="0.2">
      <c r="A1185" s="29"/>
      <c r="B1185" s="142" t="s">
        <v>782</v>
      </c>
      <c r="C1185" s="143" t="s">
        <v>781</v>
      </c>
      <c r="D1185" s="35">
        <f>+'LOCAL SF'!D1185+'LOCAL D'!D1185</f>
        <v>0</v>
      </c>
      <c r="E1185" s="35">
        <f>+'LOCAL SF'!E1185+'LOCAL D'!E1185</f>
        <v>0</v>
      </c>
      <c r="F1185" s="35">
        <f>+'LOCAL SF'!F1185+'LOCAL D'!F1185</f>
        <v>0</v>
      </c>
      <c r="G1185" s="35">
        <f>+'LOCAL SF'!G1185+'LOCAL D'!G1185</f>
        <v>0</v>
      </c>
    </row>
    <row r="1186" spans="1:7" x14ac:dyDescent="0.2">
      <c r="A1186" s="29"/>
      <c r="B1186" s="23" t="s">
        <v>586</v>
      </c>
      <c r="C1186" s="14" t="s">
        <v>248</v>
      </c>
      <c r="D1186" s="35">
        <f>+'LOCAL SF'!D1186+'LOCAL D'!D1186</f>
        <v>1020</v>
      </c>
      <c r="E1186" s="35">
        <f>+'LOCAL SF'!E1186+'LOCAL D'!E1186</f>
        <v>0</v>
      </c>
      <c r="F1186" s="35">
        <f>+'LOCAL SF'!F1186+'LOCAL D'!F1186</f>
        <v>280</v>
      </c>
      <c r="G1186" s="35">
        <f>+'LOCAL SF'!G1186+'LOCAL D'!G1186</f>
        <v>238.15</v>
      </c>
    </row>
    <row r="1187" spans="1:7" x14ac:dyDescent="0.2">
      <c r="A1187" s="29"/>
      <c r="B1187" s="23" t="s">
        <v>590</v>
      </c>
      <c r="C1187" s="14" t="s">
        <v>249</v>
      </c>
      <c r="D1187" s="35">
        <f>+'LOCAL SF'!D1187+'LOCAL D'!D1187</f>
        <v>60</v>
      </c>
      <c r="E1187" s="35">
        <f>+'LOCAL SF'!E1187+'LOCAL D'!E1187</f>
        <v>0</v>
      </c>
      <c r="F1187" s="35">
        <f>+'LOCAL SF'!F1187+'LOCAL D'!F1187</f>
        <v>0</v>
      </c>
      <c r="G1187" s="35">
        <f>+'LOCAL SF'!G1187+'LOCAL D'!G1187</f>
        <v>0</v>
      </c>
    </row>
    <row r="1188" spans="1:7" x14ac:dyDescent="0.2">
      <c r="A1188" s="29"/>
      <c r="B1188" s="23" t="s">
        <v>591</v>
      </c>
      <c r="C1188" s="14" t="s">
        <v>250</v>
      </c>
      <c r="D1188" s="35">
        <f>+'LOCAL SF'!D1188+'LOCAL D'!D1188</f>
        <v>0</v>
      </c>
      <c r="E1188" s="35">
        <f>+'LOCAL SF'!E1188+'LOCAL D'!E1188</f>
        <v>0</v>
      </c>
      <c r="F1188" s="35">
        <f>+'LOCAL SF'!F1188+'LOCAL D'!F1188</f>
        <v>0</v>
      </c>
      <c r="G1188" s="35">
        <f>+'LOCAL SF'!G1188+'LOCAL D'!G1188</f>
        <v>0</v>
      </c>
    </row>
    <row r="1189" spans="1:7" x14ac:dyDescent="0.2">
      <c r="A1189" s="29"/>
      <c r="B1189" s="23" t="s">
        <v>592</v>
      </c>
      <c r="C1189" s="14" t="s">
        <v>500</v>
      </c>
      <c r="D1189" s="35">
        <f>+'LOCAL SF'!D1189+'LOCAL D'!D1189</f>
        <v>0</v>
      </c>
      <c r="E1189" s="35">
        <f>+'LOCAL SF'!E1189+'LOCAL D'!E1189</f>
        <v>0</v>
      </c>
      <c r="F1189" s="35">
        <f>+'LOCAL SF'!F1189+'LOCAL D'!F1189</f>
        <v>0</v>
      </c>
      <c r="G1189" s="35">
        <f>+'LOCAL SF'!G1189+'LOCAL D'!G1189</f>
        <v>0</v>
      </c>
    </row>
    <row r="1190" spans="1:7" x14ac:dyDescent="0.2">
      <c r="A1190" s="29"/>
      <c r="B1190" s="23" t="s">
        <v>587</v>
      </c>
      <c r="C1190" s="14" t="s">
        <v>251</v>
      </c>
      <c r="D1190" s="35">
        <f>+'LOCAL SF'!D1190+'LOCAL D'!D1190</f>
        <v>0</v>
      </c>
      <c r="E1190" s="35">
        <f>+'LOCAL SF'!E1190+'LOCAL D'!E1190</f>
        <v>0</v>
      </c>
      <c r="F1190" s="35">
        <f>+'LOCAL SF'!F1190+'LOCAL D'!F1190</f>
        <v>0</v>
      </c>
      <c r="G1190" s="35">
        <f>+'LOCAL SF'!G1190+'LOCAL D'!G1190</f>
        <v>0</v>
      </c>
    </row>
    <row r="1191" spans="1:7" ht="31.5" x14ac:dyDescent="0.2">
      <c r="A1191" s="29"/>
      <c r="B1191" s="23" t="s">
        <v>588</v>
      </c>
      <c r="C1191" s="14" t="s">
        <v>262</v>
      </c>
      <c r="D1191" s="35">
        <f>+'LOCAL SF'!D1191+'LOCAL D'!D1191</f>
        <v>-65.14</v>
      </c>
      <c r="E1191" s="35">
        <f>+'LOCAL SF'!E1191+'LOCAL D'!E1191</f>
        <v>0</v>
      </c>
      <c r="F1191" s="35">
        <f>+'LOCAL SF'!F1191+'LOCAL D'!F1191</f>
        <v>-65.14</v>
      </c>
      <c r="G1191" s="35">
        <f>+'LOCAL SF'!G1191+'LOCAL D'!G1191</f>
        <v>-65.14</v>
      </c>
    </row>
    <row r="1192" spans="1:7" ht="31.5" hidden="1" x14ac:dyDescent="0.2">
      <c r="A1192" s="29" t="s">
        <v>27</v>
      </c>
      <c r="B1192" s="12" t="s">
        <v>109</v>
      </c>
      <c r="C1192" s="17" t="s">
        <v>356</v>
      </c>
      <c r="D1192" s="35">
        <f>+'LOCAL SF'!D1192+'LOCAL D'!D1192</f>
        <v>0</v>
      </c>
      <c r="E1192" s="35">
        <f>+'LOCAL SF'!E1192+'LOCAL D'!E1192</f>
        <v>0</v>
      </c>
      <c r="F1192" s="35">
        <f>+'LOCAL SF'!F1192+'LOCAL D'!F1192</f>
        <v>0</v>
      </c>
      <c r="G1192" s="35">
        <f>+'LOCAL SF'!G1192+'LOCAL D'!G1192</f>
        <v>0</v>
      </c>
    </row>
    <row r="1193" spans="1:7" hidden="1" x14ac:dyDescent="0.2">
      <c r="A1193" s="29"/>
      <c r="B1193" s="23" t="s">
        <v>578</v>
      </c>
      <c r="C1193" s="14" t="s">
        <v>240</v>
      </c>
      <c r="D1193" s="35">
        <f>+'LOCAL SF'!D1193+'LOCAL D'!D1193</f>
        <v>0</v>
      </c>
      <c r="E1193" s="35">
        <f>+'LOCAL SF'!E1193+'LOCAL D'!E1193</f>
        <v>0</v>
      </c>
      <c r="F1193" s="35">
        <f>+'LOCAL SF'!F1193+'LOCAL D'!F1193</f>
        <v>0</v>
      </c>
      <c r="G1193" s="35">
        <f>+'LOCAL SF'!G1193+'LOCAL D'!G1193</f>
        <v>0</v>
      </c>
    </row>
    <row r="1194" spans="1:7" hidden="1" x14ac:dyDescent="0.2">
      <c r="A1194" s="29"/>
      <c r="B1194" s="23" t="s">
        <v>579</v>
      </c>
      <c r="C1194" s="14" t="s">
        <v>241</v>
      </c>
      <c r="D1194" s="35">
        <f>+'LOCAL SF'!D1194+'LOCAL D'!D1194</f>
        <v>0</v>
      </c>
      <c r="E1194" s="35">
        <f>+'LOCAL SF'!E1194+'LOCAL D'!E1194</f>
        <v>0</v>
      </c>
      <c r="F1194" s="35">
        <f>+'LOCAL SF'!F1194+'LOCAL D'!F1194</f>
        <v>0</v>
      </c>
      <c r="G1194" s="35">
        <f>+'LOCAL SF'!G1194+'LOCAL D'!G1194</f>
        <v>0</v>
      </c>
    </row>
    <row r="1195" spans="1:7" hidden="1" x14ac:dyDescent="0.2">
      <c r="A1195" s="29"/>
      <c r="B1195" s="23" t="s">
        <v>581</v>
      </c>
      <c r="C1195" s="14" t="s">
        <v>242</v>
      </c>
      <c r="D1195" s="35">
        <f>+'LOCAL SF'!D1195+'LOCAL D'!D1195</f>
        <v>0</v>
      </c>
      <c r="E1195" s="35">
        <f>+'LOCAL SF'!E1195+'LOCAL D'!E1195</f>
        <v>0</v>
      </c>
      <c r="F1195" s="35">
        <f>+'LOCAL SF'!F1195+'LOCAL D'!F1195</f>
        <v>0</v>
      </c>
      <c r="G1195" s="35">
        <f>+'LOCAL SF'!G1195+'LOCAL D'!G1195</f>
        <v>0</v>
      </c>
    </row>
    <row r="1196" spans="1:7" hidden="1" x14ac:dyDescent="0.2">
      <c r="A1196" s="29"/>
      <c r="B1196" s="23" t="s">
        <v>580</v>
      </c>
      <c r="C1196" s="14" t="s">
        <v>582</v>
      </c>
      <c r="D1196" s="35">
        <f>+'LOCAL SF'!D1196+'LOCAL D'!D1196</f>
        <v>0</v>
      </c>
      <c r="E1196" s="35">
        <f>+'LOCAL SF'!E1196+'LOCAL D'!E1196</f>
        <v>0</v>
      </c>
      <c r="F1196" s="35">
        <f>+'LOCAL SF'!F1196+'LOCAL D'!F1196</f>
        <v>0</v>
      </c>
      <c r="G1196" s="35">
        <f>+'LOCAL SF'!G1196+'LOCAL D'!G1196</f>
        <v>0</v>
      </c>
    </row>
    <row r="1197" spans="1:7" hidden="1" x14ac:dyDescent="0.2">
      <c r="A1197" s="29"/>
      <c r="B1197" s="23" t="s">
        <v>583</v>
      </c>
      <c r="C1197" s="14" t="s">
        <v>243</v>
      </c>
      <c r="D1197" s="35">
        <f>+'LOCAL SF'!D1197+'LOCAL D'!D1197</f>
        <v>0</v>
      </c>
      <c r="E1197" s="35">
        <f>+'LOCAL SF'!E1197+'LOCAL D'!E1197</f>
        <v>0</v>
      </c>
      <c r="F1197" s="35">
        <f>+'LOCAL SF'!F1197+'LOCAL D'!F1197</f>
        <v>0</v>
      </c>
      <c r="G1197" s="35">
        <f>+'LOCAL SF'!G1197+'LOCAL D'!G1197</f>
        <v>0</v>
      </c>
    </row>
    <row r="1198" spans="1:7" hidden="1" x14ac:dyDescent="0.2">
      <c r="A1198" s="29"/>
      <c r="B1198" s="23" t="s">
        <v>594</v>
      </c>
      <c r="C1198" s="14" t="s">
        <v>244</v>
      </c>
      <c r="D1198" s="35">
        <f>+'LOCAL SF'!D1198+'LOCAL D'!D1198</f>
        <v>0</v>
      </c>
      <c r="E1198" s="35">
        <f>+'LOCAL SF'!E1198+'LOCAL D'!E1198</f>
        <v>0</v>
      </c>
      <c r="F1198" s="35">
        <f>+'LOCAL SF'!F1198+'LOCAL D'!F1198</f>
        <v>0</v>
      </c>
      <c r="G1198" s="35">
        <f>+'LOCAL SF'!G1198+'LOCAL D'!G1198</f>
        <v>0</v>
      </c>
    </row>
    <row r="1199" spans="1:7" hidden="1" x14ac:dyDescent="0.2">
      <c r="A1199" s="29"/>
      <c r="B1199" s="23" t="s">
        <v>584</v>
      </c>
      <c r="C1199" s="14" t="s">
        <v>245</v>
      </c>
      <c r="D1199" s="35">
        <f>+'LOCAL SF'!D1199+'LOCAL D'!D1199</f>
        <v>0</v>
      </c>
      <c r="E1199" s="35">
        <f>+'LOCAL SF'!E1199+'LOCAL D'!E1199</f>
        <v>0</v>
      </c>
      <c r="F1199" s="35">
        <f>+'LOCAL SF'!F1199+'LOCAL D'!F1199</f>
        <v>0</v>
      </c>
      <c r="G1199" s="35">
        <f>+'LOCAL SF'!G1199+'LOCAL D'!G1199</f>
        <v>0</v>
      </c>
    </row>
    <row r="1200" spans="1:7" ht="31.5" hidden="1" x14ac:dyDescent="0.2">
      <c r="A1200" s="29"/>
      <c r="B1200" s="23" t="s">
        <v>589</v>
      </c>
      <c r="C1200" s="14" t="s">
        <v>246</v>
      </c>
      <c r="D1200" s="35">
        <f>+'LOCAL SF'!D1200+'LOCAL D'!D1200</f>
        <v>0</v>
      </c>
      <c r="E1200" s="35">
        <f>+'LOCAL SF'!E1200+'LOCAL D'!E1200</f>
        <v>0</v>
      </c>
      <c r="F1200" s="35">
        <f>+'LOCAL SF'!F1200+'LOCAL D'!F1200</f>
        <v>0</v>
      </c>
      <c r="G1200" s="35">
        <f>+'LOCAL SF'!G1200+'LOCAL D'!G1200</f>
        <v>0</v>
      </c>
    </row>
    <row r="1201" spans="1:7" hidden="1" x14ac:dyDescent="0.2">
      <c r="A1201" s="29"/>
      <c r="B1201" s="23" t="s">
        <v>585</v>
      </c>
      <c r="C1201" s="14" t="s">
        <v>247</v>
      </c>
      <c r="D1201" s="35">
        <f>+'LOCAL SF'!D1201+'LOCAL D'!D1201</f>
        <v>0</v>
      </c>
      <c r="E1201" s="35">
        <f>+'LOCAL SF'!E1201+'LOCAL D'!E1201</f>
        <v>0</v>
      </c>
      <c r="F1201" s="35">
        <f>+'LOCAL SF'!F1201+'LOCAL D'!F1201</f>
        <v>0</v>
      </c>
      <c r="G1201" s="35">
        <f>+'LOCAL SF'!G1201+'LOCAL D'!G1201</f>
        <v>0</v>
      </c>
    </row>
    <row r="1202" spans="1:7" ht="31.5" hidden="1" x14ac:dyDescent="0.2">
      <c r="A1202" s="29"/>
      <c r="B1202" s="142" t="s">
        <v>782</v>
      </c>
      <c r="C1202" s="143" t="s">
        <v>781</v>
      </c>
      <c r="D1202" s="35">
        <f>+'LOCAL SF'!D1202+'LOCAL D'!D1202</f>
        <v>0</v>
      </c>
      <c r="E1202" s="35">
        <f>+'LOCAL SF'!E1202+'LOCAL D'!E1202</f>
        <v>0</v>
      </c>
      <c r="F1202" s="35">
        <f>+'LOCAL SF'!F1202+'LOCAL D'!F1202</f>
        <v>0</v>
      </c>
      <c r="G1202" s="35">
        <f>+'LOCAL SF'!G1202+'LOCAL D'!G1202</f>
        <v>0</v>
      </c>
    </row>
    <row r="1203" spans="1:7" hidden="1" x14ac:dyDescent="0.2">
      <c r="A1203" s="29"/>
      <c r="B1203" s="23" t="s">
        <v>586</v>
      </c>
      <c r="C1203" s="14" t="s">
        <v>248</v>
      </c>
      <c r="D1203" s="35">
        <f>+'LOCAL SF'!D1203+'LOCAL D'!D1203</f>
        <v>0</v>
      </c>
      <c r="E1203" s="35">
        <f>+'LOCAL SF'!E1203+'LOCAL D'!E1203</f>
        <v>0</v>
      </c>
      <c r="F1203" s="35">
        <f>+'LOCAL SF'!F1203+'LOCAL D'!F1203</f>
        <v>0</v>
      </c>
      <c r="G1203" s="35">
        <f>+'LOCAL SF'!G1203+'LOCAL D'!G1203</f>
        <v>0</v>
      </c>
    </row>
    <row r="1204" spans="1:7" hidden="1" x14ac:dyDescent="0.2">
      <c r="A1204" s="29"/>
      <c r="B1204" s="23" t="s">
        <v>590</v>
      </c>
      <c r="C1204" s="14" t="s">
        <v>249</v>
      </c>
      <c r="D1204" s="35">
        <f>+'LOCAL SF'!D1204+'LOCAL D'!D1204</f>
        <v>0</v>
      </c>
      <c r="E1204" s="35">
        <f>+'LOCAL SF'!E1204+'LOCAL D'!E1204</f>
        <v>0</v>
      </c>
      <c r="F1204" s="35">
        <f>+'LOCAL SF'!F1204+'LOCAL D'!F1204</f>
        <v>0</v>
      </c>
      <c r="G1204" s="35">
        <f>+'LOCAL SF'!G1204+'LOCAL D'!G1204</f>
        <v>0</v>
      </c>
    </row>
    <row r="1205" spans="1:7" hidden="1" x14ac:dyDescent="0.2">
      <c r="A1205" s="29"/>
      <c r="B1205" s="23" t="s">
        <v>591</v>
      </c>
      <c r="C1205" s="14" t="s">
        <v>250</v>
      </c>
      <c r="D1205" s="35">
        <f>+'LOCAL SF'!D1205+'LOCAL D'!D1205</f>
        <v>0</v>
      </c>
      <c r="E1205" s="35">
        <f>+'LOCAL SF'!E1205+'LOCAL D'!E1205</f>
        <v>0</v>
      </c>
      <c r="F1205" s="35">
        <f>+'LOCAL SF'!F1205+'LOCAL D'!F1205</f>
        <v>0</v>
      </c>
      <c r="G1205" s="35">
        <f>+'LOCAL SF'!G1205+'LOCAL D'!G1205</f>
        <v>0</v>
      </c>
    </row>
    <row r="1206" spans="1:7" hidden="1" x14ac:dyDescent="0.2">
      <c r="A1206" s="29"/>
      <c r="B1206" s="23" t="s">
        <v>592</v>
      </c>
      <c r="C1206" s="14" t="s">
        <v>500</v>
      </c>
      <c r="D1206" s="35">
        <f>+'LOCAL SF'!D1206+'LOCAL D'!D1206</f>
        <v>0</v>
      </c>
      <c r="E1206" s="35">
        <f>+'LOCAL SF'!E1206+'LOCAL D'!E1206</f>
        <v>0</v>
      </c>
      <c r="F1206" s="35">
        <f>+'LOCAL SF'!F1206+'LOCAL D'!F1206</f>
        <v>0</v>
      </c>
      <c r="G1206" s="35">
        <f>+'LOCAL SF'!G1206+'LOCAL D'!G1206</f>
        <v>0</v>
      </c>
    </row>
    <row r="1207" spans="1:7" hidden="1" x14ac:dyDescent="0.2">
      <c r="A1207" s="29"/>
      <c r="B1207" s="23" t="s">
        <v>587</v>
      </c>
      <c r="C1207" s="14" t="s">
        <v>251</v>
      </c>
      <c r="D1207" s="35">
        <f>+'LOCAL SF'!D1207+'LOCAL D'!D1207</f>
        <v>0</v>
      </c>
      <c r="E1207" s="35">
        <f>+'LOCAL SF'!E1207+'LOCAL D'!E1207</f>
        <v>0</v>
      </c>
      <c r="F1207" s="35">
        <f>+'LOCAL SF'!F1207+'LOCAL D'!F1207</f>
        <v>0</v>
      </c>
      <c r="G1207" s="35">
        <f>+'LOCAL SF'!G1207+'LOCAL D'!G1207</f>
        <v>0</v>
      </c>
    </row>
    <row r="1208" spans="1:7" ht="31.5" hidden="1" x14ac:dyDescent="0.2">
      <c r="A1208" s="29"/>
      <c r="B1208" s="23" t="s">
        <v>588</v>
      </c>
      <c r="C1208" s="14" t="s">
        <v>262</v>
      </c>
      <c r="D1208" s="35">
        <f>+'LOCAL SF'!D1208+'LOCAL D'!D1208</f>
        <v>0</v>
      </c>
      <c r="E1208" s="35">
        <f>+'LOCAL SF'!E1208+'LOCAL D'!E1208</f>
        <v>0</v>
      </c>
      <c r="F1208" s="35">
        <f>+'LOCAL SF'!F1208+'LOCAL D'!F1208</f>
        <v>0</v>
      </c>
      <c r="G1208" s="35">
        <f>+'LOCAL SF'!G1208+'LOCAL D'!G1208</f>
        <v>0</v>
      </c>
    </row>
    <row r="1209" spans="1:7" x14ac:dyDescent="0.2">
      <c r="A1209" s="29" t="s">
        <v>73</v>
      </c>
      <c r="B1209" s="12" t="s">
        <v>357</v>
      </c>
      <c r="C1209" s="17" t="s">
        <v>358</v>
      </c>
      <c r="D1209" s="35">
        <f>+'LOCAL SF'!D1209+'LOCAL D'!D1209</f>
        <v>53921.919999999998</v>
      </c>
      <c r="E1209" s="35">
        <f>+'LOCAL SF'!E1209+'LOCAL D'!E1209</f>
        <v>0</v>
      </c>
      <c r="F1209" s="35">
        <f>+'LOCAL SF'!F1209+'LOCAL D'!F1209</f>
        <v>46056.719999999994</v>
      </c>
      <c r="G1209" s="35">
        <f>+'LOCAL SF'!G1209+'LOCAL D'!G1209</f>
        <v>40355.989999999991</v>
      </c>
    </row>
    <row r="1210" spans="1:7" x14ac:dyDescent="0.2">
      <c r="A1210" s="29"/>
      <c r="B1210" s="23" t="s">
        <v>578</v>
      </c>
      <c r="C1210" s="14" t="s">
        <v>240</v>
      </c>
      <c r="D1210" s="35">
        <f>+'LOCAL SF'!D1210+'LOCAL D'!D1210</f>
        <v>5736.6100000000006</v>
      </c>
      <c r="E1210" s="35">
        <f>+'LOCAL SF'!E1210+'LOCAL D'!E1210</f>
        <v>0</v>
      </c>
      <c r="F1210" s="35">
        <f>+'LOCAL SF'!F1210+'LOCAL D'!F1210</f>
        <v>5736.61</v>
      </c>
      <c r="G1210" s="35">
        <f>+'LOCAL SF'!G1210+'LOCAL D'!G1210</f>
        <v>5604.34</v>
      </c>
    </row>
    <row r="1211" spans="1:7" x14ac:dyDescent="0.2">
      <c r="A1211" s="29"/>
      <c r="B1211" s="23" t="s">
        <v>579</v>
      </c>
      <c r="C1211" s="14" t="s">
        <v>241</v>
      </c>
      <c r="D1211" s="35">
        <f>+'LOCAL SF'!D1211+'LOCAL D'!D1211</f>
        <v>901.93</v>
      </c>
      <c r="E1211" s="35">
        <f>+'LOCAL SF'!E1211+'LOCAL D'!E1211</f>
        <v>0</v>
      </c>
      <c r="F1211" s="35">
        <f>+'LOCAL SF'!F1211+'LOCAL D'!F1211</f>
        <v>897.73</v>
      </c>
      <c r="G1211" s="35">
        <f>+'LOCAL SF'!G1211+'LOCAL D'!G1211</f>
        <v>782.75</v>
      </c>
    </row>
    <row r="1212" spans="1:7" x14ac:dyDescent="0.2">
      <c r="A1212" s="29"/>
      <c r="B1212" s="23" t="s">
        <v>581</v>
      </c>
      <c r="C1212" s="14" t="s">
        <v>242</v>
      </c>
      <c r="D1212" s="35">
        <f>+'LOCAL SF'!D1212+'LOCAL D'!D1212</f>
        <v>0</v>
      </c>
      <c r="E1212" s="35">
        <f>+'LOCAL SF'!E1212+'LOCAL D'!E1212</f>
        <v>0</v>
      </c>
      <c r="F1212" s="35">
        <f>+'LOCAL SF'!F1212+'LOCAL D'!F1212</f>
        <v>0</v>
      </c>
      <c r="G1212" s="35">
        <f>+'LOCAL SF'!G1212+'LOCAL D'!G1212</f>
        <v>0</v>
      </c>
    </row>
    <row r="1213" spans="1:7" x14ac:dyDescent="0.2">
      <c r="A1213" s="29"/>
      <c r="B1213" s="23" t="s">
        <v>580</v>
      </c>
      <c r="C1213" s="14" t="s">
        <v>582</v>
      </c>
      <c r="D1213" s="35">
        <f>+'LOCAL SF'!D1213+'LOCAL D'!D1213</f>
        <v>0</v>
      </c>
      <c r="E1213" s="35">
        <f>+'LOCAL SF'!E1213+'LOCAL D'!E1213</f>
        <v>0</v>
      </c>
      <c r="F1213" s="35">
        <f>+'LOCAL SF'!F1213+'LOCAL D'!F1213</f>
        <v>0</v>
      </c>
      <c r="G1213" s="35">
        <f>+'LOCAL SF'!G1213+'LOCAL D'!G1213</f>
        <v>0</v>
      </c>
    </row>
    <row r="1214" spans="1:7" x14ac:dyDescent="0.2">
      <c r="A1214" s="29"/>
      <c r="B1214" s="23" t="s">
        <v>583</v>
      </c>
      <c r="C1214" s="14" t="s">
        <v>243</v>
      </c>
      <c r="D1214" s="35">
        <f>+'LOCAL SF'!D1214+'LOCAL D'!D1214</f>
        <v>0</v>
      </c>
      <c r="E1214" s="35">
        <f>+'LOCAL SF'!E1214+'LOCAL D'!E1214</f>
        <v>0</v>
      </c>
      <c r="F1214" s="35">
        <f>+'LOCAL SF'!F1214+'LOCAL D'!F1214</f>
        <v>0</v>
      </c>
      <c r="G1214" s="35">
        <f>+'LOCAL SF'!G1214+'LOCAL D'!G1214</f>
        <v>0</v>
      </c>
    </row>
    <row r="1215" spans="1:7" x14ac:dyDescent="0.2">
      <c r="A1215" s="29"/>
      <c r="B1215" s="23" t="s">
        <v>594</v>
      </c>
      <c r="C1215" s="14" t="s">
        <v>244</v>
      </c>
      <c r="D1215" s="35">
        <f>+'LOCAL SF'!D1215+'LOCAL D'!D1215</f>
        <v>0</v>
      </c>
      <c r="E1215" s="35">
        <f>+'LOCAL SF'!E1215+'LOCAL D'!E1215</f>
        <v>0</v>
      </c>
      <c r="F1215" s="35">
        <f>+'LOCAL SF'!F1215+'LOCAL D'!F1215</f>
        <v>0</v>
      </c>
      <c r="G1215" s="35">
        <f>+'LOCAL SF'!G1215+'LOCAL D'!G1215</f>
        <v>0</v>
      </c>
    </row>
    <row r="1216" spans="1:7" x14ac:dyDescent="0.2">
      <c r="A1216" s="29"/>
      <c r="B1216" s="23" t="s">
        <v>584</v>
      </c>
      <c r="C1216" s="14" t="s">
        <v>245</v>
      </c>
      <c r="D1216" s="35">
        <f>+'LOCAL SF'!D1216+'LOCAL D'!D1216</f>
        <v>0</v>
      </c>
      <c r="E1216" s="35">
        <f>+'LOCAL SF'!E1216+'LOCAL D'!E1216</f>
        <v>0</v>
      </c>
      <c r="F1216" s="35">
        <f>+'LOCAL SF'!F1216+'LOCAL D'!F1216</f>
        <v>0</v>
      </c>
      <c r="G1216" s="35">
        <f>+'LOCAL SF'!G1216+'LOCAL D'!G1216</f>
        <v>0</v>
      </c>
    </row>
    <row r="1217" spans="1:7" ht="31.5" x14ac:dyDescent="0.2">
      <c r="A1217" s="29"/>
      <c r="B1217" s="23" t="s">
        <v>589</v>
      </c>
      <c r="C1217" s="14" t="s">
        <v>246</v>
      </c>
      <c r="D1217" s="35">
        <f>+'LOCAL SF'!D1217+'LOCAL D'!D1217</f>
        <v>0</v>
      </c>
      <c r="E1217" s="35">
        <f>+'LOCAL SF'!E1217+'LOCAL D'!E1217</f>
        <v>0</v>
      </c>
      <c r="F1217" s="35">
        <f>+'LOCAL SF'!F1217+'LOCAL D'!F1217</f>
        <v>0</v>
      </c>
      <c r="G1217" s="35">
        <f>+'LOCAL SF'!G1217+'LOCAL D'!G1217</f>
        <v>0</v>
      </c>
    </row>
    <row r="1218" spans="1:7" x14ac:dyDescent="0.2">
      <c r="A1218" s="29"/>
      <c r="B1218" s="23" t="s">
        <v>585</v>
      </c>
      <c r="C1218" s="14" t="s">
        <v>247</v>
      </c>
      <c r="D1218" s="35">
        <f>+'LOCAL SF'!D1218+'LOCAL D'!D1218</f>
        <v>46721</v>
      </c>
      <c r="E1218" s="35">
        <f>+'LOCAL SF'!E1218+'LOCAL D'!E1218</f>
        <v>0</v>
      </c>
      <c r="F1218" s="35">
        <f>+'LOCAL SF'!F1218+'LOCAL D'!F1218</f>
        <v>39390</v>
      </c>
      <c r="G1218" s="35">
        <f>+'LOCAL SF'!G1218+'LOCAL D'!G1218</f>
        <v>33938.28</v>
      </c>
    </row>
    <row r="1219" spans="1:7" ht="31.5" x14ac:dyDescent="0.2">
      <c r="A1219" s="29"/>
      <c r="B1219" s="142" t="s">
        <v>782</v>
      </c>
      <c r="C1219" s="143" t="s">
        <v>781</v>
      </c>
      <c r="D1219" s="35">
        <f>+'LOCAL SF'!D1219+'LOCAL D'!D1219</f>
        <v>0</v>
      </c>
      <c r="E1219" s="35">
        <f>+'LOCAL SF'!E1219+'LOCAL D'!E1219</f>
        <v>0</v>
      </c>
      <c r="F1219" s="35">
        <f>+'LOCAL SF'!F1219+'LOCAL D'!F1219</f>
        <v>0</v>
      </c>
      <c r="G1219" s="35">
        <f>+'LOCAL SF'!G1219+'LOCAL D'!G1219</f>
        <v>0</v>
      </c>
    </row>
    <row r="1220" spans="1:7" x14ac:dyDescent="0.2">
      <c r="A1220" s="29"/>
      <c r="B1220" s="23" t="s">
        <v>586</v>
      </c>
      <c r="C1220" s="14" t="s">
        <v>248</v>
      </c>
      <c r="D1220" s="35">
        <f>+'LOCAL SF'!D1220+'LOCAL D'!D1220</f>
        <v>582</v>
      </c>
      <c r="E1220" s="35">
        <f>+'LOCAL SF'!E1220+'LOCAL D'!E1220</f>
        <v>0</v>
      </c>
      <c r="F1220" s="35">
        <f>+'LOCAL SF'!F1220+'LOCAL D'!F1220</f>
        <v>52</v>
      </c>
      <c r="G1220" s="35">
        <f>+'LOCAL SF'!G1220+'LOCAL D'!G1220</f>
        <v>50.24</v>
      </c>
    </row>
    <row r="1221" spans="1:7" x14ac:dyDescent="0.2">
      <c r="A1221" s="29"/>
      <c r="B1221" s="23" t="s">
        <v>590</v>
      </c>
      <c r="C1221" s="14" t="s">
        <v>249</v>
      </c>
      <c r="D1221" s="35">
        <f>+'LOCAL SF'!D1221+'LOCAL D'!D1221</f>
        <v>0</v>
      </c>
      <c r="E1221" s="35">
        <f>+'LOCAL SF'!E1221+'LOCAL D'!E1221</f>
        <v>0</v>
      </c>
      <c r="F1221" s="35">
        <f>+'LOCAL SF'!F1221+'LOCAL D'!F1221</f>
        <v>0</v>
      </c>
      <c r="G1221" s="35">
        <f>+'LOCAL SF'!G1221+'LOCAL D'!G1221</f>
        <v>0</v>
      </c>
    </row>
    <row r="1222" spans="1:7" x14ac:dyDescent="0.2">
      <c r="A1222" s="29"/>
      <c r="B1222" s="23" t="s">
        <v>591</v>
      </c>
      <c r="C1222" s="14" t="s">
        <v>250</v>
      </c>
      <c r="D1222" s="35">
        <f>+'LOCAL SF'!D1222+'LOCAL D'!D1222</f>
        <v>0</v>
      </c>
      <c r="E1222" s="35">
        <f>+'LOCAL SF'!E1222+'LOCAL D'!E1222</f>
        <v>0</v>
      </c>
      <c r="F1222" s="35">
        <f>+'LOCAL SF'!F1222+'LOCAL D'!F1222</f>
        <v>0</v>
      </c>
      <c r="G1222" s="35">
        <f>+'LOCAL SF'!G1222+'LOCAL D'!G1222</f>
        <v>0</v>
      </c>
    </row>
    <row r="1223" spans="1:7" x14ac:dyDescent="0.2">
      <c r="A1223" s="29"/>
      <c r="B1223" s="23" t="s">
        <v>592</v>
      </c>
      <c r="C1223" s="14" t="s">
        <v>500</v>
      </c>
      <c r="D1223" s="35">
        <f>+'LOCAL SF'!D1223+'LOCAL D'!D1223</f>
        <v>0</v>
      </c>
      <c r="E1223" s="35">
        <f>+'LOCAL SF'!E1223+'LOCAL D'!E1223</f>
        <v>0</v>
      </c>
      <c r="F1223" s="35">
        <f>+'LOCAL SF'!F1223+'LOCAL D'!F1223</f>
        <v>0</v>
      </c>
      <c r="G1223" s="35">
        <f>+'LOCAL SF'!G1223+'LOCAL D'!G1223</f>
        <v>0</v>
      </c>
    </row>
    <row r="1224" spans="1:7" x14ac:dyDescent="0.2">
      <c r="A1224" s="29"/>
      <c r="B1224" s="23" t="s">
        <v>587</v>
      </c>
      <c r="C1224" s="14" t="s">
        <v>251</v>
      </c>
      <c r="D1224" s="35">
        <f>+'LOCAL SF'!D1224+'LOCAL D'!D1224</f>
        <v>0</v>
      </c>
      <c r="E1224" s="35">
        <f>+'LOCAL SF'!E1224+'LOCAL D'!E1224</f>
        <v>0</v>
      </c>
      <c r="F1224" s="35">
        <f>+'LOCAL SF'!F1224+'LOCAL D'!F1224</f>
        <v>0</v>
      </c>
      <c r="G1224" s="35">
        <f>+'LOCAL SF'!G1224+'LOCAL D'!G1224</f>
        <v>0</v>
      </c>
    </row>
    <row r="1225" spans="1:7" ht="31.5" x14ac:dyDescent="0.2">
      <c r="A1225" s="29"/>
      <c r="B1225" s="23" t="s">
        <v>588</v>
      </c>
      <c r="C1225" s="14" t="s">
        <v>262</v>
      </c>
      <c r="D1225" s="35">
        <f>+'LOCAL SF'!D1225+'LOCAL D'!D1225</f>
        <v>-19.62</v>
      </c>
      <c r="E1225" s="35">
        <f>+'LOCAL SF'!E1225+'LOCAL D'!E1225</f>
        <v>0</v>
      </c>
      <c r="F1225" s="35">
        <f>+'LOCAL SF'!F1225+'LOCAL D'!F1225</f>
        <v>-19.62</v>
      </c>
      <c r="G1225" s="35">
        <f>+'LOCAL SF'!G1225+'LOCAL D'!G1225</f>
        <v>-19.62</v>
      </c>
    </row>
    <row r="1226" spans="1:7" ht="31.5" x14ac:dyDescent="0.2">
      <c r="A1226" s="29" t="s">
        <v>74</v>
      </c>
      <c r="B1226" s="12" t="s">
        <v>702</v>
      </c>
      <c r="C1226" s="17" t="s">
        <v>359</v>
      </c>
      <c r="D1226" s="35">
        <f>+'LOCAL SF'!D1226+'LOCAL D'!D1226</f>
        <v>53921.919999999998</v>
      </c>
      <c r="E1226" s="35">
        <f>+'LOCAL SF'!E1226+'LOCAL D'!E1226</f>
        <v>0</v>
      </c>
      <c r="F1226" s="35">
        <f>+'LOCAL SF'!F1226+'LOCAL D'!F1226</f>
        <v>46056.719999999994</v>
      </c>
      <c r="G1226" s="35">
        <f>+'LOCAL SF'!G1226+'LOCAL D'!G1226</f>
        <v>40355.989999999991</v>
      </c>
    </row>
    <row r="1227" spans="1:7" x14ac:dyDescent="0.2">
      <c r="A1227" s="29"/>
      <c r="B1227" s="23" t="s">
        <v>578</v>
      </c>
      <c r="C1227" s="14" t="s">
        <v>240</v>
      </c>
      <c r="D1227" s="35">
        <f>+'LOCAL SF'!D1227+'LOCAL D'!D1227</f>
        <v>5736.6100000000006</v>
      </c>
      <c r="E1227" s="35">
        <f>+'LOCAL SF'!E1227+'LOCAL D'!E1227</f>
        <v>0</v>
      </c>
      <c r="F1227" s="35">
        <f>+'LOCAL SF'!F1227+'LOCAL D'!F1227</f>
        <v>5736.61</v>
      </c>
      <c r="G1227" s="35">
        <f>+'LOCAL SF'!G1227+'LOCAL D'!G1227</f>
        <v>5604.34</v>
      </c>
    </row>
    <row r="1228" spans="1:7" x14ac:dyDescent="0.2">
      <c r="A1228" s="29"/>
      <c r="B1228" s="23" t="s">
        <v>579</v>
      </c>
      <c r="C1228" s="14" t="s">
        <v>241</v>
      </c>
      <c r="D1228" s="35">
        <f>+'LOCAL SF'!D1228+'LOCAL D'!D1228</f>
        <v>901.93</v>
      </c>
      <c r="E1228" s="35">
        <f>+'LOCAL SF'!E1228+'LOCAL D'!E1228</f>
        <v>0</v>
      </c>
      <c r="F1228" s="35">
        <f>+'LOCAL SF'!F1228+'LOCAL D'!F1228</f>
        <v>897.73</v>
      </c>
      <c r="G1228" s="35">
        <f>+'LOCAL SF'!G1228+'LOCAL D'!G1228</f>
        <v>782.75</v>
      </c>
    </row>
    <row r="1229" spans="1:7" x14ac:dyDescent="0.2">
      <c r="A1229" s="29"/>
      <c r="B1229" s="23" t="s">
        <v>581</v>
      </c>
      <c r="C1229" s="14" t="s">
        <v>242</v>
      </c>
      <c r="D1229" s="35">
        <f>+'LOCAL SF'!D1229+'LOCAL D'!D1229</f>
        <v>0</v>
      </c>
      <c r="E1229" s="35">
        <f>+'LOCAL SF'!E1229+'LOCAL D'!E1229</f>
        <v>0</v>
      </c>
      <c r="F1229" s="35">
        <f>+'LOCAL SF'!F1229+'LOCAL D'!F1229</f>
        <v>0</v>
      </c>
      <c r="G1229" s="35">
        <f>+'LOCAL SF'!G1229+'LOCAL D'!G1229</f>
        <v>0</v>
      </c>
    </row>
    <row r="1230" spans="1:7" x14ac:dyDescent="0.2">
      <c r="A1230" s="29"/>
      <c r="B1230" s="23" t="s">
        <v>580</v>
      </c>
      <c r="C1230" s="14" t="s">
        <v>582</v>
      </c>
      <c r="D1230" s="35">
        <f>+'LOCAL SF'!D1230+'LOCAL D'!D1230</f>
        <v>0</v>
      </c>
      <c r="E1230" s="35">
        <f>+'LOCAL SF'!E1230+'LOCAL D'!E1230</f>
        <v>0</v>
      </c>
      <c r="F1230" s="35">
        <f>+'LOCAL SF'!F1230+'LOCAL D'!F1230</f>
        <v>0</v>
      </c>
      <c r="G1230" s="35">
        <f>+'LOCAL SF'!G1230+'LOCAL D'!G1230</f>
        <v>0</v>
      </c>
    </row>
    <row r="1231" spans="1:7" x14ac:dyDescent="0.2">
      <c r="A1231" s="29"/>
      <c r="B1231" s="23" t="s">
        <v>583</v>
      </c>
      <c r="C1231" s="14" t="s">
        <v>243</v>
      </c>
      <c r="D1231" s="35">
        <f>+'LOCAL SF'!D1231+'LOCAL D'!D1231</f>
        <v>0</v>
      </c>
      <c r="E1231" s="35">
        <f>+'LOCAL SF'!E1231+'LOCAL D'!E1231</f>
        <v>0</v>
      </c>
      <c r="F1231" s="35">
        <f>+'LOCAL SF'!F1231+'LOCAL D'!F1231</f>
        <v>0</v>
      </c>
      <c r="G1231" s="35">
        <f>+'LOCAL SF'!G1231+'LOCAL D'!G1231</f>
        <v>0</v>
      </c>
    </row>
    <row r="1232" spans="1:7" x14ac:dyDescent="0.2">
      <c r="A1232" s="29"/>
      <c r="B1232" s="23" t="s">
        <v>594</v>
      </c>
      <c r="C1232" s="14" t="s">
        <v>244</v>
      </c>
      <c r="D1232" s="35">
        <f>+'LOCAL SF'!D1232+'LOCAL D'!D1232</f>
        <v>0</v>
      </c>
      <c r="E1232" s="35">
        <f>+'LOCAL SF'!E1232+'LOCAL D'!E1232</f>
        <v>0</v>
      </c>
      <c r="F1232" s="35">
        <f>+'LOCAL SF'!F1232+'LOCAL D'!F1232</f>
        <v>0</v>
      </c>
      <c r="G1232" s="35">
        <f>+'LOCAL SF'!G1232+'LOCAL D'!G1232</f>
        <v>0</v>
      </c>
    </row>
    <row r="1233" spans="1:7" x14ac:dyDescent="0.2">
      <c r="A1233" s="29"/>
      <c r="B1233" s="23" t="s">
        <v>584</v>
      </c>
      <c r="C1233" s="14" t="s">
        <v>245</v>
      </c>
      <c r="D1233" s="35">
        <f>+'LOCAL SF'!D1233+'LOCAL D'!D1233</f>
        <v>0</v>
      </c>
      <c r="E1233" s="35">
        <f>+'LOCAL SF'!E1233+'LOCAL D'!E1233</f>
        <v>0</v>
      </c>
      <c r="F1233" s="35">
        <f>+'LOCAL SF'!F1233+'LOCAL D'!F1233</f>
        <v>0</v>
      </c>
      <c r="G1233" s="35">
        <f>+'LOCAL SF'!G1233+'LOCAL D'!G1233</f>
        <v>0</v>
      </c>
    </row>
    <row r="1234" spans="1:7" ht="31.5" x14ac:dyDescent="0.2">
      <c r="A1234" s="29"/>
      <c r="B1234" s="23" t="s">
        <v>589</v>
      </c>
      <c r="C1234" s="14" t="s">
        <v>246</v>
      </c>
      <c r="D1234" s="35">
        <f>+'LOCAL SF'!D1234+'LOCAL D'!D1234</f>
        <v>0</v>
      </c>
      <c r="E1234" s="35">
        <f>+'LOCAL SF'!E1234+'LOCAL D'!E1234</f>
        <v>0</v>
      </c>
      <c r="F1234" s="35">
        <f>+'LOCAL SF'!F1234+'LOCAL D'!F1234</f>
        <v>0</v>
      </c>
      <c r="G1234" s="35">
        <f>+'LOCAL SF'!G1234+'LOCAL D'!G1234</f>
        <v>0</v>
      </c>
    </row>
    <row r="1235" spans="1:7" x14ac:dyDescent="0.2">
      <c r="A1235" s="29"/>
      <c r="B1235" s="23" t="s">
        <v>585</v>
      </c>
      <c r="C1235" s="14" t="s">
        <v>247</v>
      </c>
      <c r="D1235" s="35">
        <f>+'LOCAL SF'!D1235+'LOCAL D'!D1235</f>
        <v>46721</v>
      </c>
      <c r="E1235" s="35">
        <f>+'LOCAL SF'!E1235+'LOCAL D'!E1235</f>
        <v>0</v>
      </c>
      <c r="F1235" s="35">
        <f>+'LOCAL SF'!F1235+'LOCAL D'!F1235</f>
        <v>39390</v>
      </c>
      <c r="G1235" s="35">
        <f>+'LOCAL SF'!G1235+'LOCAL D'!G1235</f>
        <v>33938.28</v>
      </c>
    </row>
    <row r="1236" spans="1:7" ht="31.5" x14ac:dyDescent="0.2">
      <c r="A1236" s="29"/>
      <c r="B1236" s="142" t="s">
        <v>782</v>
      </c>
      <c r="C1236" s="143" t="s">
        <v>781</v>
      </c>
      <c r="D1236" s="35">
        <f>+'LOCAL SF'!D1236+'LOCAL D'!D1236</f>
        <v>0</v>
      </c>
      <c r="E1236" s="35">
        <f>+'LOCAL SF'!E1236+'LOCAL D'!E1236</f>
        <v>0</v>
      </c>
      <c r="F1236" s="35">
        <f>+'LOCAL SF'!F1236+'LOCAL D'!F1236</f>
        <v>0</v>
      </c>
      <c r="G1236" s="35">
        <f>+'LOCAL SF'!G1236+'LOCAL D'!G1236</f>
        <v>0</v>
      </c>
    </row>
    <row r="1237" spans="1:7" x14ac:dyDescent="0.2">
      <c r="A1237" s="29"/>
      <c r="B1237" s="23" t="s">
        <v>586</v>
      </c>
      <c r="C1237" s="14" t="s">
        <v>248</v>
      </c>
      <c r="D1237" s="35">
        <f>+'LOCAL SF'!D1237+'LOCAL D'!D1237</f>
        <v>582</v>
      </c>
      <c r="E1237" s="35">
        <f>+'LOCAL SF'!E1237+'LOCAL D'!E1237</f>
        <v>0</v>
      </c>
      <c r="F1237" s="35">
        <f>+'LOCAL SF'!F1237+'LOCAL D'!F1237</f>
        <v>52</v>
      </c>
      <c r="G1237" s="35">
        <f>+'LOCAL SF'!G1237+'LOCAL D'!G1237</f>
        <v>50.24</v>
      </c>
    </row>
    <row r="1238" spans="1:7" x14ac:dyDescent="0.2">
      <c r="A1238" s="29"/>
      <c r="B1238" s="23" t="s">
        <v>590</v>
      </c>
      <c r="C1238" s="14" t="s">
        <v>249</v>
      </c>
      <c r="D1238" s="35">
        <f>+'LOCAL SF'!D1238+'LOCAL D'!D1238</f>
        <v>0</v>
      </c>
      <c r="E1238" s="35">
        <f>+'LOCAL SF'!E1238+'LOCAL D'!E1238</f>
        <v>0</v>
      </c>
      <c r="F1238" s="35">
        <f>+'LOCAL SF'!F1238+'LOCAL D'!F1238</f>
        <v>0</v>
      </c>
      <c r="G1238" s="35">
        <f>+'LOCAL SF'!G1238+'LOCAL D'!G1238</f>
        <v>0</v>
      </c>
    </row>
    <row r="1239" spans="1:7" x14ac:dyDescent="0.2">
      <c r="A1239" s="29"/>
      <c r="B1239" s="23" t="s">
        <v>591</v>
      </c>
      <c r="C1239" s="14" t="s">
        <v>250</v>
      </c>
      <c r="D1239" s="35">
        <f>+'LOCAL SF'!D1239+'LOCAL D'!D1239</f>
        <v>0</v>
      </c>
      <c r="E1239" s="35">
        <f>+'LOCAL SF'!E1239+'LOCAL D'!E1239</f>
        <v>0</v>
      </c>
      <c r="F1239" s="35">
        <f>+'LOCAL SF'!F1239+'LOCAL D'!F1239</f>
        <v>0</v>
      </c>
      <c r="G1239" s="35">
        <f>+'LOCAL SF'!G1239+'LOCAL D'!G1239</f>
        <v>0</v>
      </c>
    </row>
    <row r="1240" spans="1:7" x14ac:dyDescent="0.2">
      <c r="A1240" s="29"/>
      <c r="B1240" s="23" t="s">
        <v>592</v>
      </c>
      <c r="C1240" s="14" t="s">
        <v>500</v>
      </c>
      <c r="D1240" s="35">
        <f>+'LOCAL SF'!D1240+'LOCAL D'!D1240</f>
        <v>0</v>
      </c>
      <c r="E1240" s="35">
        <f>+'LOCAL SF'!E1240+'LOCAL D'!E1240</f>
        <v>0</v>
      </c>
      <c r="F1240" s="35">
        <f>+'LOCAL SF'!F1240+'LOCAL D'!F1240</f>
        <v>0</v>
      </c>
      <c r="G1240" s="35">
        <f>+'LOCAL SF'!G1240+'LOCAL D'!G1240</f>
        <v>0</v>
      </c>
    </row>
    <row r="1241" spans="1:7" x14ac:dyDescent="0.2">
      <c r="A1241" s="29"/>
      <c r="B1241" s="23" t="s">
        <v>587</v>
      </c>
      <c r="C1241" s="14" t="s">
        <v>251</v>
      </c>
      <c r="D1241" s="35">
        <f>+'LOCAL SF'!D1241+'LOCAL D'!D1241</f>
        <v>0</v>
      </c>
      <c r="E1241" s="35">
        <f>+'LOCAL SF'!E1241+'LOCAL D'!E1241</f>
        <v>0</v>
      </c>
      <c r="F1241" s="35">
        <f>+'LOCAL SF'!F1241+'LOCAL D'!F1241</f>
        <v>0</v>
      </c>
      <c r="G1241" s="35">
        <f>+'LOCAL SF'!G1241+'LOCAL D'!G1241</f>
        <v>0</v>
      </c>
    </row>
    <row r="1242" spans="1:7" ht="31.5" x14ac:dyDescent="0.2">
      <c r="A1242" s="29"/>
      <c r="B1242" s="23" t="s">
        <v>588</v>
      </c>
      <c r="C1242" s="14" t="s">
        <v>262</v>
      </c>
      <c r="D1242" s="35">
        <f>+'LOCAL SF'!D1242+'LOCAL D'!D1242</f>
        <v>-19.62</v>
      </c>
      <c r="E1242" s="35">
        <f>+'LOCAL SF'!E1242+'LOCAL D'!E1242</f>
        <v>0</v>
      </c>
      <c r="F1242" s="35">
        <f>+'LOCAL SF'!F1242+'LOCAL D'!F1242</f>
        <v>-19.62</v>
      </c>
      <c r="G1242" s="35">
        <f>+'LOCAL SF'!G1242+'LOCAL D'!G1242</f>
        <v>-19.62</v>
      </c>
    </row>
    <row r="1243" spans="1:7" ht="31.5" x14ac:dyDescent="0.2">
      <c r="A1243" s="29" t="s">
        <v>75</v>
      </c>
      <c r="B1243" s="12" t="s">
        <v>678</v>
      </c>
      <c r="C1243" s="17" t="s">
        <v>360</v>
      </c>
      <c r="D1243" s="35">
        <f>+'LOCAL SF'!D1243+'LOCAL D'!D1243</f>
        <v>27655.7</v>
      </c>
      <c r="E1243" s="35">
        <f>+'LOCAL SF'!E1243+'LOCAL D'!E1243</f>
        <v>0</v>
      </c>
      <c r="F1243" s="35">
        <f>+'LOCAL SF'!F1243+'LOCAL D'!F1243</f>
        <v>26648.600000000002</v>
      </c>
      <c r="G1243" s="35">
        <f>+'LOCAL SF'!G1243+'LOCAL D'!G1243</f>
        <v>25578.490000000005</v>
      </c>
    </row>
    <row r="1244" spans="1:7" x14ac:dyDescent="0.2">
      <c r="A1244" s="29"/>
      <c r="B1244" s="23" t="s">
        <v>578</v>
      </c>
      <c r="C1244" s="14" t="s">
        <v>240</v>
      </c>
      <c r="D1244" s="35">
        <f>+'LOCAL SF'!D1244+'LOCAL D'!D1244</f>
        <v>23647.360000000001</v>
      </c>
      <c r="E1244" s="35">
        <f>+'LOCAL SF'!E1244+'LOCAL D'!E1244</f>
        <v>0</v>
      </c>
      <c r="F1244" s="35">
        <f>+'LOCAL SF'!F1244+'LOCAL D'!F1244</f>
        <v>23647.360000000001</v>
      </c>
      <c r="G1244" s="35">
        <f>+'LOCAL SF'!G1244+'LOCAL D'!G1244</f>
        <v>23123.72</v>
      </c>
    </row>
    <row r="1245" spans="1:7" x14ac:dyDescent="0.2">
      <c r="A1245" s="29"/>
      <c r="B1245" s="23" t="s">
        <v>579</v>
      </c>
      <c r="C1245" s="14" t="s">
        <v>241</v>
      </c>
      <c r="D1245" s="35">
        <f>+'LOCAL SF'!D1245+'LOCAL D'!D1245</f>
        <v>3464.66</v>
      </c>
      <c r="E1245" s="35">
        <f>+'LOCAL SF'!E1245+'LOCAL D'!E1245</f>
        <v>0</v>
      </c>
      <c r="F1245" s="35">
        <f>+'LOCAL SF'!F1245+'LOCAL D'!F1245</f>
        <v>2737.56</v>
      </c>
      <c r="G1245" s="35">
        <f>+'LOCAL SF'!G1245+'LOCAL D'!G1245</f>
        <v>2220.0100000000002</v>
      </c>
    </row>
    <row r="1246" spans="1:7" x14ac:dyDescent="0.2">
      <c r="A1246" s="29"/>
      <c r="B1246" s="23" t="s">
        <v>581</v>
      </c>
      <c r="C1246" s="14" t="s">
        <v>242</v>
      </c>
      <c r="D1246" s="35">
        <f>+'LOCAL SF'!D1246+'LOCAL D'!D1246</f>
        <v>0</v>
      </c>
      <c r="E1246" s="35">
        <f>+'LOCAL SF'!E1246+'LOCAL D'!E1246</f>
        <v>0</v>
      </c>
      <c r="F1246" s="35">
        <f>+'LOCAL SF'!F1246+'LOCAL D'!F1246</f>
        <v>0</v>
      </c>
      <c r="G1246" s="35">
        <f>+'LOCAL SF'!G1246+'LOCAL D'!G1246</f>
        <v>0</v>
      </c>
    </row>
    <row r="1247" spans="1:7" x14ac:dyDescent="0.2">
      <c r="A1247" s="29"/>
      <c r="B1247" s="23" t="s">
        <v>580</v>
      </c>
      <c r="C1247" s="14" t="s">
        <v>582</v>
      </c>
      <c r="D1247" s="35">
        <f>+'LOCAL SF'!D1247+'LOCAL D'!D1247</f>
        <v>0</v>
      </c>
      <c r="E1247" s="35">
        <f>+'LOCAL SF'!E1247+'LOCAL D'!E1247</f>
        <v>0</v>
      </c>
      <c r="F1247" s="35">
        <f>+'LOCAL SF'!F1247+'LOCAL D'!F1247</f>
        <v>0</v>
      </c>
      <c r="G1247" s="35">
        <f>+'LOCAL SF'!G1247+'LOCAL D'!G1247</f>
        <v>0</v>
      </c>
    </row>
    <row r="1248" spans="1:7" x14ac:dyDescent="0.2">
      <c r="A1248" s="29"/>
      <c r="B1248" s="23" t="s">
        <v>583</v>
      </c>
      <c r="C1248" s="14" t="s">
        <v>243</v>
      </c>
      <c r="D1248" s="35">
        <f>+'LOCAL SF'!D1248+'LOCAL D'!D1248</f>
        <v>0</v>
      </c>
      <c r="E1248" s="35">
        <f>+'LOCAL SF'!E1248+'LOCAL D'!E1248</f>
        <v>0</v>
      </c>
      <c r="F1248" s="35">
        <f>+'LOCAL SF'!F1248+'LOCAL D'!F1248</f>
        <v>0</v>
      </c>
      <c r="G1248" s="35">
        <f>+'LOCAL SF'!G1248+'LOCAL D'!G1248</f>
        <v>0</v>
      </c>
    </row>
    <row r="1249" spans="1:7" x14ac:dyDescent="0.2">
      <c r="A1249" s="29"/>
      <c r="B1249" s="23" t="s">
        <v>594</v>
      </c>
      <c r="C1249" s="14" t="s">
        <v>244</v>
      </c>
      <c r="D1249" s="35">
        <f>+'LOCAL SF'!D1249+'LOCAL D'!D1249</f>
        <v>0</v>
      </c>
      <c r="E1249" s="35">
        <f>+'LOCAL SF'!E1249+'LOCAL D'!E1249</f>
        <v>0</v>
      </c>
      <c r="F1249" s="35">
        <f>+'LOCAL SF'!F1249+'LOCAL D'!F1249</f>
        <v>0</v>
      </c>
      <c r="G1249" s="35">
        <f>+'LOCAL SF'!G1249+'LOCAL D'!G1249</f>
        <v>0</v>
      </c>
    </row>
    <row r="1250" spans="1:7" x14ac:dyDescent="0.2">
      <c r="A1250" s="29"/>
      <c r="B1250" s="23" t="s">
        <v>584</v>
      </c>
      <c r="C1250" s="14" t="s">
        <v>245</v>
      </c>
      <c r="D1250" s="35">
        <f>+'LOCAL SF'!D1250+'LOCAL D'!D1250</f>
        <v>0</v>
      </c>
      <c r="E1250" s="35">
        <f>+'LOCAL SF'!E1250+'LOCAL D'!E1250</f>
        <v>0</v>
      </c>
      <c r="F1250" s="35">
        <f>+'LOCAL SF'!F1250+'LOCAL D'!F1250</f>
        <v>0</v>
      </c>
      <c r="G1250" s="35">
        <f>+'LOCAL SF'!G1250+'LOCAL D'!G1250</f>
        <v>0</v>
      </c>
    </row>
    <row r="1251" spans="1:7" ht="31.5" x14ac:dyDescent="0.2">
      <c r="A1251" s="29"/>
      <c r="B1251" s="23" t="s">
        <v>589</v>
      </c>
      <c r="C1251" s="14" t="s">
        <v>246</v>
      </c>
      <c r="D1251" s="35">
        <f>+'LOCAL SF'!D1251+'LOCAL D'!D1251</f>
        <v>0</v>
      </c>
      <c r="E1251" s="35">
        <f>+'LOCAL SF'!E1251+'LOCAL D'!E1251</f>
        <v>0</v>
      </c>
      <c r="F1251" s="35">
        <f>+'LOCAL SF'!F1251+'LOCAL D'!F1251</f>
        <v>0</v>
      </c>
      <c r="G1251" s="35">
        <f>+'LOCAL SF'!G1251+'LOCAL D'!G1251</f>
        <v>0</v>
      </c>
    </row>
    <row r="1252" spans="1:7" x14ac:dyDescent="0.2">
      <c r="A1252" s="29"/>
      <c r="B1252" s="23" t="s">
        <v>585</v>
      </c>
      <c r="C1252" s="14" t="s">
        <v>247</v>
      </c>
      <c r="D1252" s="35">
        <f>+'LOCAL SF'!D1252+'LOCAL D'!D1252</f>
        <v>150.19999999999999</v>
      </c>
      <c r="E1252" s="35">
        <f>+'LOCAL SF'!E1252+'LOCAL D'!E1252</f>
        <v>0</v>
      </c>
      <c r="F1252" s="35">
        <f>+'LOCAL SF'!F1252+'LOCAL D'!F1252</f>
        <v>130.19999999999999</v>
      </c>
      <c r="G1252" s="35">
        <f>+'LOCAL SF'!G1252+'LOCAL D'!G1252</f>
        <v>117.56</v>
      </c>
    </row>
    <row r="1253" spans="1:7" ht="31.5" x14ac:dyDescent="0.2">
      <c r="A1253" s="29"/>
      <c r="B1253" s="142" t="s">
        <v>782</v>
      </c>
      <c r="C1253" s="143" t="s">
        <v>781</v>
      </c>
      <c r="D1253" s="35">
        <f>+'LOCAL SF'!D1253+'LOCAL D'!D1253</f>
        <v>0</v>
      </c>
      <c r="E1253" s="35">
        <f>+'LOCAL SF'!E1253+'LOCAL D'!E1253</f>
        <v>0</v>
      </c>
      <c r="F1253" s="35">
        <f>+'LOCAL SF'!F1253+'LOCAL D'!F1253</f>
        <v>0</v>
      </c>
      <c r="G1253" s="35">
        <f>+'LOCAL SF'!G1253+'LOCAL D'!G1253</f>
        <v>0</v>
      </c>
    </row>
    <row r="1254" spans="1:7" x14ac:dyDescent="0.2">
      <c r="A1254" s="29"/>
      <c r="B1254" s="23" t="s">
        <v>586</v>
      </c>
      <c r="C1254" s="14" t="s">
        <v>248</v>
      </c>
      <c r="D1254" s="35">
        <f>+'LOCAL SF'!D1254+'LOCAL D'!D1254</f>
        <v>379</v>
      </c>
      <c r="E1254" s="35">
        <f>+'LOCAL SF'!E1254+'LOCAL D'!E1254</f>
        <v>0</v>
      </c>
      <c r="F1254" s="35">
        <f>+'LOCAL SF'!F1254+'LOCAL D'!F1254</f>
        <v>179</v>
      </c>
      <c r="G1254" s="35">
        <f>+'LOCAL SF'!G1254+'LOCAL D'!G1254</f>
        <v>162.72</v>
      </c>
    </row>
    <row r="1255" spans="1:7" x14ac:dyDescent="0.2">
      <c r="A1255" s="29"/>
      <c r="B1255" s="23" t="s">
        <v>590</v>
      </c>
      <c r="C1255" s="14" t="s">
        <v>249</v>
      </c>
      <c r="D1255" s="35">
        <f>+'LOCAL SF'!D1255+'LOCAL D'!D1255</f>
        <v>60</v>
      </c>
      <c r="E1255" s="35">
        <f>+'LOCAL SF'!E1255+'LOCAL D'!E1255</f>
        <v>0</v>
      </c>
      <c r="F1255" s="35">
        <f>+'LOCAL SF'!F1255+'LOCAL D'!F1255</f>
        <v>0</v>
      </c>
      <c r="G1255" s="35">
        <f>+'LOCAL SF'!G1255+'LOCAL D'!G1255</f>
        <v>0</v>
      </c>
    </row>
    <row r="1256" spans="1:7" x14ac:dyDescent="0.2">
      <c r="A1256" s="29"/>
      <c r="B1256" s="23" t="s">
        <v>591</v>
      </c>
      <c r="C1256" s="14" t="s">
        <v>250</v>
      </c>
      <c r="D1256" s="35">
        <f>+'LOCAL SF'!D1256+'LOCAL D'!D1256</f>
        <v>0</v>
      </c>
      <c r="E1256" s="35">
        <f>+'LOCAL SF'!E1256+'LOCAL D'!E1256</f>
        <v>0</v>
      </c>
      <c r="F1256" s="35">
        <f>+'LOCAL SF'!F1256+'LOCAL D'!F1256</f>
        <v>0</v>
      </c>
      <c r="G1256" s="35">
        <f>+'LOCAL SF'!G1256+'LOCAL D'!G1256</f>
        <v>0</v>
      </c>
    </row>
    <row r="1257" spans="1:7" x14ac:dyDescent="0.2">
      <c r="A1257" s="29"/>
      <c r="B1257" s="23" t="s">
        <v>592</v>
      </c>
      <c r="C1257" s="14" t="s">
        <v>500</v>
      </c>
      <c r="D1257" s="35">
        <f>+'LOCAL SF'!D1257+'LOCAL D'!D1257</f>
        <v>0</v>
      </c>
      <c r="E1257" s="35">
        <f>+'LOCAL SF'!E1257+'LOCAL D'!E1257</f>
        <v>0</v>
      </c>
      <c r="F1257" s="35">
        <f>+'LOCAL SF'!F1257+'LOCAL D'!F1257</f>
        <v>0</v>
      </c>
      <c r="G1257" s="35">
        <f>+'LOCAL SF'!G1257+'LOCAL D'!G1257</f>
        <v>0</v>
      </c>
    </row>
    <row r="1258" spans="1:7" x14ac:dyDescent="0.2">
      <c r="A1258" s="29"/>
      <c r="B1258" s="23" t="s">
        <v>587</v>
      </c>
      <c r="C1258" s="14" t="s">
        <v>251</v>
      </c>
      <c r="D1258" s="35">
        <f>+'LOCAL SF'!D1258+'LOCAL D'!D1258</f>
        <v>0</v>
      </c>
      <c r="E1258" s="35">
        <f>+'LOCAL SF'!E1258+'LOCAL D'!E1258</f>
        <v>0</v>
      </c>
      <c r="F1258" s="35">
        <f>+'LOCAL SF'!F1258+'LOCAL D'!F1258</f>
        <v>0</v>
      </c>
      <c r="G1258" s="35">
        <f>+'LOCAL SF'!G1258+'LOCAL D'!G1258</f>
        <v>0</v>
      </c>
    </row>
    <row r="1259" spans="1:7" ht="31.5" x14ac:dyDescent="0.2">
      <c r="A1259" s="29"/>
      <c r="B1259" s="23" t="s">
        <v>588</v>
      </c>
      <c r="C1259" s="14" t="s">
        <v>262</v>
      </c>
      <c r="D1259" s="35">
        <f>+'LOCAL SF'!D1259+'LOCAL D'!D1259</f>
        <v>-45.52</v>
      </c>
      <c r="E1259" s="35">
        <f>+'LOCAL SF'!E1259+'LOCAL D'!E1259</f>
        <v>0</v>
      </c>
      <c r="F1259" s="35">
        <f>+'LOCAL SF'!F1259+'LOCAL D'!F1259</f>
        <v>-45.52</v>
      </c>
      <c r="G1259" s="35">
        <f>+'LOCAL SF'!G1259+'LOCAL D'!G1259</f>
        <v>-45.52</v>
      </c>
    </row>
    <row r="1260" spans="1:7" ht="31.5" x14ac:dyDescent="0.2">
      <c r="A1260" s="29" t="s">
        <v>76</v>
      </c>
      <c r="B1260" s="12" t="s">
        <v>691</v>
      </c>
      <c r="C1260" s="17" t="s">
        <v>686</v>
      </c>
      <c r="D1260" s="35">
        <f>+'LOCAL SF'!D1260+'LOCAL D'!D1260</f>
        <v>70</v>
      </c>
      <c r="E1260" s="35">
        <f>+'LOCAL SF'!E1260+'LOCAL D'!E1260</f>
        <v>0</v>
      </c>
      <c r="F1260" s="35">
        <f>+'LOCAL SF'!F1260+'LOCAL D'!F1260</f>
        <v>60</v>
      </c>
      <c r="G1260" s="35">
        <f>+'LOCAL SF'!G1260+'LOCAL D'!G1260</f>
        <v>35.53</v>
      </c>
    </row>
    <row r="1261" spans="1:7" x14ac:dyDescent="0.2">
      <c r="A1261" s="29"/>
      <c r="B1261" s="23" t="s">
        <v>578</v>
      </c>
      <c r="C1261" s="14" t="s">
        <v>240</v>
      </c>
      <c r="D1261" s="35">
        <f>+'LOCAL SF'!D1261+'LOCAL D'!D1261</f>
        <v>0</v>
      </c>
      <c r="E1261" s="35">
        <f>+'LOCAL SF'!E1261+'LOCAL D'!E1261</f>
        <v>0</v>
      </c>
      <c r="F1261" s="35">
        <f>+'LOCAL SF'!F1261+'LOCAL D'!F1261</f>
        <v>0</v>
      </c>
      <c r="G1261" s="35">
        <f>+'LOCAL SF'!G1261+'LOCAL D'!G1261</f>
        <v>0</v>
      </c>
    </row>
    <row r="1262" spans="1:7" x14ac:dyDescent="0.2">
      <c r="A1262" s="29"/>
      <c r="B1262" s="23" t="s">
        <v>579</v>
      </c>
      <c r="C1262" s="14" t="s">
        <v>241</v>
      </c>
      <c r="D1262" s="35">
        <f>+'LOCAL SF'!D1262+'LOCAL D'!D1262</f>
        <v>11</v>
      </c>
      <c r="E1262" s="35">
        <f>+'LOCAL SF'!E1262+'LOCAL D'!E1262</f>
        <v>0</v>
      </c>
      <c r="F1262" s="35">
        <f>+'LOCAL SF'!F1262+'LOCAL D'!F1262</f>
        <v>11</v>
      </c>
      <c r="G1262" s="35">
        <f>+'LOCAL SF'!G1262+'LOCAL D'!G1262</f>
        <v>10.34</v>
      </c>
    </row>
    <row r="1263" spans="1:7" x14ac:dyDescent="0.2">
      <c r="A1263" s="29"/>
      <c r="B1263" s="23" t="s">
        <v>581</v>
      </c>
      <c r="C1263" s="14" t="s">
        <v>242</v>
      </c>
      <c r="D1263" s="35">
        <f>+'LOCAL SF'!D1263+'LOCAL D'!D1263</f>
        <v>0</v>
      </c>
      <c r="E1263" s="35">
        <f>+'LOCAL SF'!E1263+'LOCAL D'!E1263</f>
        <v>0</v>
      </c>
      <c r="F1263" s="35">
        <f>+'LOCAL SF'!F1263+'LOCAL D'!F1263</f>
        <v>0</v>
      </c>
      <c r="G1263" s="35">
        <f>+'LOCAL SF'!G1263+'LOCAL D'!G1263</f>
        <v>0</v>
      </c>
    </row>
    <row r="1264" spans="1:7" x14ac:dyDescent="0.2">
      <c r="A1264" s="29"/>
      <c r="B1264" s="23" t="s">
        <v>580</v>
      </c>
      <c r="C1264" s="14" t="s">
        <v>582</v>
      </c>
      <c r="D1264" s="35">
        <f>+'LOCAL SF'!D1264+'LOCAL D'!D1264</f>
        <v>0</v>
      </c>
      <c r="E1264" s="35">
        <f>+'LOCAL SF'!E1264+'LOCAL D'!E1264</f>
        <v>0</v>
      </c>
      <c r="F1264" s="35">
        <f>+'LOCAL SF'!F1264+'LOCAL D'!F1264</f>
        <v>0</v>
      </c>
      <c r="G1264" s="35">
        <f>+'LOCAL SF'!G1264+'LOCAL D'!G1264</f>
        <v>0</v>
      </c>
    </row>
    <row r="1265" spans="1:7" x14ac:dyDescent="0.2">
      <c r="A1265" s="29"/>
      <c r="B1265" s="23" t="s">
        <v>583</v>
      </c>
      <c r="C1265" s="14" t="s">
        <v>243</v>
      </c>
      <c r="D1265" s="35">
        <f>+'LOCAL SF'!D1265+'LOCAL D'!D1265</f>
        <v>0</v>
      </c>
      <c r="E1265" s="35">
        <f>+'LOCAL SF'!E1265+'LOCAL D'!E1265</f>
        <v>0</v>
      </c>
      <c r="F1265" s="35">
        <f>+'LOCAL SF'!F1265+'LOCAL D'!F1265</f>
        <v>0</v>
      </c>
      <c r="G1265" s="35">
        <f>+'LOCAL SF'!G1265+'LOCAL D'!G1265</f>
        <v>0</v>
      </c>
    </row>
    <row r="1266" spans="1:7" x14ac:dyDescent="0.2">
      <c r="A1266" s="29"/>
      <c r="B1266" s="23" t="s">
        <v>594</v>
      </c>
      <c r="C1266" s="14" t="s">
        <v>244</v>
      </c>
      <c r="D1266" s="35">
        <f>+'LOCAL SF'!D1266+'LOCAL D'!D1266</f>
        <v>0</v>
      </c>
      <c r="E1266" s="35">
        <f>+'LOCAL SF'!E1266+'LOCAL D'!E1266</f>
        <v>0</v>
      </c>
      <c r="F1266" s="35">
        <f>+'LOCAL SF'!F1266+'LOCAL D'!F1266</f>
        <v>0</v>
      </c>
      <c r="G1266" s="35">
        <f>+'LOCAL SF'!G1266+'LOCAL D'!G1266</f>
        <v>0</v>
      </c>
    </row>
    <row r="1267" spans="1:7" x14ac:dyDescent="0.2">
      <c r="A1267" s="29"/>
      <c r="B1267" s="23" t="s">
        <v>584</v>
      </c>
      <c r="C1267" s="14" t="s">
        <v>245</v>
      </c>
      <c r="D1267" s="35">
        <f>+'LOCAL SF'!D1267+'LOCAL D'!D1267</f>
        <v>0</v>
      </c>
      <c r="E1267" s="35">
        <f>+'LOCAL SF'!E1267+'LOCAL D'!E1267</f>
        <v>0</v>
      </c>
      <c r="F1267" s="35">
        <f>+'LOCAL SF'!F1267+'LOCAL D'!F1267</f>
        <v>0</v>
      </c>
      <c r="G1267" s="35">
        <f>+'LOCAL SF'!G1267+'LOCAL D'!G1267</f>
        <v>0</v>
      </c>
    </row>
    <row r="1268" spans="1:7" ht="31.5" x14ac:dyDescent="0.2">
      <c r="A1268" s="29"/>
      <c r="B1268" s="23" t="s">
        <v>589</v>
      </c>
      <c r="C1268" s="14" t="s">
        <v>246</v>
      </c>
      <c r="D1268" s="35">
        <f>+'LOCAL SF'!D1268+'LOCAL D'!D1268</f>
        <v>0</v>
      </c>
      <c r="E1268" s="35">
        <f>+'LOCAL SF'!E1268+'LOCAL D'!E1268</f>
        <v>0</v>
      </c>
      <c r="F1268" s="35">
        <f>+'LOCAL SF'!F1268+'LOCAL D'!F1268</f>
        <v>0</v>
      </c>
      <c r="G1268" s="35">
        <f>+'LOCAL SF'!G1268+'LOCAL D'!G1268</f>
        <v>0</v>
      </c>
    </row>
    <row r="1269" spans="1:7" x14ac:dyDescent="0.2">
      <c r="A1269" s="29"/>
      <c r="B1269" s="23" t="s">
        <v>585</v>
      </c>
      <c r="C1269" s="14" t="s">
        <v>247</v>
      </c>
      <c r="D1269" s="35">
        <f>+'LOCAL SF'!D1269+'LOCAL D'!D1269</f>
        <v>0</v>
      </c>
      <c r="E1269" s="35">
        <f>+'LOCAL SF'!E1269+'LOCAL D'!E1269</f>
        <v>0</v>
      </c>
      <c r="F1269" s="35">
        <f>+'LOCAL SF'!F1269+'LOCAL D'!F1269</f>
        <v>0</v>
      </c>
      <c r="G1269" s="35">
        <f>+'LOCAL SF'!G1269+'LOCAL D'!G1269</f>
        <v>0</v>
      </c>
    </row>
    <row r="1270" spans="1:7" ht="31.5" x14ac:dyDescent="0.2">
      <c r="A1270" s="29"/>
      <c r="B1270" s="142" t="s">
        <v>782</v>
      </c>
      <c r="C1270" s="143" t="s">
        <v>781</v>
      </c>
      <c r="D1270" s="35">
        <f>+'LOCAL SF'!D1270+'LOCAL D'!D1270</f>
        <v>0</v>
      </c>
      <c r="E1270" s="35">
        <f>+'LOCAL SF'!E1270+'LOCAL D'!E1270</f>
        <v>0</v>
      </c>
      <c r="F1270" s="35">
        <f>+'LOCAL SF'!F1270+'LOCAL D'!F1270</f>
        <v>0</v>
      </c>
      <c r="G1270" s="35">
        <f>+'LOCAL SF'!G1270+'LOCAL D'!G1270</f>
        <v>0</v>
      </c>
    </row>
    <row r="1271" spans="1:7" x14ac:dyDescent="0.2">
      <c r="A1271" s="29"/>
      <c r="B1271" s="23" t="s">
        <v>586</v>
      </c>
      <c r="C1271" s="14" t="s">
        <v>248</v>
      </c>
      <c r="D1271" s="35">
        <f>+'LOCAL SF'!D1271+'LOCAL D'!D1271</f>
        <v>59</v>
      </c>
      <c r="E1271" s="35">
        <f>+'LOCAL SF'!E1271+'LOCAL D'!E1271</f>
        <v>0</v>
      </c>
      <c r="F1271" s="35">
        <f>+'LOCAL SF'!F1271+'LOCAL D'!F1271</f>
        <v>49</v>
      </c>
      <c r="G1271" s="35">
        <f>+'LOCAL SF'!G1271+'LOCAL D'!G1271</f>
        <v>25.19</v>
      </c>
    </row>
    <row r="1272" spans="1:7" x14ac:dyDescent="0.2">
      <c r="A1272" s="29"/>
      <c r="B1272" s="23" t="s">
        <v>590</v>
      </c>
      <c r="C1272" s="14" t="s">
        <v>249</v>
      </c>
      <c r="D1272" s="35">
        <f>+'LOCAL SF'!D1272+'LOCAL D'!D1272</f>
        <v>0</v>
      </c>
      <c r="E1272" s="35">
        <f>+'LOCAL SF'!E1272+'LOCAL D'!E1272</f>
        <v>0</v>
      </c>
      <c r="F1272" s="35">
        <f>+'LOCAL SF'!F1272+'LOCAL D'!F1272</f>
        <v>0</v>
      </c>
      <c r="G1272" s="35">
        <f>+'LOCAL SF'!G1272+'LOCAL D'!G1272</f>
        <v>0</v>
      </c>
    </row>
    <row r="1273" spans="1:7" x14ac:dyDescent="0.2">
      <c r="A1273" s="29"/>
      <c r="B1273" s="23" t="s">
        <v>591</v>
      </c>
      <c r="C1273" s="14" t="s">
        <v>250</v>
      </c>
      <c r="D1273" s="35">
        <f>+'LOCAL SF'!D1273+'LOCAL D'!D1273</f>
        <v>0</v>
      </c>
      <c r="E1273" s="35">
        <f>+'LOCAL SF'!E1273+'LOCAL D'!E1273</f>
        <v>0</v>
      </c>
      <c r="F1273" s="35">
        <f>+'LOCAL SF'!F1273+'LOCAL D'!F1273</f>
        <v>0</v>
      </c>
      <c r="G1273" s="35">
        <f>+'LOCAL SF'!G1273+'LOCAL D'!G1273</f>
        <v>0</v>
      </c>
    </row>
    <row r="1274" spans="1:7" x14ac:dyDescent="0.2">
      <c r="A1274" s="29"/>
      <c r="B1274" s="23" t="s">
        <v>592</v>
      </c>
      <c r="C1274" s="14" t="s">
        <v>500</v>
      </c>
      <c r="D1274" s="35">
        <f>+'LOCAL SF'!D1274+'LOCAL D'!D1274</f>
        <v>0</v>
      </c>
      <c r="E1274" s="35">
        <f>+'LOCAL SF'!E1274+'LOCAL D'!E1274</f>
        <v>0</v>
      </c>
      <c r="F1274" s="35">
        <f>+'LOCAL SF'!F1274+'LOCAL D'!F1274</f>
        <v>0</v>
      </c>
      <c r="G1274" s="35">
        <f>+'LOCAL SF'!G1274+'LOCAL D'!G1274</f>
        <v>0</v>
      </c>
    </row>
    <row r="1275" spans="1:7" x14ac:dyDescent="0.2">
      <c r="A1275" s="29"/>
      <c r="B1275" s="23" t="s">
        <v>587</v>
      </c>
      <c r="C1275" s="14" t="s">
        <v>251</v>
      </c>
      <c r="D1275" s="35">
        <f>+'LOCAL SF'!D1275+'LOCAL D'!D1275</f>
        <v>0</v>
      </c>
      <c r="E1275" s="35">
        <f>+'LOCAL SF'!E1275+'LOCAL D'!E1275</f>
        <v>0</v>
      </c>
      <c r="F1275" s="35">
        <f>+'LOCAL SF'!F1275+'LOCAL D'!F1275</f>
        <v>0</v>
      </c>
      <c r="G1275" s="35">
        <f>+'LOCAL SF'!G1275+'LOCAL D'!G1275</f>
        <v>0</v>
      </c>
    </row>
    <row r="1276" spans="1:7" ht="31.5" x14ac:dyDescent="0.2">
      <c r="A1276" s="29"/>
      <c r="B1276" s="23" t="s">
        <v>588</v>
      </c>
      <c r="C1276" s="14" t="s">
        <v>262</v>
      </c>
      <c r="D1276" s="35">
        <f>+'LOCAL SF'!D1276+'LOCAL D'!D1276</f>
        <v>0</v>
      </c>
      <c r="E1276" s="35">
        <f>+'LOCAL SF'!E1276+'LOCAL D'!E1276</f>
        <v>0</v>
      </c>
      <c r="F1276" s="35">
        <f>+'LOCAL SF'!F1276+'LOCAL D'!F1276</f>
        <v>0</v>
      </c>
      <c r="G1276" s="35">
        <f>+'LOCAL SF'!G1276+'LOCAL D'!G1276</f>
        <v>0</v>
      </c>
    </row>
    <row r="1277" spans="1:7" ht="31.5" x14ac:dyDescent="0.2">
      <c r="A1277" s="29" t="s">
        <v>77</v>
      </c>
      <c r="B1277" s="25" t="s">
        <v>361</v>
      </c>
      <c r="C1277" s="18" t="s">
        <v>362</v>
      </c>
      <c r="D1277" s="35">
        <f>+'LOCAL SF'!D1277+'LOCAL D'!D1277</f>
        <v>12112.07</v>
      </c>
      <c r="E1277" s="35">
        <f>+'LOCAL SF'!E1277+'LOCAL D'!E1277</f>
        <v>0</v>
      </c>
      <c r="F1277" s="35">
        <f>+'LOCAL SF'!F1277+'LOCAL D'!F1277</f>
        <v>12088.07</v>
      </c>
      <c r="G1277" s="35">
        <f>+'LOCAL SF'!G1277+'LOCAL D'!G1277</f>
        <v>902.07</v>
      </c>
    </row>
    <row r="1278" spans="1:7" x14ac:dyDescent="0.2">
      <c r="A1278" s="29">
        <v>1</v>
      </c>
      <c r="B1278" s="12" t="s">
        <v>363</v>
      </c>
      <c r="C1278" s="17" t="s">
        <v>364</v>
      </c>
      <c r="D1278" s="35">
        <f>+'LOCAL SF'!D1278+'LOCAL D'!D1278</f>
        <v>0</v>
      </c>
      <c r="E1278" s="35">
        <f>+'LOCAL SF'!E1278+'LOCAL D'!E1278</f>
        <v>0</v>
      </c>
      <c r="F1278" s="35">
        <f>+'LOCAL SF'!F1278+'LOCAL D'!F1278</f>
        <v>200</v>
      </c>
      <c r="G1278" s="35">
        <f>+'LOCAL SF'!G1278+'LOCAL D'!G1278</f>
        <v>0</v>
      </c>
    </row>
    <row r="1279" spans="1:7" hidden="1" x14ac:dyDescent="0.2">
      <c r="A1279" s="29"/>
      <c r="B1279" s="23" t="s">
        <v>578</v>
      </c>
      <c r="C1279" s="14" t="s">
        <v>240</v>
      </c>
      <c r="D1279" s="35">
        <f>+'LOCAL SF'!D1279+'LOCAL D'!D1279</f>
        <v>0</v>
      </c>
      <c r="E1279" s="35">
        <f>+'LOCAL SF'!E1279+'LOCAL D'!E1279</f>
        <v>0</v>
      </c>
      <c r="F1279" s="35">
        <f>+'LOCAL SF'!F1279+'LOCAL D'!F1279</f>
        <v>0</v>
      </c>
      <c r="G1279" s="35">
        <f>+'LOCAL SF'!G1279+'LOCAL D'!G1279</f>
        <v>0</v>
      </c>
    </row>
    <row r="1280" spans="1:7" hidden="1" x14ac:dyDescent="0.2">
      <c r="A1280" s="29"/>
      <c r="B1280" s="23" t="s">
        <v>579</v>
      </c>
      <c r="C1280" s="14" t="s">
        <v>241</v>
      </c>
      <c r="D1280" s="35">
        <f>+'LOCAL SF'!D1280+'LOCAL D'!D1280</f>
        <v>0</v>
      </c>
      <c r="E1280" s="35">
        <f>+'LOCAL SF'!E1280+'LOCAL D'!E1280</f>
        <v>0</v>
      </c>
      <c r="F1280" s="35">
        <f>+'LOCAL SF'!F1280+'LOCAL D'!F1280</f>
        <v>0</v>
      </c>
      <c r="G1280" s="35">
        <f>+'LOCAL SF'!G1280+'LOCAL D'!G1280</f>
        <v>0</v>
      </c>
    </row>
    <row r="1281" spans="1:7" hidden="1" x14ac:dyDescent="0.2">
      <c r="A1281" s="29"/>
      <c r="B1281" s="23" t="s">
        <v>581</v>
      </c>
      <c r="C1281" s="14" t="s">
        <v>242</v>
      </c>
      <c r="D1281" s="35">
        <f>+'LOCAL SF'!D1281+'LOCAL D'!D1281</f>
        <v>0</v>
      </c>
      <c r="E1281" s="35">
        <f>+'LOCAL SF'!E1281+'LOCAL D'!E1281</f>
        <v>0</v>
      </c>
      <c r="F1281" s="35">
        <f>+'LOCAL SF'!F1281+'LOCAL D'!F1281</f>
        <v>0</v>
      </c>
      <c r="G1281" s="35">
        <f>+'LOCAL SF'!G1281+'LOCAL D'!G1281</f>
        <v>0</v>
      </c>
    </row>
    <row r="1282" spans="1:7" hidden="1" x14ac:dyDescent="0.2">
      <c r="A1282" s="29"/>
      <c r="B1282" s="23" t="s">
        <v>580</v>
      </c>
      <c r="C1282" s="14" t="s">
        <v>582</v>
      </c>
      <c r="D1282" s="35">
        <f>+'LOCAL SF'!D1282+'LOCAL D'!D1282</f>
        <v>0</v>
      </c>
      <c r="E1282" s="35">
        <f>+'LOCAL SF'!E1282+'LOCAL D'!E1282</f>
        <v>0</v>
      </c>
      <c r="F1282" s="35">
        <f>+'LOCAL SF'!F1282+'LOCAL D'!F1282</f>
        <v>0</v>
      </c>
      <c r="G1282" s="35">
        <f>+'LOCAL SF'!G1282+'LOCAL D'!G1282</f>
        <v>0</v>
      </c>
    </row>
    <row r="1283" spans="1:7" hidden="1" x14ac:dyDescent="0.2">
      <c r="A1283" s="29"/>
      <c r="B1283" s="23" t="s">
        <v>583</v>
      </c>
      <c r="C1283" s="14" t="s">
        <v>243</v>
      </c>
      <c r="D1283" s="35">
        <f>+'LOCAL SF'!D1283+'LOCAL D'!D1283</f>
        <v>0</v>
      </c>
      <c r="E1283" s="35">
        <f>+'LOCAL SF'!E1283+'LOCAL D'!E1283</f>
        <v>0</v>
      </c>
      <c r="F1283" s="35">
        <f>+'LOCAL SF'!F1283+'LOCAL D'!F1283</f>
        <v>0</v>
      </c>
      <c r="G1283" s="35">
        <f>+'LOCAL SF'!G1283+'LOCAL D'!G1283</f>
        <v>0</v>
      </c>
    </row>
    <row r="1284" spans="1:7" hidden="1" x14ac:dyDescent="0.2">
      <c r="A1284" s="29"/>
      <c r="B1284" s="23" t="s">
        <v>594</v>
      </c>
      <c r="C1284" s="14" t="s">
        <v>244</v>
      </c>
      <c r="D1284" s="35">
        <f>+'LOCAL SF'!D1284+'LOCAL D'!D1284</f>
        <v>0</v>
      </c>
      <c r="E1284" s="35">
        <f>+'LOCAL SF'!E1284+'LOCAL D'!E1284</f>
        <v>0</v>
      </c>
      <c r="F1284" s="35">
        <f>+'LOCAL SF'!F1284+'LOCAL D'!F1284</f>
        <v>0</v>
      </c>
      <c r="G1284" s="35">
        <f>+'LOCAL SF'!G1284+'LOCAL D'!G1284</f>
        <v>0</v>
      </c>
    </row>
    <row r="1285" spans="1:7" hidden="1" x14ac:dyDescent="0.2">
      <c r="A1285" s="29"/>
      <c r="B1285" s="23" t="s">
        <v>584</v>
      </c>
      <c r="C1285" s="14" t="s">
        <v>245</v>
      </c>
      <c r="D1285" s="35">
        <f>+'LOCAL SF'!D1285+'LOCAL D'!D1285</f>
        <v>0</v>
      </c>
      <c r="E1285" s="35">
        <f>+'LOCAL SF'!E1285+'LOCAL D'!E1285</f>
        <v>0</v>
      </c>
      <c r="F1285" s="35">
        <f>+'LOCAL SF'!F1285+'LOCAL D'!F1285</f>
        <v>0</v>
      </c>
      <c r="G1285" s="35">
        <f>+'LOCAL SF'!G1285+'LOCAL D'!G1285</f>
        <v>0</v>
      </c>
    </row>
    <row r="1286" spans="1:7" ht="31.5" hidden="1" x14ac:dyDescent="0.2">
      <c r="A1286" s="29"/>
      <c r="B1286" s="23" t="s">
        <v>589</v>
      </c>
      <c r="C1286" s="14" t="s">
        <v>246</v>
      </c>
      <c r="D1286" s="35">
        <f>+'LOCAL SF'!D1286+'LOCAL D'!D1286</f>
        <v>0</v>
      </c>
      <c r="E1286" s="35">
        <f>+'LOCAL SF'!E1286+'LOCAL D'!E1286</f>
        <v>0</v>
      </c>
      <c r="F1286" s="35">
        <f>+'LOCAL SF'!F1286+'LOCAL D'!F1286</f>
        <v>0</v>
      </c>
      <c r="G1286" s="35">
        <f>+'LOCAL SF'!G1286+'LOCAL D'!G1286</f>
        <v>0</v>
      </c>
    </row>
    <row r="1287" spans="1:7" hidden="1" x14ac:dyDescent="0.2">
      <c r="A1287" s="29"/>
      <c r="B1287" s="23" t="s">
        <v>585</v>
      </c>
      <c r="C1287" s="14" t="s">
        <v>247</v>
      </c>
      <c r="D1287" s="35">
        <f>+'LOCAL SF'!D1287+'LOCAL D'!D1287</f>
        <v>0</v>
      </c>
      <c r="E1287" s="35">
        <f>+'LOCAL SF'!E1287+'LOCAL D'!E1287</f>
        <v>0</v>
      </c>
      <c r="F1287" s="35">
        <f>+'LOCAL SF'!F1287+'LOCAL D'!F1287</f>
        <v>0</v>
      </c>
      <c r="G1287" s="35">
        <f>+'LOCAL SF'!G1287+'LOCAL D'!G1287</f>
        <v>0</v>
      </c>
    </row>
    <row r="1288" spans="1:7" ht="31.5" hidden="1" x14ac:dyDescent="0.2">
      <c r="A1288" s="29"/>
      <c r="B1288" s="142" t="s">
        <v>782</v>
      </c>
      <c r="C1288" s="143" t="s">
        <v>781</v>
      </c>
      <c r="D1288" s="35">
        <f>+'LOCAL SF'!D1288+'LOCAL D'!D1288</f>
        <v>0</v>
      </c>
      <c r="E1288" s="35">
        <f>+'LOCAL SF'!E1288+'LOCAL D'!E1288</f>
        <v>0</v>
      </c>
      <c r="F1288" s="35">
        <f>+'LOCAL SF'!F1288+'LOCAL D'!F1288</f>
        <v>0</v>
      </c>
      <c r="G1288" s="35">
        <f>+'LOCAL SF'!G1288+'LOCAL D'!G1288</f>
        <v>0</v>
      </c>
    </row>
    <row r="1289" spans="1:7" hidden="1" x14ac:dyDescent="0.2">
      <c r="A1289" s="29"/>
      <c r="B1289" s="23" t="s">
        <v>586</v>
      </c>
      <c r="C1289" s="14" t="s">
        <v>248</v>
      </c>
      <c r="D1289" s="35">
        <f>+'LOCAL SF'!D1289+'LOCAL D'!D1289</f>
        <v>0</v>
      </c>
      <c r="E1289" s="35">
        <f>+'LOCAL SF'!E1289+'LOCAL D'!E1289</f>
        <v>0</v>
      </c>
      <c r="F1289" s="35">
        <f>+'LOCAL SF'!F1289+'LOCAL D'!F1289</f>
        <v>0</v>
      </c>
      <c r="G1289" s="35">
        <f>+'LOCAL SF'!G1289+'LOCAL D'!G1289</f>
        <v>0</v>
      </c>
    </row>
    <row r="1290" spans="1:7" hidden="1" x14ac:dyDescent="0.2">
      <c r="A1290" s="29"/>
      <c r="B1290" s="23" t="s">
        <v>590</v>
      </c>
      <c r="C1290" s="14" t="s">
        <v>249</v>
      </c>
      <c r="D1290" s="35">
        <f>+'LOCAL SF'!D1290+'LOCAL D'!D1290</f>
        <v>0</v>
      </c>
      <c r="E1290" s="35">
        <f>+'LOCAL SF'!E1290+'LOCAL D'!E1290</f>
        <v>0</v>
      </c>
      <c r="F1290" s="35">
        <f>+'LOCAL SF'!F1290+'LOCAL D'!F1290</f>
        <v>200</v>
      </c>
      <c r="G1290" s="35">
        <f>+'LOCAL SF'!G1290+'LOCAL D'!G1290</f>
        <v>0</v>
      </c>
    </row>
    <row r="1291" spans="1:7" hidden="1" x14ac:dyDescent="0.2">
      <c r="A1291" s="29"/>
      <c r="B1291" s="23" t="s">
        <v>591</v>
      </c>
      <c r="C1291" s="14" t="s">
        <v>250</v>
      </c>
      <c r="D1291" s="35">
        <f>+'LOCAL SF'!D1291+'LOCAL D'!D1291</f>
        <v>0</v>
      </c>
      <c r="E1291" s="35">
        <f>+'LOCAL SF'!E1291+'LOCAL D'!E1291</f>
        <v>0</v>
      </c>
      <c r="F1291" s="35">
        <f>+'LOCAL SF'!F1291+'LOCAL D'!F1291</f>
        <v>0</v>
      </c>
      <c r="G1291" s="35">
        <f>+'LOCAL SF'!G1291+'LOCAL D'!G1291</f>
        <v>0</v>
      </c>
    </row>
    <row r="1292" spans="1:7" hidden="1" x14ac:dyDescent="0.2">
      <c r="A1292" s="29"/>
      <c r="B1292" s="23" t="s">
        <v>592</v>
      </c>
      <c r="C1292" s="14" t="s">
        <v>500</v>
      </c>
      <c r="D1292" s="35">
        <f>+'LOCAL SF'!D1292+'LOCAL D'!D1292</f>
        <v>0</v>
      </c>
      <c r="E1292" s="35">
        <f>+'LOCAL SF'!E1292+'LOCAL D'!E1292</f>
        <v>0</v>
      </c>
      <c r="F1292" s="35">
        <f>+'LOCAL SF'!F1292+'LOCAL D'!F1292</f>
        <v>0</v>
      </c>
      <c r="G1292" s="35">
        <f>+'LOCAL SF'!G1292+'LOCAL D'!G1292</f>
        <v>0</v>
      </c>
    </row>
    <row r="1293" spans="1:7" hidden="1" x14ac:dyDescent="0.2">
      <c r="A1293" s="29"/>
      <c r="B1293" s="23" t="s">
        <v>587</v>
      </c>
      <c r="C1293" s="14" t="s">
        <v>251</v>
      </c>
      <c r="D1293" s="35">
        <f>+'LOCAL SF'!D1293+'LOCAL D'!D1293</f>
        <v>0</v>
      </c>
      <c r="E1293" s="35">
        <f>+'LOCAL SF'!E1293+'LOCAL D'!E1293</f>
        <v>0</v>
      </c>
      <c r="F1293" s="35">
        <f>+'LOCAL SF'!F1293+'LOCAL D'!F1293</f>
        <v>0</v>
      </c>
      <c r="G1293" s="35">
        <f>+'LOCAL SF'!G1293+'LOCAL D'!G1293</f>
        <v>0</v>
      </c>
    </row>
    <row r="1294" spans="1:7" ht="31.5" hidden="1" x14ac:dyDescent="0.2">
      <c r="A1294" s="29"/>
      <c r="B1294" s="23" t="s">
        <v>588</v>
      </c>
      <c r="C1294" s="14" t="s">
        <v>262</v>
      </c>
      <c r="D1294" s="35">
        <f>+'LOCAL SF'!D1294+'LOCAL D'!D1294</f>
        <v>0</v>
      </c>
      <c r="E1294" s="35">
        <f>+'LOCAL SF'!E1294+'LOCAL D'!E1294</f>
        <v>0</v>
      </c>
      <c r="F1294" s="35">
        <f>+'LOCAL SF'!F1294+'LOCAL D'!F1294</f>
        <v>0</v>
      </c>
      <c r="G1294" s="35">
        <f>+'LOCAL SF'!G1294+'LOCAL D'!G1294</f>
        <v>0</v>
      </c>
    </row>
    <row r="1295" spans="1:7" s="96" customFormat="1" hidden="1" x14ac:dyDescent="0.2">
      <c r="A1295" s="29" t="s">
        <v>20</v>
      </c>
      <c r="B1295" s="60" t="s">
        <v>33</v>
      </c>
      <c r="C1295" s="17" t="s">
        <v>32</v>
      </c>
      <c r="D1295" s="35">
        <f>+'LOCAL SF'!D1295+'LOCAL D'!D1295</f>
        <v>0</v>
      </c>
      <c r="E1295" s="35">
        <f>+'LOCAL SF'!E1295+'LOCAL D'!E1295</f>
        <v>0</v>
      </c>
      <c r="F1295" s="35">
        <f>+'LOCAL SF'!F1295+'LOCAL D'!F1295</f>
        <v>200</v>
      </c>
      <c r="G1295" s="35">
        <f>+'LOCAL SF'!G1295+'LOCAL D'!G1295</f>
        <v>0</v>
      </c>
    </row>
    <row r="1296" spans="1:7" hidden="1" x14ac:dyDescent="0.2">
      <c r="A1296" s="29"/>
      <c r="B1296" s="23" t="s">
        <v>578</v>
      </c>
      <c r="C1296" s="14" t="s">
        <v>240</v>
      </c>
      <c r="D1296" s="35">
        <f>+'LOCAL SF'!D1296+'LOCAL D'!D1296</f>
        <v>0</v>
      </c>
      <c r="E1296" s="35">
        <f>+'LOCAL SF'!E1296+'LOCAL D'!E1296</f>
        <v>0</v>
      </c>
      <c r="F1296" s="35">
        <f>+'LOCAL SF'!F1296+'LOCAL D'!F1296</f>
        <v>0</v>
      </c>
      <c r="G1296" s="35">
        <f>+'LOCAL SF'!G1296+'LOCAL D'!G1296</f>
        <v>0</v>
      </c>
    </row>
    <row r="1297" spans="1:7" hidden="1" x14ac:dyDescent="0.2">
      <c r="A1297" s="29"/>
      <c r="B1297" s="23" t="s">
        <v>579</v>
      </c>
      <c r="C1297" s="14" t="s">
        <v>241</v>
      </c>
      <c r="D1297" s="35">
        <f>+'LOCAL SF'!D1297+'LOCAL D'!D1297</f>
        <v>0</v>
      </c>
      <c r="E1297" s="35">
        <f>+'LOCAL SF'!E1297+'LOCAL D'!E1297</f>
        <v>0</v>
      </c>
      <c r="F1297" s="35">
        <f>+'LOCAL SF'!F1297+'LOCAL D'!F1297</f>
        <v>0</v>
      </c>
      <c r="G1297" s="35">
        <f>+'LOCAL SF'!G1297+'LOCAL D'!G1297</f>
        <v>0</v>
      </c>
    </row>
    <row r="1298" spans="1:7" hidden="1" x14ac:dyDescent="0.2">
      <c r="A1298" s="29"/>
      <c r="B1298" s="23" t="s">
        <v>581</v>
      </c>
      <c r="C1298" s="14" t="s">
        <v>242</v>
      </c>
      <c r="D1298" s="35">
        <f>+'LOCAL SF'!D1298+'LOCAL D'!D1298</f>
        <v>0</v>
      </c>
      <c r="E1298" s="35">
        <f>+'LOCAL SF'!E1298+'LOCAL D'!E1298</f>
        <v>0</v>
      </c>
      <c r="F1298" s="35">
        <f>+'LOCAL SF'!F1298+'LOCAL D'!F1298</f>
        <v>0</v>
      </c>
      <c r="G1298" s="35">
        <f>+'LOCAL SF'!G1298+'LOCAL D'!G1298</f>
        <v>0</v>
      </c>
    </row>
    <row r="1299" spans="1:7" hidden="1" x14ac:dyDescent="0.2">
      <c r="A1299" s="29"/>
      <c r="B1299" s="23" t="s">
        <v>580</v>
      </c>
      <c r="C1299" s="14" t="s">
        <v>582</v>
      </c>
      <c r="D1299" s="35">
        <f>+'LOCAL SF'!D1299+'LOCAL D'!D1299</f>
        <v>0</v>
      </c>
      <c r="E1299" s="35">
        <f>+'LOCAL SF'!E1299+'LOCAL D'!E1299</f>
        <v>0</v>
      </c>
      <c r="F1299" s="35">
        <f>+'LOCAL SF'!F1299+'LOCAL D'!F1299</f>
        <v>0</v>
      </c>
      <c r="G1299" s="35">
        <f>+'LOCAL SF'!G1299+'LOCAL D'!G1299</f>
        <v>0</v>
      </c>
    </row>
    <row r="1300" spans="1:7" hidden="1" x14ac:dyDescent="0.2">
      <c r="A1300" s="29"/>
      <c r="B1300" s="23" t="s">
        <v>583</v>
      </c>
      <c r="C1300" s="14" t="s">
        <v>243</v>
      </c>
      <c r="D1300" s="35">
        <f>+'LOCAL SF'!D1300+'LOCAL D'!D1300</f>
        <v>0</v>
      </c>
      <c r="E1300" s="35">
        <f>+'LOCAL SF'!E1300+'LOCAL D'!E1300</f>
        <v>0</v>
      </c>
      <c r="F1300" s="35">
        <f>+'LOCAL SF'!F1300+'LOCAL D'!F1300</f>
        <v>0</v>
      </c>
      <c r="G1300" s="35">
        <f>+'LOCAL SF'!G1300+'LOCAL D'!G1300</f>
        <v>0</v>
      </c>
    </row>
    <row r="1301" spans="1:7" hidden="1" x14ac:dyDescent="0.2">
      <c r="A1301" s="29"/>
      <c r="B1301" s="23" t="s">
        <v>594</v>
      </c>
      <c r="C1301" s="14" t="s">
        <v>244</v>
      </c>
      <c r="D1301" s="35">
        <f>+'LOCAL SF'!D1301+'LOCAL D'!D1301</f>
        <v>0</v>
      </c>
      <c r="E1301" s="35">
        <f>+'LOCAL SF'!E1301+'LOCAL D'!E1301</f>
        <v>0</v>
      </c>
      <c r="F1301" s="35">
        <f>+'LOCAL SF'!F1301+'LOCAL D'!F1301</f>
        <v>0</v>
      </c>
      <c r="G1301" s="35">
        <f>+'LOCAL SF'!G1301+'LOCAL D'!G1301</f>
        <v>0</v>
      </c>
    </row>
    <row r="1302" spans="1:7" hidden="1" x14ac:dyDescent="0.2">
      <c r="A1302" s="29"/>
      <c r="B1302" s="23" t="s">
        <v>584</v>
      </c>
      <c r="C1302" s="14" t="s">
        <v>245</v>
      </c>
      <c r="D1302" s="35">
        <f>+'LOCAL SF'!D1302+'LOCAL D'!D1302</f>
        <v>0</v>
      </c>
      <c r="E1302" s="35">
        <f>+'LOCAL SF'!E1302+'LOCAL D'!E1302</f>
        <v>0</v>
      </c>
      <c r="F1302" s="35">
        <f>+'LOCAL SF'!F1302+'LOCAL D'!F1302</f>
        <v>0</v>
      </c>
      <c r="G1302" s="35">
        <f>+'LOCAL SF'!G1302+'LOCAL D'!G1302</f>
        <v>0</v>
      </c>
    </row>
    <row r="1303" spans="1:7" ht="31.5" hidden="1" x14ac:dyDescent="0.2">
      <c r="A1303" s="29"/>
      <c r="B1303" s="23" t="s">
        <v>589</v>
      </c>
      <c r="C1303" s="14" t="s">
        <v>246</v>
      </c>
      <c r="D1303" s="35">
        <f>+'LOCAL SF'!D1303+'LOCAL D'!D1303</f>
        <v>0</v>
      </c>
      <c r="E1303" s="35">
        <f>+'LOCAL SF'!E1303+'LOCAL D'!E1303</f>
        <v>0</v>
      </c>
      <c r="F1303" s="35">
        <f>+'LOCAL SF'!F1303+'LOCAL D'!F1303</f>
        <v>0</v>
      </c>
      <c r="G1303" s="35">
        <f>+'LOCAL SF'!G1303+'LOCAL D'!G1303</f>
        <v>0</v>
      </c>
    </row>
    <row r="1304" spans="1:7" hidden="1" x14ac:dyDescent="0.2">
      <c r="A1304" s="29"/>
      <c r="B1304" s="23" t="s">
        <v>585</v>
      </c>
      <c r="C1304" s="14" t="s">
        <v>247</v>
      </c>
      <c r="D1304" s="35">
        <f>+'LOCAL SF'!D1304+'LOCAL D'!D1304</f>
        <v>0</v>
      </c>
      <c r="E1304" s="35">
        <f>+'LOCAL SF'!E1304+'LOCAL D'!E1304</f>
        <v>0</v>
      </c>
      <c r="F1304" s="35">
        <f>+'LOCAL SF'!F1304+'LOCAL D'!F1304</f>
        <v>0</v>
      </c>
      <c r="G1304" s="35">
        <f>+'LOCAL SF'!G1304+'LOCAL D'!G1304</f>
        <v>0</v>
      </c>
    </row>
    <row r="1305" spans="1:7" ht="31.5" hidden="1" x14ac:dyDescent="0.2">
      <c r="A1305" s="29"/>
      <c r="B1305" s="142" t="s">
        <v>782</v>
      </c>
      <c r="C1305" s="143" t="s">
        <v>781</v>
      </c>
      <c r="D1305" s="35">
        <f>+'LOCAL SF'!D1305+'LOCAL D'!D1305</f>
        <v>0</v>
      </c>
      <c r="E1305" s="35">
        <f>+'LOCAL SF'!E1305+'LOCAL D'!E1305</f>
        <v>0</v>
      </c>
      <c r="F1305" s="35">
        <f>+'LOCAL SF'!F1305+'LOCAL D'!F1305</f>
        <v>0</v>
      </c>
      <c r="G1305" s="35">
        <f>+'LOCAL SF'!G1305+'LOCAL D'!G1305</f>
        <v>0</v>
      </c>
    </row>
    <row r="1306" spans="1:7" hidden="1" x14ac:dyDescent="0.2">
      <c r="A1306" s="29"/>
      <c r="B1306" s="23" t="s">
        <v>586</v>
      </c>
      <c r="C1306" s="14" t="s">
        <v>248</v>
      </c>
      <c r="D1306" s="35">
        <f>+'LOCAL SF'!D1306+'LOCAL D'!D1306</f>
        <v>0</v>
      </c>
      <c r="E1306" s="35">
        <f>+'LOCAL SF'!E1306+'LOCAL D'!E1306</f>
        <v>0</v>
      </c>
      <c r="F1306" s="35">
        <f>+'LOCAL SF'!F1306+'LOCAL D'!F1306</f>
        <v>0</v>
      </c>
      <c r="G1306" s="35">
        <f>+'LOCAL SF'!G1306+'LOCAL D'!G1306</f>
        <v>0</v>
      </c>
    </row>
    <row r="1307" spans="1:7" hidden="1" x14ac:dyDescent="0.2">
      <c r="A1307" s="29"/>
      <c r="B1307" s="23" t="s">
        <v>590</v>
      </c>
      <c r="C1307" s="14" t="s">
        <v>249</v>
      </c>
      <c r="D1307" s="35">
        <f>+'LOCAL SF'!D1307+'LOCAL D'!D1307</f>
        <v>0</v>
      </c>
      <c r="E1307" s="35">
        <f>+'LOCAL SF'!E1307+'LOCAL D'!E1307</f>
        <v>0</v>
      </c>
      <c r="F1307" s="35">
        <f>+'LOCAL SF'!F1307+'LOCAL D'!F1307</f>
        <v>200</v>
      </c>
      <c r="G1307" s="35">
        <f>+'LOCAL SF'!G1307+'LOCAL D'!G1307</f>
        <v>0</v>
      </c>
    </row>
    <row r="1308" spans="1:7" hidden="1" x14ac:dyDescent="0.2">
      <c r="A1308" s="29"/>
      <c r="B1308" s="23" t="s">
        <v>591</v>
      </c>
      <c r="C1308" s="14" t="s">
        <v>250</v>
      </c>
      <c r="D1308" s="35">
        <f>+'LOCAL SF'!D1308+'LOCAL D'!D1308</f>
        <v>0</v>
      </c>
      <c r="E1308" s="35">
        <f>+'LOCAL SF'!E1308+'LOCAL D'!E1308</f>
        <v>0</v>
      </c>
      <c r="F1308" s="35">
        <f>+'LOCAL SF'!F1308+'LOCAL D'!F1308</f>
        <v>0</v>
      </c>
      <c r="G1308" s="35">
        <f>+'LOCAL SF'!G1308+'LOCAL D'!G1308</f>
        <v>0</v>
      </c>
    </row>
    <row r="1309" spans="1:7" hidden="1" x14ac:dyDescent="0.2">
      <c r="A1309" s="29"/>
      <c r="B1309" s="23" t="s">
        <v>592</v>
      </c>
      <c r="C1309" s="14" t="s">
        <v>500</v>
      </c>
      <c r="D1309" s="35">
        <f>+'LOCAL SF'!D1309+'LOCAL D'!D1309</f>
        <v>0</v>
      </c>
      <c r="E1309" s="35">
        <f>+'LOCAL SF'!E1309+'LOCAL D'!E1309</f>
        <v>0</v>
      </c>
      <c r="F1309" s="35">
        <f>+'LOCAL SF'!F1309+'LOCAL D'!F1309</f>
        <v>0</v>
      </c>
      <c r="G1309" s="35">
        <f>+'LOCAL SF'!G1309+'LOCAL D'!G1309</f>
        <v>0</v>
      </c>
    </row>
    <row r="1310" spans="1:7" hidden="1" x14ac:dyDescent="0.2">
      <c r="A1310" s="29"/>
      <c r="B1310" s="23" t="s">
        <v>587</v>
      </c>
      <c r="C1310" s="14" t="s">
        <v>251</v>
      </c>
      <c r="D1310" s="35">
        <f>+'LOCAL SF'!D1310+'LOCAL D'!D1310</f>
        <v>0</v>
      </c>
      <c r="E1310" s="35">
        <f>+'LOCAL SF'!E1310+'LOCAL D'!E1310</f>
        <v>0</v>
      </c>
      <c r="F1310" s="35">
        <f>+'LOCAL SF'!F1310+'LOCAL D'!F1310</f>
        <v>0</v>
      </c>
      <c r="G1310" s="35">
        <f>+'LOCAL SF'!G1310+'LOCAL D'!G1310</f>
        <v>0</v>
      </c>
    </row>
    <row r="1311" spans="1:7" ht="31.5" hidden="1" x14ac:dyDescent="0.2">
      <c r="A1311" s="29"/>
      <c r="B1311" s="23" t="s">
        <v>588</v>
      </c>
      <c r="C1311" s="14" t="s">
        <v>262</v>
      </c>
      <c r="D1311" s="35">
        <f>+'LOCAL SF'!D1311+'LOCAL D'!D1311</f>
        <v>0</v>
      </c>
      <c r="E1311" s="35">
        <f>+'LOCAL SF'!E1311+'LOCAL D'!E1311</f>
        <v>0</v>
      </c>
      <c r="F1311" s="35">
        <f>+'LOCAL SF'!F1311+'LOCAL D'!F1311</f>
        <v>0</v>
      </c>
      <c r="G1311" s="35">
        <f>+'LOCAL SF'!G1311+'LOCAL D'!G1311</f>
        <v>0</v>
      </c>
    </row>
    <row r="1312" spans="1:7" ht="31.5" hidden="1" x14ac:dyDescent="0.2">
      <c r="A1312" s="29" t="s">
        <v>41</v>
      </c>
      <c r="B1312" s="12" t="s">
        <v>228</v>
      </c>
      <c r="C1312" s="17" t="s">
        <v>609</v>
      </c>
      <c r="D1312" s="35">
        <f>+'LOCAL SF'!D1312+'LOCAL D'!D1312</f>
        <v>0</v>
      </c>
      <c r="E1312" s="35">
        <f>+'LOCAL SF'!E1312+'LOCAL D'!E1312</f>
        <v>0</v>
      </c>
      <c r="F1312" s="35">
        <f>+'LOCAL SF'!F1312+'LOCAL D'!F1312</f>
        <v>200</v>
      </c>
      <c r="G1312" s="35">
        <f>+'LOCAL SF'!G1312+'LOCAL D'!G1312</f>
        <v>0</v>
      </c>
    </row>
    <row r="1313" spans="1:7" hidden="1" x14ac:dyDescent="0.2">
      <c r="A1313" s="29"/>
      <c r="B1313" s="23" t="s">
        <v>578</v>
      </c>
      <c r="C1313" s="14" t="s">
        <v>240</v>
      </c>
      <c r="D1313" s="35">
        <f>+'LOCAL SF'!D1313+'LOCAL D'!D1313</f>
        <v>0</v>
      </c>
      <c r="E1313" s="35">
        <f>+'LOCAL SF'!E1313+'LOCAL D'!E1313</f>
        <v>0</v>
      </c>
      <c r="F1313" s="35">
        <f>+'LOCAL SF'!F1313+'LOCAL D'!F1313</f>
        <v>0</v>
      </c>
      <c r="G1313" s="35">
        <f>+'LOCAL SF'!G1313+'LOCAL D'!G1313</f>
        <v>0</v>
      </c>
    </row>
    <row r="1314" spans="1:7" hidden="1" x14ac:dyDescent="0.2">
      <c r="A1314" s="29"/>
      <c r="B1314" s="23" t="s">
        <v>579</v>
      </c>
      <c r="C1314" s="14" t="s">
        <v>241</v>
      </c>
      <c r="D1314" s="35">
        <f>+'LOCAL SF'!D1314+'LOCAL D'!D1314</f>
        <v>0</v>
      </c>
      <c r="E1314" s="35">
        <f>+'LOCAL SF'!E1314+'LOCAL D'!E1314</f>
        <v>0</v>
      </c>
      <c r="F1314" s="35">
        <f>+'LOCAL SF'!F1314+'LOCAL D'!F1314</f>
        <v>0</v>
      </c>
      <c r="G1314" s="35">
        <f>+'LOCAL SF'!G1314+'LOCAL D'!G1314</f>
        <v>0</v>
      </c>
    </row>
    <row r="1315" spans="1:7" hidden="1" x14ac:dyDescent="0.2">
      <c r="A1315" s="29"/>
      <c r="B1315" s="23" t="s">
        <v>581</v>
      </c>
      <c r="C1315" s="14" t="s">
        <v>242</v>
      </c>
      <c r="D1315" s="35">
        <f>+'LOCAL SF'!D1315+'LOCAL D'!D1315</f>
        <v>0</v>
      </c>
      <c r="E1315" s="35">
        <f>+'LOCAL SF'!E1315+'LOCAL D'!E1315</f>
        <v>0</v>
      </c>
      <c r="F1315" s="35">
        <f>+'LOCAL SF'!F1315+'LOCAL D'!F1315</f>
        <v>0</v>
      </c>
      <c r="G1315" s="35">
        <f>+'LOCAL SF'!G1315+'LOCAL D'!G1315</f>
        <v>0</v>
      </c>
    </row>
    <row r="1316" spans="1:7" hidden="1" x14ac:dyDescent="0.2">
      <c r="A1316" s="29"/>
      <c r="B1316" s="23" t="s">
        <v>580</v>
      </c>
      <c r="C1316" s="14" t="s">
        <v>582</v>
      </c>
      <c r="D1316" s="35">
        <f>+'LOCAL SF'!D1316+'LOCAL D'!D1316</f>
        <v>0</v>
      </c>
      <c r="E1316" s="35">
        <f>+'LOCAL SF'!E1316+'LOCAL D'!E1316</f>
        <v>0</v>
      </c>
      <c r="F1316" s="35">
        <f>+'LOCAL SF'!F1316+'LOCAL D'!F1316</f>
        <v>0</v>
      </c>
      <c r="G1316" s="35">
        <f>+'LOCAL SF'!G1316+'LOCAL D'!G1316</f>
        <v>0</v>
      </c>
    </row>
    <row r="1317" spans="1:7" hidden="1" x14ac:dyDescent="0.2">
      <c r="A1317" s="29"/>
      <c r="B1317" s="23" t="s">
        <v>583</v>
      </c>
      <c r="C1317" s="14" t="s">
        <v>243</v>
      </c>
      <c r="D1317" s="35">
        <f>+'LOCAL SF'!D1317+'LOCAL D'!D1317</f>
        <v>0</v>
      </c>
      <c r="E1317" s="35">
        <f>+'LOCAL SF'!E1317+'LOCAL D'!E1317</f>
        <v>0</v>
      </c>
      <c r="F1317" s="35">
        <f>+'LOCAL SF'!F1317+'LOCAL D'!F1317</f>
        <v>0</v>
      </c>
      <c r="G1317" s="35">
        <f>+'LOCAL SF'!G1317+'LOCAL D'!G1317</f>
        <v>0</v>
      </c>
    </row>
    <row r="1318" spans="1:7" hidden="1" x14ac:dyDescent="0.2">
      <c r="A1318" s="29"/>
      <c r="B1318" s="23" t="s">
        <v>594</v>
      </c>
      <c r="C1318" s="14" t="s">
        <v>244</v>
      </c>
      <c r="D1318" s="35">
        <f>+'LOCAL SF'!D1318+'LOCAL D'!D1318</f>
        <v>0</v>
      </c>
      <c r="E1318" s="35">
        <f>+'LOCAL SF'!E1318+'LOCAL D'!E1318</f>
        <v>0</v>
      </c>
      <c r="F1318" s="35">
        <f>+'LOCAL SF'!F1318+'LOCAL D'!F1318</f>
        <v>0</v>
      </c>
      <c r="G1318" s="35">
        <f>+'LOCAL SF'!G1318+'LOCAL D'!G1318</f>
        <v>0</v>
      </c>
    </row>
    <row r="1319" spans="1:7" hidden="1" x14ac:dyDescent="0.2">
      <c r="A1319" s="29"/>
      <c r="B1319" s="23" t="s">
        <v>584</v>
      </c>
      <c r="C1319" s="14" t="s">
        <v>245</v>
      </c>
      <c r="D1319" s="35">
        <f>+'LOCAL SF'!D1319+'LOCAL D'!D1319</f>
        <v>0</v>
      </c>
      <c r="E1319" s="35">
        <f>+'LOCAL SF'!E1319+'LOCAL D'!E1319</f>
        <v>0</v>
      </c>
      <c r="F1319" s="35">
        <f>+'LOCAL SF'!F1319+'LOCAL D'!F1319</f>
        <v>0</v>
      </c>
      <c r="G1319" s="35">
        <f>+'LOCAL SF'!G1319+'LOCAL D'!G1319</f>
        <v>0</v>
      </c>
    </row>
    <row r="1320" spans="1:7" ht="31.5" hidden="1" x14ac:dyDescent="0.2">
      <c r="A1320" s="29"/>
      <c r="B1320" s="23" t="s">
        <v>589</v>
      </c>
      <c r="C1320" s="14" t="s">
        <v>246</v>
      </c>
      <c r="D1320" s="35">
        <f>+'LOCAL SF'!D1320+'LOCAL D'!D1320</f>
        <v>0</v>
      </c>
      <c r="E1320" s="35">
        <f>+'LOCAL SF'!E1320+'LOCAL D'!E1320</f>
        <v>0</v>
      </c>
      <c r="F1320" s="35">
        <f>+'LOCAL SF'!F1320+'LOCAL D'!F1320</f>
        <v>0</v>
      </c>
      <c r="G1320" s="35">
        <f>+'LOCAL SF'!G1320+'LOCAL D'!G1320</f>
        <v>0</v>
      </c>
    </row>
    <row r="1321" spans="1:7" hidden="1" x14ac:dyDescent="0.2">
      <c r="A1321" s="29"/>
      <c r="B1321" s="23" t="s">
        <v>585</v>
      </c>
      <c r="C1321" s="14" t="s">
        <v>247</v>
      </c>
      <c r="D1321" s="35">
        <f>+'LOCAL SF'!D1321+'LOCAL D'!D1321</f>
        <v>0</v>
      </c>
      <c r="E1321" s="35">
        <f>+'LOCAL SF'!E1321+'LOCAL D'!E1321</f>
        <v>0</v>
      </c>
      <c r="F1321" s="35">
        <f>+'LOCAL SF'!F1321+'LOCAL D'!F1321</f>
        <v>0</v>
      </c>
      <c r="G1321" s="35">
        <f>+'LOCAL SF'!G1321+'LOCAL D'!G1321</f>
        <v>0</v>
      </c>
    </row>
    <row r="1322" spans="1:7" ht="31.5" hidden="1" x14ac:dyDescent="0.2">
      <c r="A1322" s="29"/>
      <c r="B1322" s="142" t="s">
        <v>782</v>
      </c>
      <c r="C1322" s="143" t="s">
        <v>781</v>
      </c>
      <c r="D1322" s="35">
        <f>+'LOCAL SF'!D1322+'LOCAL D'!D1322</f>
        <v>0</v>
      </c>
      <c r="E1322" s="35">
        <f>+'LOCAL SF'!E1322+'LOCAL D'!E1322</f>
        <v>0</v>
      </c>
      <c r="F1322" s="35">
        <f>+'LOCAL SF'!F1322+'LOCAL D'!F1322</f>
        <v>0</v>
      </c>
      <c r="G1322" s="35">
        <f>+'LOCAL SF'!G1322+'LOCAL D'!G1322</f>
        <v>0</v>
      </c>
    </row>
    <row r="1323" spans="1:7" hidden="1" x14ac:dyDescent="0.2">
      <c r="A1323" s="29"/>
      <c r="B1323" s="23" t="s">
        <v>586</v>
      </c>
      <c r="C1323" s="14" t="s">
        <v>248</v>
      </c>
      <c r="D1323" s="35">
        <f>+'LOCAL SF'!D1323+'LOCAL D'!D1323</f>
        <v>0</v>
      </c>
      <c r="E1323" s="35">
        <f>+'LOCAL SF'!E1323+'LOCAL D'!E1323</f>
        <v>0</v>
      </c>
      <c r="F1323" s="35">
        <f>+'LOCAL SF'!F1323+'LOCAL D'!F1323</f>
        <v>0</v>
      </c>
      <c r="G1323" s="35">
        <f>+'LOCAL SF'!G1323+'LOCAL D'!G1323</f>
        <v>0</v>
      </c>
    </row>
    <row r="1324" spans="1:7" hidden="1" x14ac:dyDescent="0.2">
      <c r="A1324" s="29"/>
      <c r="B1324" s="23" t="s">
        <v>590</v>
      </c>
      <c r="C1324" s="14" t="s">
        <v>249</v>
      </c>
      <c r="D1324" s="35">
        <f>+'LOCAL SF'!D1324+'LOCAL D'!D1324</f>
        <v>0</v>
      </c>
      <c r="E1324" s="35">
        <f>+'LOCAL SF'!E1324+'LOCAL D'!E1324</f>
        <v>0</v>
      </c>
      <c r="F1324" s="35">
        <f>+'LOCAL SF'!F1324+'LOCAL D'!F1324</f>
        <v>200</v>
      </c>
      <c r="G1324" s="35">
        <f>+'LOCAL SF'!G1324+'LOCAL D'!G1324</f>
        <v>0</v>
      </c>
    </row>
    <row r="1325" spans="1:7" hidden="1" x14ac:dyDescent="0.2">
      <c r="A1325" s="29"/>
      <c r="B1325" s="23" t="s">
        <v>591</v>
      </c>
      <c r="C1325" s="14" t="s">
        <v>250</v>
      </c>
      <c r="D1325" s="35">
        <f>+'LOCAL SF'!D1325+'LOCAL D'!D1325</f>
        <v>0</v>
      </c>
      <c r="E1325" s="35">
        <f>+'LOCAL SF'!E1325+'LOCAL D'!E1325</f>
        <v>0</v>
      </c>
      <c r="F1325" s="35">
        <f>+'LOCAL SF'!F1325+'LOCAL D'!F1325</f>
        <v>0</v>
      </c>
      <c r="G1325" s="35">
        <f>+'LOCAL SF'!G1325+'LOCAL D'!G1325</f>
        <v>0</v>
      </c>
    </row>
    <row r="1326" spans="1:7" hidden="1" x14ac:dyDescent="0.2">
      <c r="A1326" s="29"/>
      <c r="B1326" s="23" t="s">
        <v>592</v>
      </c>
      <c r="C1326" s="14" t="s">
        <v>500</v>
      </c>
      <c r="D1326" s="35">
        <f>+'LOCAL SF'!D1326+'LOCAL D'!D1326</f>
        <v>0</v>
      </c>
      <c r="E1326" s="35">
        <f>+'LOCAL SF'!E1326+'LOCAL D'!E1326</f>
        <v>0</v>
      </c>
      <c r="F1326" s="35">
        <f>+'LOCAL SF'!F1326+'LOCAL D'!F1326</f>
        <v>0</v>
      </c>
      <c r="G1326" s="35">
        <f>+'LOCAL SF'!G1326+'LOCAL D'!G1326</f>
        <v>0</v>
      </c>
    </row>
    <row r="1327" spans="1:7" hidden="1" x14ac:dyDescent="0.2">
      <c r="A1327" s="29"/>
      <c r="B1327" s="23" t="s">
        <v>587</v>
      </c>
      <c r="C1327" s="14" t="s">
        <v>251</v>
      </c>
      <c r="D1327" s="35">
        <f>+'LOCAL SF'!D1327+'LOCAL D'!D1327</f>
        <v>0</v>
      </c>
      <c r="E1327" s="35">
        <f>+'LOCAL SF'!E1327+'LOCAL D'!E1327</f>
        <v>0</v>
      </c>
      <c r="F1327" s="35">
        <f>+'LOCAL SF'!F1327+'LOCAL D'!F1327</f>
        <v>0</v>
      </c>
      <c r="G1327" s="35">
        <f>+'LOCAL SF'!G1327+'LOCAL D'!G1327</f>
        <v>0</v>
      </c>
    </row>
    <row r="1328" spans="1:7" ht="31.5" hidden="1" x14ac:dyDescent="0.2">
      <c r="A1328" s="29"/>
      <c r="B1328" s="23" t="s">
        <v>588</v>
      </c>
      <c r="C1328" s="14" t="s">
        <v>262</v>
      </c>
      <c r="D1328" s="35">
        <f>+'LOCAL SF'!D1328+'LOCAL D'!D1328</f>
        <v>0</v>
      </c>
      <c r="E1328" s="35">
        <f>+'LOCAL SF'!E1328+'LOCAL D'!E1328</f>
        <v>0</v>
      </c>
      <c r="F1328" s="35">
        <f>+'LOCAL SF'!F1328+'LOCAL D'!F1328</f>
        <v>0</v>
      </c>
      <c r="G1328" s="35">
        <f>+'LOCAL SF'!G1328+'LOCAL D'!G1328</f>
        <v>0</v>
      </c>
    </row>
    <row r="1329" spans="1:7" ht="31.5" hidden="1" x14ac:dyDescent="0.2">
      <c r="A1329" s="29" t="s">
        <v>42</v>
      </c>
      <c r="B1329" s="12" t="s">
        <v>35</v>
      </c>
      <c r="C1329" s="17" t="s">
        <v>34</v>
      </c>
      <c r="D1329" s="35">
        <f>+'LOCAL SF'!D1329+'LOCAL D'!D1329</f>
        <v>0</v>
      </c>
      <c r="E1329" s="35">
        <f>+'LOCAL SF'!E1329+'LOCAL D'!E1329</f>
        <v>0</v>
      </c>
      <c r="F1329" s="35">
        <f>+'LOCAL SF'!F1329+'LOCAL D'!F1329</f>
        <v>0</v>
      </c>
      <c r="G1329" s="35">
        <f>+'LOCAL SF'!G1329+'LOCAL D'!G1329</f>
        <v>0</v>
      </c>
    </row>
    <row r="1330" spans="1:7" hidden="1" x14ac:dyDescent="0.2">
      <c r="A1330" s="29"/>
      <c r="B1330" s="23" t="s">
        <v>578</v>
      </c>
      <c r="C1330" s="14" t="s">
        <v>240</v>
      </c>
      <c r="D1330" s="35">
        <f>+'LOCAL SF'!D1330+'LOCAL D'!D1330</f>
        <v>0</v>
      </c>
      <c r="E1330" s="35">
        <f>+'LOCAL SF'!E1330+'LOCAL D'!E1330</f>
        <v>0</v>
      </c>
      <c r="F1330" s="35">
        <f>+'LOCAL SF'!F1330+'LOCAL D'!F1330</f>
        <v>0</v>
      </c>
      <c r="G1330" s="35">
        <f>+'LOCAL SF'!G1330+'LOCAL D'!G1330</f>
        <v>0</v>
      </c>
    </row>
    <row r="1331" spans="1:7" hidden="1" x14ac:dyDescent="0.2">
      <c r="A1331" s="29"/>
      <c r="B1331" s="23" t="s">
        <v>579</v>
      </c>
      <c r="C1331" s="14" t="s">
        <v>241</v>
      </c>
      <c r="D1331" s="35">
        <f>+'LOCAL SF'!D1331+'LOCAL D'!D1331</f>
        <v>0</v>
      </c>
      <c r="E1331" s="35">
        <f>+'LOCAL SF'!E1331+'LOCAL D'!E1331</f>
        <v>0</v>
      </c>
      <c r="F1331" s="35">
        <f>+'LOCAL SF'!F1331+'LOCAL D'!F1331</f>
        <v>0</v>
      </c>
      <c r="G1331" s="35">
        <f>+'LOCAL SF'!G1331+'LOCAL D'!G1331</f>
        <v>0</v>
      </c>
    </row>
    <row r="1332" spans="1:7" hidden="1" x14ac:dyDescent="0.2">
      <c r="A1332" s="29"/>
      <c r="B1332" s="23" t="s">
        <v>581</v>
      </c>
      <c r="C1332" s="14" t="s">
        <v>242</v>
      </c>
      <c r="D1332" s="35">
        <f>+'LOCAL SF'!D1332+'LOCAL D'!D1332</f>
        <v>0</v>
      </c>
      <c r="E1332" s="35">
        <f>+'LOCAL SF'!E1332+'LOCAL D'!E1332</f>
        <v>0</v>
      </c>
      <c r="F1332" s="35">
        <f>+'LOCAL SF'!F1332+'LOCAL D'!F1332</f>
        <v>0</v>
      </c>
      <c r="G1332" s="35">
        <f>+'LOCAL SF'!G1332+'LOCAL D'!G1332</f>
        <v>0</v>
      </c>
    </row>
    <row r="1333" spans="1:7" hidden="1" x14ac:dyDescent="0.2">
      <c r="A1333" s="29"/>
      <c r="B1333" s="23" t="s">
        <v>580</v>
      </c>
      <c r="C1333" s="14" t="s">
        <v>582</v>
      </c>
      <c r="D1333" s="35">
        <f>+'LOCAL SF'!D1333+'LOCAL D'!D1333</f>
        <v>0</v>
      </c>
      <c r="E1333" s="35">
        <f>+'LOCAL SF'!E1333+'LOCAL D'!E1333</f>
        <v>0</v>
      </c>
      <c r="F1333" s="35">
        <f>+'LOCAL SF'!F1333+'LOCAL D'!F1333</f>
        <v>0</v>
      </c>
      <c r="G1333" s="35">
        <f>+'LOCAL SF'!G1333+'LOCAL D'!G1333</f>
        <v>0</v>
      </c>
    </row>
    <row r="1334" spans="1:7" hidden="1" x14ac:dyDescent="0.2">
      <c r="A1334" s="29"/>
      <c r="B1334" s="23" t="s">
        <v>583</v>
      </c>
      <c r="C1334" s="14" t="s">
        <v>243</v>
      </c>
      <c r="D1334" s="35">
        <f>+'LOCAL SF'!D1334+'LOCAL D'!D1334</f>
        <v>0</v>
      </c>
      <c r="E1334" s="35">
        <f>+'LOCAL SF'!E1334+'LOCAL D'!E1334</f>
        <v>0</v>
      </c>
      <c r="F1334" s="35">
        <f>+'LOCAL SF'!F1334+'LOCAL D'!F1334</f>
        <v>0</v>
      </c>
      <c r="G1334" s="35">
        <f>+'LOCAL SF'!G1334+'LOCAL D'!G1334</f>
        <v>0</v>
      </c>
    </row>
    <row r="1335" spans="1:7" hidden="1" x14ac:dyDescent="0.2">
      <c r="A1335" s="29"/>
      <c r="B1335" s="23" t="s">
        <v>594</v>
      </c>
      <c r="C1335" s="14" t="s">
        <v>244</v>
      </c>
      <c r="D1335" s="35">
        <f>+'LOCAL SF'!D1335+'LOCAL D'!D1335</f>
        <v>0</v>
      </c>
      <c r="E1335" s="35">
        <f>+'LOCAL SF'!E1335+'LOCAL D'!E1335</f>
        <v>0</v>
      </c>
      <c r="F1335" s="35">
        <f>+'LOCAL SF'!F1335+'LOCAL D'!F1335</f>
        <v>0</v>
      </c>
      <c r="G1335" s="35">
        <f>+'LOCAL SF'!G1335+'LOCAL D'!G1335</f>
        <v>0</v>
      </c>
    </row>
    <row r="1336" spans="1:7" hidden="1" x14ac:dyDescent="0.2">
      <c r="A1336" s="29"/>
      <c r="B1336" s="23" t="s">
        <v>584</v>
      </c>
      <c r="C1336" s="14" t="s">
        <v>245</v>
      </c>
      <c r="D1336" s="35">
        <f>+'LOCAL SF'!D1336+'LOCAL D'!D1336</f>
        <v>0</v>
      </c>
      <c r="E1336" s="35">
        <f>+'LOCAL SF'!E1336+'LOCAL D'!E1336</f>
        <v>0</v>
      </c>
      <c r="F1336" s="35">
        <f>+'LOCAL SF'!F1336+'LOCAL D'!F1336</f>
        <v>0</v>
      </c>
      <c r="G1336" s="35">
        <f>+'LOCAL SF'!G1336+'LOCAL D'!G1336</f>
        <v>0</v>
      </c>
    </row>
    <row r="1337" spans="1:7" ht="31.5" hidden="1" x14ac:dyDescent="0.2">
      <c r="A1337" s="29"/>
      <c r="B1337" s="23" t="s">
        <v>589</v>
      </c>
      <c r="C1337" s="14" t="s">
        <v>246</v>
      </c>
      <c r="D1337" s="35">
        <f>+'LOCAL SF'!D1337+'LOCAL D'!D1337</f>
        <v>0</v>
      </c>
      <c r="E1337" s="35">
        <f>+'LOCAL SF'!E1337+'LOCAL D'!E1337</f>
        <v>0</v>
      </c>
      <c r="F1337" s="35">
        <f>+'LOCAL SF'!F1337+'LOCAL D'!F1337</f>
        <v>0</v>
      </c>
      <c r="G1337" s="35">
        <f>+'LOCAL SF'!G1337+'LOCAL D'!G1337</f>
        <v>0</v>
      </c>
    </row>
    <row r="1338" spans="1:7" hidden="1" x14ac:dyDescent="0.2">
      <c r="A1338" s="29"/>
      <c r="B1338" s="23" t="s">
        <v>585</v>
      </c>
      <c r="C1338" s="14" t="s">
        <v>247</v>
      </c>
      <c r="D1338" s="35">
        <f>+'LOCAL SF'!D1338+'LOCAL D'!D1338</f>
        <v>0</v>
      </c>
      <c r="E1338" s="35">
        <f>+'LOCAL SF'!E1338+'LOCAL D'!E1338</f>
        <v>0</v>
      </c>
      <c r="F1338" s="35">
        <f>+'LOCAL SF'!F1338+'LOCAL D'!F1338</f>
        <v>0</v>
      </c>
      <c r="G1338" s="35">
        <f>+'LOCAL SF'!G1338+'LOCAL D'!G1338</f>
        <v>0</v>
      </c>
    </row>
    <row r="1339" spans="1:7" ht="31.5" hidden="1" x14ac:dyDescent="0.2">
      <c r="A1339" s="29"/>
      <c r="B1339" s="142" t="s">
        <v>782</v>
      </c>
      <c r="C1339" s="143" t="s">
        <v>781</v>
      </c>
      <c r="D1339" s="35">
        <f>+'LOCAL SF'!D1339+'LOCAL D'!D1339</f>
        <v>0</v>
      </c>
      <c r="E1339" s="35">
        <f>+'LOCAL SF'!E1339+'LOCAL D'!E1339</f>
        <v>0</v>
      </c>
      <c r="F1339" s="35">
        <f>+'LOCAL SF'!F1339+'LOCAL D'!F1339</f>
        <v>0</v>
      </c>
      <c r="G1339" s="35">
        <f>+'LOCAL SF'!G1339+'LOCAL D'!G1339</f>
        <v>0</v>
      </c>
    </row>
    <row r="1340" spans="1:7" hidden="1" x14ac:dyDescent="0.2">
      <c r="A1340" s="29"/>
      <c r="B1340" s="23" t="s">
        <v>586</v>
      </c>
      <c r="C1340" s="14" t="s">
        <v>248</v>
      </c>
      <c r="D1340" s="35">
        <f>+'LOCAL SF'!D1340+'LOCAL D'!D1340</f>
        <v>0</v>
      </c>
      <c r="E1340" s="35">
        <f>+'LOCAL SF'!E1340+'LOCAL D'!E1340</f>
        <v>0</v>
      </c>
      <c r="F1340" s="35">
        <f>+'LOCAL SF'!F1340+'LOCAL D'!F1340</f>
        <v>0</v>
      </c>
      <c r="G1340" s="35">
        <f>+'LOCAL SF'!G1340+'LOCAL D'!G1340</f>
        <v>0</v>
      </c>
    </row>
    <row r="1341" spans="1:7" hidden="1" x14ac:dyDescent="0.2">
      <c r="A1341" s="29"/>
      <c r="B1341" s="23" t="s">
        <v>590</v>
      </c>
      <c r="C1341" s="14" t="s">
        <v>249</v>
      </c>
      <c r="D1341" s="35">
        <f>+'LOCAL SF'!D1341+'LOCAL D'!D1341</f>
        <v>0</v>
      </c>
      <c r="E1341" s="35">
        <f>+'LOCAL SF'!E1341+'LOCAL D'!E1341</f>
        <v>0</v>
      </c>
      <c r="F1341" s="35">
        <f>+'LOCAL SF'!F1341+'LOCAL D'!F1341</f>
        <v>0</v>
      </c>
      <c r="G1341" s="35">
        <f>+'LOCAL SF'!G1341+'LOCAL D'!G1341</f>
        <v>0</v>
      </c>
    </row>
    <row r="1342" spans="1:7" hidden="1" x14ac:dyDescent="0.2">
      <c r="A1342" s="29"/>
      <c r="B1342" s="23" t="s">
        <v>591</v>
      </c>
      <c r="C1342" s="14" t="s">
        <v>250</v>
      </c>
      <c r="D1342" s="35">
        <f>+'LOCAL SF'!D1342+'LOCAL D'!D1342</f>
        <v>0</v>
      </c>
      <c r="E1342" s="35">
        <f>+'LOCAL SF'!E1342+'LOCAL D'!E1342</f>
        <v>0</v>
      </c>
      <c r="F1342" s="35">
        <f>+'LOCAL SF'!F1342+'LOCAL D'!F1342</f>
        <v>0</v>
      </c>
      <c r="G1342" s="35">
        <f>+'LOCAL SF'!G1342+'LOCAL D'!G1342</f>
        <v>0</v>
      </c>
    </row>
    <row r="1343" spans="1:7" hidden="1" x14ac:dyDescent="0.2">
      <c r="A1343" s="29"/>
      <c r="B1343" s="23" t="s">
        <v>592</v>
      </c>
      <c r="C1343" s="14" t="s">
        <v>500</v>
      </c>
      <c r="D1343" s="35">
        <f>+'LOCAL SF'!D1343+'LOCAL D'!D1343</f>
        <v>0</v>
      </c>
      <c r="E1343" s="35">
        <f>+'LOCAL SF'!E1343+'LOCAL D'!E1343</f>
        <v>0</v>
      </c>
      <c r="F1343" s="35">
        <f>+'LOCAL SF'!F1343+'LOCAL D'!F1343</f>
        <v>0</v>
      </c>
      <c r="G1343" s="35">
        <f>+'LOCAL SF'!G1343+'LOCAL D'!G1343</f>
        <v>0</v>
      </c>
    </row>
    <row r="1344" spans="1:7" hidden="1" x14ac:dyDescent="0.2">
      <c r="A1344" s="29"/>
      <c r="B1344" s="23" t="s">
        <v>587</v>
      </c>
      <c r="C1344" s="14" t="s">
        <v>251</v>
      </c>
      <c r="D1344" s="35">
        <f>+'LOCAL SF'!D1344+'LOCAL D'!D1344</f>
        <v>0</v>
      </c>
      <c r="E1344" s="35">
        <f>+'LOCAL SF'!E1344+'LOCAL D'!E1344</f>
        <v>0</v>
      </c>
      <c r="F1344" s="35">
        <f>+'LOCAL SF'!F1344+'LOCAL D'!F1344</f>
        <v>0</v>
      </c>
      <c r="G1344" s="35">
        <f>+'LOCAL SF'!G1344+'LOCAL D'!G1344</f>
        <v>0</v>
      </c>
    </row>
    <row r="1345" spans="1:7" ht="31.5" hidden="1" x14ac:dyDescent="0.2">
      <c r="A1345" s="29"/>
      <c r="B1345" s="23" t="s">
        <v>588</v>
      </c>
      <c r="C1345" s="14" t="s">
        <v>262</v>
      </c>
      <c r="D1345" s="35">
        <f>+'LOCAL SF'!D1345+'LOCAL D'!D1345</f>
        <v>0</v>
      </c>
      <c r="E1345" s="35">
        <f>+'LOCAL SF'!E1345+'LOCAL D'!E1345</f>
        <v>0</v>
      </c>
      <c r="F1345" s="35">
        <f>+'LOCAL SF'!F1345+'LOCAL D'!F1345</f>
        <v>0</v>
      </c>
      <c r="G1345" s="35">
        <f>+'LOCAL SF'!G1345+'LOCAL D'!G1345</f>
        <v>0</v>
      </c>
    </row>
    <row r="1346" spans="1:7" ht="63" hidden="1" x14ac:dyDescent="0.2">
      <c r="A1346" s="29" t="s">
        <v>39</v>
      </c>
      <c r="B1346" s="12" t="s">
        <v>732</v>
      </c>
      <c r="C1346" s="17" t="s">
        <v>365</v>
      </c>
      <c r="D1346" s="35">
        <f>+'LOCAL SF'!D1346+'LOCAL D'!D1346</f>
        <v>0</v>
      </c>
      <c r="E1346" s="35">
        <f>+'LOCAL SF'!E1346+'LOCAL D'!E1346</f>
        <v>0</v>
      </c>
      <c r="F1346" s="35">
        <f>+'LOCAL SF'!F1346+'LOCAL D'!F1346</f>
        <v>0</v>
      </c>
      <c r="G1346" s="35">
        <f>+'LOCAL SF'!G1346+'LOCAL D'!G1346</f>
        <v>0</v>
      </c>
    </row>
    <row r="1347" spans="1:7" hidden="1" x14ac:dyDescent="0.2">
      <c r="A1347" s="29"/>
      <c r="B1347" s="23" t="s">
        <v>578</v>
      </c>
      <c r="C1347" s="14" t="s">
        <v>240</v>
      </c>
      <c r="D1347" s="35">
        <f>+'LOCAL SF'!D1347+'LOCAL D'!D1347</f>
        <v>0</v>
      </c>
      <c r="E1347" s="35">
        <f>+'LOCAL SF'!E1347+'LOCAL D'!E1347</f>
        <v>0</v>
      </c>
      <c r="F1347" s="35">
        <f>+'LOCAL SF'!F1347+'LOCAL D'!F1347</f>
        <v>0</v>
      </c>
      <c r="G1347" s="35">
        <f>+'LOCAL SF'!G1347+'LOCAL D'!G1347</f>
        <v>0</v>
      </c>
    </row>
    <row r="1348" spans="1:7" hidden="1" x14ac:dyDescent="0.2">
      <c r="A1348" s="29"/>
      <c r="B1348" s="23" t="s">
        <v>579</v>
      </c>
      <c r="C1348" s="14" t="s">
        <v>241</v>
      </c>
      <c r="D1348" s="35">
        <f>+'LOCAL SF'!D1348+'LOCAL D'!D1348</f>
        <v>0</v>
      </c>
      <c r="E1348" s="35">
        <f>+'LOCAL SF'!E1348+'LOCAL D'!E1348</f>
        <v>0</v>
      </c>
      <c r="F1348" s="35">
        <f>+'LOCAL SF'!F1348+'LOCAL D'!F1348</f>
        <v>0</v>
      </c>
      <c r="G1348" s="35">
        <f>+'LOCAL SF'!G1348+'LOCAL D'!G1348</f>
        <v>0</v>
      </c>
    </row>
    <row r="1349" spans="1:7" hidden="1" x14ac:dyDescent="0.2">
      <c r="A1349" s="29"/>
      <c r="B1349" s="23" t="s">
        <v>581</v>
      </c>
      <c r="C1349" s="14" t="s">
        <v>242</v>
      </c>
      <c r="D1349" s="35">
        <f>+'LOCAL SF'!D1349+'LOCAL D'!D1349</f>
        <v>0</v>
      </c>
      <c r="E1349" s="35">
        <f>+'LOCAL SF'!E1349+'LOCAL D'!E1349</f>
        <v>0</v>
      </c>
      <c r="F1349" s="35">
        <f>+'LOCAL SF'!F1349+'LOCAL D'!F1349</f>
        <v>0</v>
      </c>
      <c r="G1349" s="35">
        <f>+'LOCAL SF'!G1349+'LOCAL D'!G1349</f>
        <v>0</v>
      </c>
    </row>
    <row r="1350" spans="1:7" hidden="1" x14ac:dyDescent="0.2">
      <c r="A1350" s="29"/>
      <c r="B1350" s="23" t="s">
        <v>580</v>
      </c>
      <c r="C1350" s="14" t="s">
        <v>582</v>
      </c>
      <c r="D1350" s="35">
        <f>+'LOCAL SF'!D1350+'LOCAL D'!D1350</f>
        <v>0</v>
      </c>
      <c r="E1350" s="35">
        <f>+'LOCAL SF'!E1350+'LOCAL D'!E1350</f>
        <v>0</v>
      </c>
      <c r="F1350" s="35">
        <f>+'LOCAL SF'!F1350+'LOCAL D'!F1350</f>
        <v>0</v>
      </c>
      <c r="G1350" s="35">
        <f>+'LOCAL SF'!G1350+'LOCAL D'!G1350</f>
        <v>0</v>
      </c>
    </row>
    <row r="1351" spans="1:7" hidden="1" x14ac:dyDescent="0.2">
      <c r="A1351" s="29"/>
      <c r="B1351" s="23" t="s">
        <v>583</v>
      </c>
      <c r="C1351" s="14" t="s">
        <v>243</v>
      </c>
      <c r="D1351" s="35">
        <f>+'LOCAL SF'!D1351+'LOCAL D'!D1351</f>
        <v>0</v>
      </c>
      <c r="E1351" s="35">
        <f>+'LOCAL SF'!E1351+'LOCAL D'!E1351</f>
        <v>0</v>
      </c>
      <c r="F1351" s="35">
        <f>+'LOCAL SF'!F1351+'LOCAL D'!F1351</f>
        <v>0</v>
      </c>
      <c r="G1351" s="35">
        <f>+'LOCAL SF'!G1351+'LOCAL D'!G1351</f>
        <v>0</v>
      </c>
    </row>
    <row r="1352" spans="1:7" hidden="1" x14ac:dyDescent="0.2">
      <c r="A1352" s="29"/>
      <c r="B1352" s="23" t="s">
        <v>594</v>
      </c>
      <c r="C1352" s="14" t="s">
        <v>244</v>
      </c>
      <c r="D1352" s="35">
        <f>+'LOCAL SF'!D1352+'LOCAL D'!D1352</f>
        <v>0</v>
      </c>
      <c r="E1352" s="35">
        <f>+'LOCAL SF'!E1352+'LOCAL D'!E1352</f>
        <v>0</v>
      </c>
      <c r="F1352" s="35">
        <f>+'LOCAL SF'!F1352+'LOCAL D'!F1352</f>
        <v>0</v>
      </c>
      <c r="G1352" s="35">
        <f>+'LOCAL SF'!G1352+'LOCAL D'!G1352</f>
        <v>0</v>
      </c>
    </row>
    <row r="1353" spans="1:7" hidden="1" x14ac:dyDescent="0.2">
      <c r="A1353" s="29"/>
      <c r="B1353" s="23" t="s">
        <v>584</v>
      </c>
      <c r="C1353" s="14" t="s">
        <v>245</v>
      </c>
      <c r="D1353" s="35">
        <f>+'LOCAL SF'!D1353+'LOCAL D'!D1353</f>
        <v>0</v>
      </c>
      <c r="E1353" s="35">
        <f>+'LOCAL SF'!E1353+'LOCAL D'!E1353</f>
        <v>0</v>
      </c>
      <c r="F1353" s="35">
        <f>+'LOCAL SF'!F1353+'LOCAL D'!F1353</f>
        <v>0</v>
      </c>
      <c r="G1353" s="35">
        <f>+'LOCAL SF'!G1353+'LOCAL D'!G1353</f>
        <v>0</v>
      </c>
    </row>
    <row r="1354" spans="1:7" ht="31.5" hidden="1" x14ac:dyDescent="0.2">
      <c r="A1354" s="29"/>
      <c r="B1354" s="23" t="s">
        <v>589</v>
      </c>
      <c r="C1354" s="14" t="s">
        <v>246</v>
      </c>
      <c r="D1354" s="35">
        <f>+'LOCAL SF'!D1354+'LOCAL D'!D1354</f>
        <v>0</v>
      </c>
      <c r="E1354" s="35">
        <f>+'LOCAL SF'!E1354+'LOCAL D'!E1354</f>
        <v>0</v>
      </c>
      <c r="F1354" s="35">
        <f>+'LOCAL SF'!F1354+'LOCAL D'!F1354</f>
        <v>0</v>
      </c>
      <c r="G1354" s="35">
        <f>+'LOCAL SF'!G1354+'LOCAL D'!G1354</f>
        <v>0</v>
      </c>
    </row>
    <row r="1355" spans="1:7" hidden="1" x14ac:dyDescent="0.2">
      <c r="A1355" s="29"/>
      <c r="B1355" s="23" t="s">
        <v>585</v>
      </c>
      <c r="C1355" s="14" t="s">
        <v>247</v>
      </c>
      <c r="D1355" s="35">
        <f>+'LOCAL SF'!D1355+'LOCAL D'!D1355</f>
        <v>0</v>
      </c>
      <c r="E1355" s="35">
        <f>+'LOCAL SF'!E1355+'LOCAL D'!E1355</f>
        <v>0</v>
      </c>
      <c r="F1355" s="35">
        <f>+'LOCAL SF'!F1355+'LOCAL D'!F1355</f>
        <v>0</v>
      </c>
      <c r="G1355" s="35">
        <f>+'LOCAL SF'!G1355+'LOCAL D'!G1355</f>
        <v>0</v>
      </c>
    </row>
    <row r="1356" spans="1:7" ht="31.5" hidden="1" x14ac:dyDescent="0.2">
      <c r="A1356" s="29"/>
      <c r="B1356" s="142" t="s">
        <v>782</v>
      </c>
      <c r="C1356" s="143" t="s">
        <v>781</v>
      </c>
      <c r="D1356" s="35">
        <f>+'LOCAL SF'!D1356+'LOCAL D'!D1356</f>
        <v>0</v>
      </c>
      <c r="E1356" s="35">
        <f>+'LOCAL SF'!E1356+'LOCAL D'!E1356</f>
        <v>0</v>
      </c>
      <c r="F1356" s="35">
        <f>+'LOCAL SF'!F1356+'LOCAL D'!F1356</f>
        <v>0</v>
      </c>
      <c r="G1356" s="35">
        <f>+'LOCAL SF'!G1356+'LOCAL D'!G1356</f>
        <v>0</v>
      </c>
    </row>
    <row r="1357" spans="1:7" hidden="1" x14ac:dyDescent="0.2">
      <c r="A1357" s="29"/>
      <c r="B1357" s="23" t="s">
        <v>586</v>
      </c>
      <c r="C1357" s="14" t="s">
        <v>248</v>
      </c>
      <c r="D1357" s="35">
        <f>+'LOCAL SF'!D1357+'LOCAL D'!D1357</f>
        <v>0</v>
      </c>
      <c r="E1357" s="35">
        <f>+'LOCAL SF'!E1357+'LOCAL D'!E1357</f>
        <v>0</v>
      </c>
      <c r="F1357" s="35">
        <f>+'LOCAL SF'!F1357+'LOCAL D'!F1357</f>
        <v>0</v>
      </c>
      <c r="G1357" s="35">
        <f>+'LOCAL SF'!G1357+'LOCAL D'!G1357</f>
        <v>0</v>
      </c>
    </row>
    <row r="1358" spans="1:7" hidden="1" x14ac:dyDescent="0.2">
      <c r="A1358" s="29"/>
      <c r="B1358" s="23" t="s">
        <v>590</v>
      </c>
      <c r="C1358" s="14" t="s">
        <v>249</v>
      </c>
      <c r="D1358" s="35">
        <f>+'LOCAL SF'!D1358+'LOCAL D'!D1358</f>
        <v>0</v>
      </c>
      <c r="E1358" s="35">
        <f>+'LOCAL SF'!E1358+'LOCAL D'!E1358</f>
        <v>0</v>
      </c>
      <c r="F1358" s="35">
        <f>+'LOCAL SF'!F1358+'LOCAL D'!F1358</f>
        <v>0</v>
      </c>
      <c r="G1358" s="35">
        <f>+'LOCAL SF'!G1358+'LOCAL D'!G1358</f>
        <v>0</v>
      </c>
    </row>
    <row r="1359" spans="1:7" hidden="1" x14ac:dyDescent="0.2">
      <c r="A1359" s="29"/>
      <c r="B1359" s="23" t="s">
        <v>591</v>
      </c>
      <c r="C1359" s="14" t="s">
        <v>250</v>
      </c>
      <c r="D1359" s="35">
        <f>+'LOCAL SF'!D1359+'LOCAL D'!D1359</f>
        <v>0</v>
      </c>
      <c r="E1359" s="35">
        <f>+'LOCAL SF'!E1359+'LOCAL D'!E1359</f>
        <v>0</v>
      </c>
      <c r="F1359" s="35">
        <f>+'LOCAL SF'!F1359+'LOCAL D'!F1359</f>
        <v>0</v>
      </c>
      <c r="G1359" s="35">
        <f>+'LOCAL SF'!G1359+'LOCAL D'!G1359</f>
        <v>0</v>
      </c>
    </row>
    <row r="1360" spans="1:7" hidden="1" x14ac:dyDescent="0.2">
      <c r="A1360" s="29"/>
      <c r="B1360" s="23" t="s">
        <v>592</v>
      </c>
      <c r="C1360" s="14" t="s">
        <v>500</v>
      </c>
      <c r="D1360" s="35">
        <f>+'LOCAL SF'!D1360+'LOCAL D'!D1360</f>
        <v>0</v>
      </c>
      <c r="E1360" s="35">
        <f>+'LOCAL SF'!E1360+'LOCAL D'!E1360</f>
        <v>0</v>
      </c>
      <c r="F1360" s="35">
        <f>+'LOCAL SF'!F1360+'LOCAL D'!F1360</f>
        <v>0</v>
      </c>
      <c r="G1360" s="35">
        <f>+'LOCAL SF'!G1360+'LOCAL D'!G1360</f>
        <v>0</v>
      </c>
    </row>
    <row r="1361" spans="1:7" hidden="1" x14ac:dyDescent="0.2">
      <c r="A1361" s="29"/>
      <c r="B1361" s="23" t="s">
        <v>587</v>
      </c>
      <c r="C1361" s="14" t="s">
        <v>251</v>
      </c>
      <c r="D1361" s="35">
        <f>+'LOCAL SF'!D1361+'LOCAL D'!D1361</f>
        <v>0</v>
      </c>
      <c r="E1361" s="35">
        <f>+'LOCAL SF'!E1361+'LOCAL D'!E1361</f>
        <v>0</v>
      </c>
      <c r="F1361" s="35">
        <f>+'LOCAL SF'!F1361+'LOCAL D'!F1361</f>
        <v>0</v>
      </c>
      <c r="G1361" s="35">
        <f>+'LOCAL SF'!G1361+'LOCAL D'!G1361</f>
        <v>0</v>
      </c>
    </row>
    <row r="1362" spans="1:7" ht="31.5" hidden="1" x14ac:dyDescent="0.2">
      <c r="A1362" s="29"/>
      <c r="B1362" s="23" t="s">
        <v>588</v>
      </c>
      <c r="C1362" s="14" t="s">
        <v>262</v>
      </c>
      <c r="D1362" s="35">
        <f>+'LOCAL SF'!D1362+'LOCAL D'!D1362</f>
        <v>0</v>
      </c>
      <c r="E1362" s="35">
        <f>+'LOCAL SF'!E1362+'LOCAL D'!E1362</f>
        <v>0</v>
      </c>
      <c r="F1362" s="35">
        <f>+'LOCAL SF'!F1362+'LOCAL D'!F1362</f>
        <v>0</v>
      </c>
      <c r="G1362" s="35">
        <f>+'LOCAL SF'!G1362+'LOCAL D'!G1362</f>
        <v>0</v>
      </c>
    </row>
    <row r="1363" spans="1:7" x14ac:dyDescent="0.2">
      <c r="A1363" s="29" t="s">
        <v>31</v>
      </c>
      <c r="B1363" s="12" t="s">
        <v>366</v>
      </c>
      <c r="C1363" s="17" t="s">
        <v>367</v>
      </c>
      <c r="D1363" s="35">
        <f>+'LOCAL SF'!D1363+'LOCAL D'!D1363</f>
        <v>12112.07</v>
      </c>
      <c r="E1363" s="35">
        <f>+'LOCAL SF'!E1363+'LOCAL D'!E1363</f>
        <v>0</v>
      </c>
      <c r="F1363" s="35">
        <f>+'LOCAL SF'!F1363+'LOCAL D'!F1363</f>
        <v>11888.07</v>
      </c>
      <c r="G1363" s="35">
        <f>+'LOCAL SF'!G1363+'LOCAL D'!G1363</f>
        <v>902.07</v>
      </c>
    </row>
    <row r="1364" spans="1:7" x14ac:dyDescent="0.2">
      <c r="A1364" s="29"/>
      <c r="B1364" s="23" t="s">
        <v>578</v>
      </c>
      <c r="C1364" s="14" t="s">
        <v>240</v>
      </c>
      <c r="D1364" s="35">
        <f>+'LOCAL SF'!D1364+'LOCAL D'!D1364</f>
        <v>0</v>
      </c>
      <c r="E1364" s="35">
        <f>+'LOCAL SF'!E1364+'LOCAL D'!E1364</f>
        <v>0</v>
      </c>
      <c r="F1364" s="35">
        <f>+'LOCAL SF'!F1364+'LOCAL D'!F1364</f>
        <v>0</v>
      </c>
      <c r="G1364" s="35">
        <f>+'LOCAL SF'!G1364+'LOCAL D'!G1364</f>
        <v>0</v>
      </c>
    </row>
    <row r="1365" spans="1:7" x14ac:dyDescent="0.2">
      <c r="A1365" s="29"/>
      <c r="B1365" s="23" t="s">
        <v>579</v>
      </c>
      <c r="C1365" s="14" t="s">
        <v>241</v>
      </c>
      <c r="D1365" s="35">
        <f>+'LOCAL SF'!D1365+'LOCAL D'!D1365</f>
        <v>0</v>
      </c>
      <c r="E1365" s="35">
        <f>+'LOCAL SF'!E1365+'LOCAL D'!E1365</f>
        <v>0</v>
      </c>
      <c r="F1365" s="35">
        <f>+'LOCAL SF'!F1365+'LOCAL D'!F1365</f>
        <v>0</v>
      </c>
      <c r="G1365" s="35">
        <f>+'LOCAL SF'!G1365+'LOCAL D'!G1365</f>
        <v>0</v>
      </c>
    </row>
    <row r="1366" spans="1:7" x14ac:dyDescent="0.2">
      <c r="A1366" s="29"/>
      <c r="B1366" s="23" t="s">
        <v>581</v>
      </c>
      <c r="C1366" s="14" t="s">
        <v>242</v>
      </c>
      <c r="D1366" s="35">
        <f>+'LOCAL SF'!D1366+'LOCAL D'!D1366</f>
        <v>0</v>
      </c>
      <c r="E1366" s="35">
        <f>+'LOCAL SF'!E1366+'LOCAL D'!E1366</f>
        <v>0</v>
      </c>
      <c r="F1366" s="35">
        <f>+'LOCAL SF'!F1366+'LOCAL D'!F1366</f>
        <v>0</v>
      </c>
      <c r="G1366" s="35">
        <f>+'LOCAL SF'!G1366+'LOCAL D'!G1366</f>
        <v>0</v>
      </c>
    </row>
    <row r="1367" spans="1:7" x14ac:dyDescent="0.2">
      <c r="A1367" s="29"/>
      <c r="B1367" s="23" t="s">
        <v>580</v>
      </c>
      <c r="C1367" s="14" t="s">
        <v>582</v>
      </c>
      <c r="D1367" s="35">
        <f>+'LOCAL SF'!D1367+'LOCAL D'!D1367</f>
        <v>0</v>
      </c>
      <c r="E1367" s="35">
        <f>+'LOCAL SF'!E1367+'LOCAL D'!E1367</f>
        <v>0</v>
      </c>
      <c r="F1367" s="35">
        <f>+'LOCAL SF'!F1367+'LOCAL D'!F1367</f>
        <v>0</v>
      </c>
      <c r="G1367" s="35">
        <f>+'LOCAL SF'!G1367+'LOCAL D'!G1367</f>
        <v>0</v>
      </c>
    </row>
    <row r="1368" spans="1:7" x14ac:dyDescent="0.2">
      <c r="A1368" s="29"/>
      <c r="B1368" s="23" t="s">
        <v>583</v>
      </c>
      <c r="C1368" s="14" t="s">
        <v>243</v>
      </c>
      <c r="D1368" s="35">
        <f>+'LOCAL SF'!D1368+'LOCAL D'!D1368</f>
        <v>0</v>
      </c>
      <c r="E1368" s="35">
        <f>+'LOCAL SF'!E1368+'LOCAL D'!E1368</f>
        <v>0</v>
      </c>
      <c r="F1368" s="35">
        <f>+'LOCAL SF'!F1368+'LOCAL D'!F1368</f>
        <v>0</v>
      </c>
      <c r="G1368" s="35">
        <f>+'LOCAL SF'!G1368+'LOCAL D'!G1368</f>
        <v>0</v>
      </c>
    </row>
    <row r="1369" spans="1:7" x14ac:dyDescent="0.2">
      <c r="A1369" s="29"/>
      <c r="B1369" s="23" t="s">
        <v>594</v>
      </c>
      <c r="C1369" s="14" t="s">
        <v>244</v>
      </c>
      <c r="D1369" s="35">
        <f>+'LOCAL SF'!D1369+'LOCAL D'!D1369</f>
        <v>0</v>
      </c>
      <c r="E1369" s="35">
        <f>+'LOCAL SF'!E1369+'LOCAL D'!E1369</f>
        <v>0</v>
      </c>
      <c r="F1369" s="35">
        <f>+'LOCAL SF'!F1369+'LOCAL D'!F1369</f>
        <v>0</v>
      </c>
      <c r="G1369" s="35">
        <f>+'LOCAL SF'!G1369+'LOCAL D'!G1369</f>
        <v>0</v>
      </c>
    </row>
    <row r="1370" spans="1:7" x14ac:dyDescent="0.2">
      <c r="A1370" s="29"/>
      <c r="B1370" s="23" t="s">
        <v>584</v>
      </c>
      <c r="C1370" s="14" t="s">
        <v>245</v>
      </c>
      <c r="D1370" s="35">
        <f>+'LOCAL SF'!D1370+'LOCAL D'!D1370</f>
        <v>0</v>
      </c>
      <c r="E1370" s="35">
        <f>+'LOCAL SF'!E1370+'LOCAL D'!E1370</f>
        <v>0</v>
      </c>
      <c r="F1370" s="35">
        <f>+'LOCAL SF'!F1370+'LOCAL D'!F1370</f>
        <v>0</v>
      </c>
      <c r="G1370" s="35">
        <f>+'LOCAL SF'!G1370+'LOCAL D'!G1370</f>
        <v>0</v>
      </c>
    </row>
    <row r="1371" spans="1:7" ht="31.5" x14ac:dyDescent="0.2">
      <c r="A1371" s="29"/>
      <c r="B1371" s="23" t="s">
        <v>589</v>
      </c>
      <c r="C1371" s="14" t="s">
        <v>246</v>
      </c>
      <c r="D1371" s="35">
        <f>+'LOCAL SF'!D1371+'LOCAL D'!D1371</f>
        <v>0</v>
      </c>
      <c r="E1371" s="35">
        <f>+'LOCAL SF'!E1371+'LOCAL D'!E1371</f>
        <v>0</v>
      </c>
      <c r="F1371" s="35">
        <f>+'LOCAL SF'!F1371+'LOCAL D'!F1371</f>
        <v>0</v>
      </c>
      <c r="G1371" s="35">
        <f>+'LOCAL SF'!G1371+'LOCAL D'!G1371</f>
        <v>0</v>
      </c>
    </row>
    <row r="1372" spans="1:7" x14ac:dyDescent="0.2">
      <c r="A1372" s="29"/>
      <c r="B1372" s="23" t="s">
        <v>585</v>
      </c>
      <c r="C1372" s="14" t="s">
        <v>247</v>
      </c>
      <c r="D1372" s="35">
        <f>+'LOCAL SF'!D1372+'LOCAL D'!D1372</f>
        <v>0</v>
      </c>
      <c r="E1372" s="35">
        <f>+'LOCAL SF'!E1372+'LOCAL D'!E1372</f>
        <v>0</v>
      </c>
      <c r="F1372" s="35">
        <f>+'LOCAL SF'!F1372+'LOCAL D'!F1372</f>
        <v>0</v>
      </c>
      <c r="G1372" s="35">
        <f>+'LOCAL SF'!G1372+'LOCAL D'!G1372</f>
        <v>0</v>
      </c>
    </row>
    <row r="1373" spans="1:7" ht="31.5" x14ac:dyDescent="0.2">
      <c r="A1373" s="29"/>
      <c r="B1373" s="142" t="s">
        <v>782</v>
      </c>
      <c r="C1373" s="143" t="s">
        <v>781</v>
      </c>
      <c r="D1373" s="35">
        <f>+'LOCAL SF'!D1373+'LOCAL D'!D1373</f>
        <v>11016.07</v>
      </c>
      <c r="E1373" s="35">
        <f>+'LOCAL SF'!E1373+'LOCAL D'!E1373</f>
        <v>0</v>
      </c>
      <c r="F1373" s="35">
        <f>+'LOCAL SF'!F1373+'LOCAL D'!F1373</f>
        <v>11016.07</v>
      </c>
      <c r="G1373" s="35">
        <f>+'LOCAL SF'!G1373+'LOCAL D'!G1373</f>
        <v>167.08</v>
      </c>
    </row>
    <row r="1374" spans="1:7" x14ac:dyDescent="0.2">
      <c r="A1374" s="29"/>
      <c r="B1374" s="23" t="s">
        <v>586</v>
      </c>
      <c r="C1374" s="14" t="s">
        <v>248</v>
      </c>
      <c r="D1374" s="35">
        <f>+'LOCAL SF'!D1374+'LOCAL D'!D1374</f>
        <v>0</v>
      </c>
      <c r="E1374" s="35">
        <f>+'LOCAL SF'!E1374+'LOCAL D'!E1374</f>
        <v>0</v>
      </c>
      <c r="F1374" s="35">
        <f>+'LOCAL SF'!F1374+'LOCAL D'!F1374</f>
        <v>0</v>
      </c>
      <c r="G1374" s="35">
        <f>+'LOCAL SF'!G1374+'LOCAL D'!G1374</f>
        <v>0</v>
      </c>
    </row>
    <row r="1375" spans="1:7" x14ac:dyDescent="0.2">
      <c r="A1375" s="29"/>
      <c r="B1375" s="23" t="s">
        <v>590</v>
      </c>
      <c r="C1375" s="14" t="s">
        <v>249</v>
      </c>
      <c r="D1375" s="35">
        <f>+'LOCAL SF'!D1375+'LOCAL D'!D1375</f>
        <v>55</v>
      </c>
      <c r="E1375" s="35">
        <f>+'LOCAL SF'!E1375+'LOCAL D'!E1375</f>
        <v>0</v>
      </c>
      <c r="F1375" s="35">
        <f>+'LOCAL SF'!F1375+'LOCAL D'!F1375</f>
        <v>55</v>
      </c>
      <c r="G1375" s="35">
        <f>+'LOCAL SF'!G1375+'LOCAL D'!G1375</f>
        <v>0</v>
      </c>
    </row>
    <row r="1376" spans="1:7" x14ac:dyDescent="0.2">
      <c r="A1376" s="29"/>
      <c r="B1376" s="23" t="s">
        <v>591</v>
      </c>
      <c r="C1376" s="14" t="s">
        <v>250</v>
      </c>
      <c r="D1376" s="35">
        <f>+'LOCAL SF'!D1376+'LOCAL D'!D1376</f>
        <v>0</v>
      </c>
      <c r="E1376" s="35">
        <f>+'LOCAL SF'!E1376+'LOCAL D'!E1376</f>
        <v>0</v>
      </c>
      <c r="F1376" s="35">
        <f>+'LOCAL SF'!F1376+'LOCAL D'!F1376</f>
        <v>0</v>
      </c>
      <c r="G1376" s="35">
        <f>+'LOCAL SF'!G1376+'LOCAL D'!G1376</f>
        <v>0</v>
      </c>
    </row>
    <row r="1377" spans="1:7" x14ac:dyDescent="0.2">
      <c r="A1377" s="29"/>
      <c r="B1377" s="23" t="s">
        <v>592</v>
      </c>
      <c r="C1377" s="14" t="s">
        <v>500</v>
      </c>
      <c r="D1377" s="35">
        <f>+'LOCAL SF'!D1377+'LOCAL D'!D1377</f>
        <v>0</v>
      </c>
      <c r="E1377" s="35">
        <f>+'LOCAL SF'!E1377+'LOCAL D'!E1377</f>
        <v>0</v>
      </c>
      <c r="F1377" s="35">
        <f>+'LOCAL SF'!F1377+'LOCAL D'!F1377</f>
        <v>0</v>
      </c>
      <c r="G1377" s="35">
        <f>+'LOCAL SF'!G1377+'LOCAL D'!G1377</f>
        <v>0</v>
      </c>
    </row>
    <row r="1378" spans="1:7" x14ac:dyDescent="0.2">
      <c r="A1378" s="29"/>
      <c r="B1378" s="23" t="s">
        <v>587</v>
      </c>
      <c r="C1378" s="14" t="s">
        <v>251</v>
      </c>
      <c r="D1378" s="35">
        <f>+'LOCAL SF'!D1378+'LOCAL D'!D1378</f>
        <v>1041</v>
      </c>
      <c r="E1378" s="35">
        <f>+'LOCAL SF'!E1378+'LOCAL D'!E1378</f>
        <v>0</v>
      </c>
      <c r="F1378" s="35">
        <f>+'LOCAL SF'!F1378+'LOCAL D'!F1378</f>
        <v>817</v>
      </c>
      <c r="G1378" s="35">
        <f>+'LOCAL SF'!G1378+'LOCAL D'!G1378</f>
        <v>734.99</v>
      </c>
    </row>
    <row r="1379" spans="1:7" ht="31.5" x14ac:dyDescent="0.2">
      <c r="A1379" s="29"/>
      <c r="B1379" s="23" t="s">
        <v>588</v>
      </c>
      <c r="C1379" s="14" t="s">
        <v>262</v>
      </c>
      <c r="D1379" s="35">
        <f>+'LOCAL SF'!D1379+'LOCAL D'!D1379</f>
        <v>0</v>
      </c>
      <c r="E1379" s="35">
        <f>+'LOCAL SF'!E1379+'LOCAL D'!E1379</f>
        <v>0</v>
      </c>
      <c r="F1379" s="35">
        <f>+'LOCAL SF'!F1379+'LOCAL D'!F1379</f>
        <v>0</v>
      </c>
      <c r="G1379" s="35">
        <f>+'LOCAL SF'!G1379+'LOCAL D'!G1379</f>
        <v>0</v>
      </c>
    </row>
    <row r="1380" spans="1:7" ht="31.5" hidden="1" x14ac:dyDescent="0.2">
      <c r="A1380" s="29" t="s">
        <v>22</v>
      </c>
      <c r="B1380" s="12" t="s">
        <v>368</v>
      </c>
      <c r="C1380" s="17" t="s">
        <v>369</v>
      </c>
      <c r="D1380" s="35">
        <f>+'LOCAL SF'!D1380+'LOCAL D'!D1380</f>
        <v>0</v>
      </c>
      <c r="E1380" s="35">
        <f>+'LOCAL SF'!E1380+'LOCAL D'!E1380</f>
        <v>0</v>
      </c>
      <c r="F1380" s="35">
        <f>+'LOCAL SF'!F1380+'LOCAL D'!F1380</f>
        <v>0</v>
      </c>
      <c r="G1380" s="35">
        <f>+'LOCAL SF'!G1380+'LOCAL D'!G1380</f>
        <v>0</v>
      </c>
    </row>
    <row r="1381" spans="1:7" hidden="1" x14ac:dyDescent="0.2">
      <c r="A1381" s="29"/>
      <c r="B1381" s="23" t="s">
        <v>578</v>
      </c>
      <c r="C1381" s="14" t="s">
        <v>240</v>
      </c>
      <c r="D1381" s="35">
        <f>+'LOCAL SF'!D1381+'LOCAL D'!D1381</f>
        <v>0</v>
      </c>
      <c r="E1381" s="35">
        <f>+'LOCAL SF'!E1381+'LOCAL D'!E1381</f>
        <v>0</v>
      </c>
      <c r="F1381" s="35">
        <f>+'LOCAL SF'!F1381+'LOCAL D'!F1381</f>
        <v>0</v>
      </c>
      <c r="G1381" s="35">
        <f>+'LOCAL SF'!G1381+'LOCAL D'!G1381</f>
        <v>0</v>
      </c>
    </row>
    <row r="1382" spans="1:7" hidden="1" x14ac:dyDescent="0.2">
      <c r="A1382" s="29"/>
      <c r="B1382" s="23" t="s">
        <v>579</v>
      </c>
      <c r="C1382" s="14" t="s">
        <v>241</v>
      </c>
      <c r="D1382" s="35">
        <f>+'LOCAL SF'!D1382+'LOCAL D'!D1382</f>
        <v>0</v>
      </c>
      <c r="E1382" s="35">
        <f>+'LOCAL SF'!E1382+'LOCAL D'!E1382</f>
        <v>0</v>
      </c>
      <c r="F1382" s="35">
        <f>+'LOCAL SF'!F1382+'LOCAL D'!F1382</f>
        <v>0</v>
      </c>
      <c r="G1382" s="35">
        <f>+'LOCAL SF'!G1382+'LOCAL D'!G1382</f>
        <v>0</v>
      </c>
    </row>
    <row r="1383" spans="1:7" hidden="1" x14ac:dyDescent="0.2">
      <c r="A1383" s="29"/>
      <c r="B1383" s="23" t="s">
        <v>581</v>
      </c>
      <c r="C1383" s="14" t="s">
        <v>242</v>
      </c>
      <c r="D1383" s="35">
        <f>+'LOCAL SF'!D1383+'LOCAL D'!D1383</f>
        <v>0</v>
      </c>
      <c r="E1383" s="35">
        <f>+'LOCAL SF'!E1383+'LOCAL D'!E1383</f>
        <v>0</v>
      </c>
      <c r="F1383" s="35">
        <f>+'LOCAL SF'!F1383+'LOCAL D'!F1383</f>
        <v>0</v>
      </c>
      <c r="G1383" s="35">
        <f>+'LOCAL SF'!G1383+'LOCAL D'!G1383</f>
        <v>0</v>
      </c>
    </row>
    <row r="1384" spans="1:7" hidden="1" x14ac:dyDescent="0.2">
      <c r="A1384" s="29"/>
      <c r="B1384" s="23" t="s">
        <v>580</v>
      </c>
      <c r="C1384" s="14" t="s">
        <v>582</v>
      </c>
      <c r="D1384" s="35">
        <f>+'LOCAL SF'!D1384+'LOCAL D'!D1384</f>
        <v>0</v>
      </c>
      <c r="E1384" s="35">
        <f>+'LOCAL SF'!E1384+'LOCAL D'!E1384</f>
        <v>0</v>
      </c>
      <c r="F1384" s="35">
        <f>+'LOCAL SF'!F1384+'LOCAL D'!F1384</f>
        <v>0</v>
      </c>
      <c r="G1384" s="35">
        <f>+'LOCAL SF'!G1384+'LOCAL D'!G1384</f>
        <v>0</v>
      </c>
    </row>
    <row r="1385" spans="1:7" hidden="1" x14ac:dyDescent="0.2">
      <c r="A1385" s="29"/>
      <c r="B1385" s="23" t="s">
        <v>583</v>
      </c>
      <c r="C1385" s="14" t="s">
        <v>243</v>
      </c>
      <c r="D1385" s="35">
        <f>+'LOCAL SF'!D1385+'LOCAL D'!D1385</f>
        <v>0</v>
      </c>
      <c r="E1385" s="35">
        <f>+'LOCAL SF'!E1385+'LOCAL D'!E1385</f>
        <v>0</v>
      </c>
      <c r="F1385" s="35">
        <f>+'LOCAL SF'!F1385+'LOCAL D'!F1385</f>
        <v>0</v>
      </c>
      <c r="G1385" s="35">
        <f>+'LOCAL SF'!G1385+'LOCAL D'!G1385</f>
        <v>0</v>
      </c>
    </row>
    <row r="1386" spans="1:7" hidden="1" x14ac:dyDescent="0.2">
      <c r="A1386" s="29"/>
      <c r="B1386" s="23" t="s">
        <v>594</v>
      </c>
      <c r="C1386" s="14" t="s">
        <v>244</v>
      </c>
      <c r="D1386" s="35">
        <f>+'LOCAL SF'!D1386+'LOCAL D'!D1386</f>
        <v>0</v>
      </c>
      <c r="E1386" s="35">
        <f>+'LOCAL SF'!E1386+'LOCAL D'!E1386</f>
        <v>0</v>
      </c>
      <c r="F1386" s="35">
        <f>+'LOCAL SF'!F1386+'LOCAL D'!F1386</f>
        <v>0</v>
      </c>
      <c r="G1386" s="35">
        <f>+'LOCAL SF'!G1386+'LOCAL D'!G1386</f>
        <v>0</v>
      </c>
    </row>
    <row r="1387" spans="1:7" hidden="1" x14ac:dyDescent="0.2">
      <c r="A1387" s="29"/>
      <c r="B1387" s="23" t="s">
        <v>584</v>
      </c>
      <c r="C1387" s="14" t="s">
        <v>245</v>
      </c>
      <c r="D1387" s="35">
        <f>+'LOCAL SF'!D1387+'LOCAL D'!D1387</f>
        <v>0</v>
      </c>
      <c r="E1387" s="35">
        <f>+'LOCAL SF'!E1387+'LOCAL D'!E1387</f>
        <v>0</v>
      </c>
      <c r="F1387" s="35">
        <f>+'LOCAL SF'!F1387+'LOCAL D'!F1387</f>
        <v>0</v>
      </c>
      <c r="G1387" s="35">
        <f>+'LOCAL SF'!G1387+'LOCAL D'!G1387</f>
        <v>0</v>
      </c>
    </row>
    <row r="1388" spans="1:7" ht="31.5" hidden="1" x14ac:dyDescent="0.2">
      <c r="A1388" s="29"/>
      <c r="B1388" s="23" t="s">
        <v>589</v>
      </c>
      <c r="C1388" s="14" t="s">
        <v>246</v>
      </c>
      <c r="D1388" s="35">
        <f>+'LOCAL SF'!D1388+'LOCAL D'!D1388</f>
        <v>0</v>
      </c>
      <c r="E1388" s="35">
        <f>+'LOCAL SF'!E1388+'LOCAL D'!E1388</f>
        <v>0</v>
      </c>
      <c r="F1388" s="35">
        <f>+'LOCAL SF'!F1388+'LOCAL D'!F1388</f>
        <v>0</v>
      </c>
      <c r="G1388" s="35">
        <f>+'LOCAL SF'!G1388+'LOCAL D'!G1388</f>
        <v>0</v>
      </c>
    </row>
    <row r="1389" spans="1:7" hidden="1" x14ac:dyDescent="0.2">
      <c r="A1389" s="29"/>
      <c r="B1389" s="23" t="s">
        <v>585</v>
      </c>
      <c r="C1389" s="14" t="s">
        <v>247</v>
      </c>
      <c r="D1389" s="35">
        <f>+'LOCAL SF'!D1389+'LOCAL D'!D1389</f>
        <v>0</v>
      </c>
      <c r="E1389" s="35">
        <f>+'LOCAL SF'!E1389+'LOCAL D'!E1389</f>
        <v>0</v>
      </c>
      <c r="F1389" s="35">
        <f>+'LOCAL SF'!F1389+'LOCAL D'!F1389</f>
        <v>0</v>
      </c>
      <c r="G1389" s="35">
        <f>+'LOCAL SF'!G1389+'LOCAL D'!G1389</f>
        <v>0</v>
      </c>
    </row>
    <row r="1390" spans="1:7" ht="31.5" hidden="1" x14ac:dyDescent="0.2">
      <c r="A1390" s="29"/>
      <c r="B1390" s="142" t="s">
        <v>782</v>
      </c>
      <c r="C1390" s="143" t="s">
        <v>781</v>
      </c>
      <c r="D1390" s="35">
        <f>+'LOCAL SF'!D1390+'LOCAL D'!D1390</f>
        <v>0</v>
      </c>
      <c r="E1390" s="35">
        <f>+'LOCAL SF'!E1390+'LOCAL D'!E1390</f>
        <v>0</v>
      </c>
      <c r="F1390" s="35">
        <f>+'LOCAL SF'!F1390+'LOCAL D'!F1390</f>
        <v>0</v>
      </c>
      <c r="G1390" s="35">
        <f>+'LOCAL SF'!G1390+'LOCAL D'!G1390</f>
        <v>0</v>
      </c>
    </row>
    <row r="1391" spans="1:7" hidden="1" x14ac:dyDescent="0.2">
      <c r="A1391" s="29"/>
      <c r="B1391" s="23" t="s">
        <v>586</v>
      </c>
      <c r="C1391" s="14" t="s">
        <v>248</v>
      </c>
      <c r="D1391" s="35">
        <f>+'LOCAL SF'!D1391+'LOCAL D'!D1391</f>
        <v>0</v>
      </c>
      <c r="E1391" s="35">
        <f>+'LOCAL SF'!E1391+'LOCAL D'!E1391</f>
        <v>0</v>
      </c>
      <c r="F1391" s="35">
        <f>+'LOCAL SF'!F1391+'LOCAL D'!F1391</f>
        <v>0</v>
      </c>
      <c r="G1391" s="35">
        <f>+'LOCAL SF'!G1391+'LOCAL D'!G1391</f>
        <v>0</v>
      </c>
    </row>
    <row r="1392" spans="1:7" hidden="1" x14ac:dyDescent="0.2">
      <c r="A1392" s="29"/>
      <c r="B1392" s="23" t="s">
        <v>590</v>
      </c>
      <c r="C1392" s="14" t="s">
        <v>249</v>
      </c>
      <c r="D1392" s="35">
        <f>+'LOCAL SF'!D1392+'LOCAL D'!D1392</f>
        <v>0</v>
      </c>
      <c r="E1392" s="35">
        <f>+'LOCAL SF'!E1392+'LOCAL D'!E1392</f>
        <v>0</v>
      </c>
      <c r="F1392" s="35">
        <f>+'LOCAL SF'!F1392+'LOCAL D'!F1392</f>
        <v>0</v>
      </c>
      <c r="G1392" s="35">
        <f>+'LOCAL SF'!G1392+'LOCAL D'!G1392</f>
        <v>0</v>
      </c>
    </row>
    <row r="1393" spans="1:7" hidden="1" x14ac:dyDescent="0.2">
      <c r="A1393" s="29"/>
      <c r="B1393" s="23" t="s">
        <v>591</v>
      </c>
      <c r="C1393" s="14" t="s">
        <v>250</v>
      </c>
      <c r="D1393" s="35">
        <f>+'LOCAL SF'!D1393+'LOCAL D'!D1393</f>
        <v>0</v>
      </c>
      <c r="E1393" s="35">
        <f>+'LOCAL SF'!E1393+'LOCAL D'!E1393</f>
        <v>0</v>
      </c>
      <c r="F1393" s="35">
        <f>+'LOCAL SF'!F1393+'LOCAL D'!F1393</f>
        <v>0</v>
      </c>
      <c r="G1393" s="35">
        <f>+'LOCAL SF'!G1393+'LOCAL D'!G1393</f>
        <v>0</v>
      </c>
    </row>
    <row r="1394" spans="1:7" hidden="1" x14ac:dyDescent="0.2">
      <c r="A1394" s="29"/>
      <c r="B1394" s="23" t="s">
        <v>592</v>
      </c>
      <c r="C1394" s="14" t="s">
        <v>500</v>
      </c>
      <c r="D1394" s="35">
        <f>+'LOCAL SF'!D1394+'LOCAL D'!D1394</f>
        <v>0</v>
      </c>
      <c r="E1394" s="35">
        <f>+'LOCAL SF'!E1394+'LOCAL D'!E1394</f>
        <v>0</v>
      </c>
      <c r="F1394" s="35">
        <f>+'LOCAL SF'!F1394+'LOCAL D'!F1394</f>
        <v>0</v>
      </c>
      <c r="G1394" s="35">
        <f>+'LOCAL SF'!G1394+'LOCAL D'!G1394</f>
        <v>0</v>
      </c>
    </row>
    <row r="1395" spans="1:7" hidden="1" x14ac:dyDescent="0.2">
      <c r="A1395" s="29"/>
      <c r="B1395" s="23" t="s">
        <v>587</v>
      </c>
      <c r="C1395" s="14" t="s">
        <v>251</v>
      </c>
      <c r="D1395" s="35">
        <f>+'LOCAL SF'!D1395+'LOCAL D'!D1395</f>
        <v>0</v>
      </c>
      <c r="E1395" s="35">
        <f>+'LOCAL SF'!E1395+'LOCAL D'!E1395</f>
        <v>0</v>
      </c>
      <c r="F1395" s="35">
        <f>+'LOCAL SF'!F1395+'LOCAL D'!F1395</f>
        <v>0</v>
      </c>
      <c r="G1395" s="35">
        <f>+'LOCAL SF'!G1395+'LOCAL D'!G1395</f>
        <v>0</v>
      </c>
    </row>
    <row r="1396" spans="1:7" ht="31.5" hidden="1" x14ac:dyDescent="0.2">
      <c r="A1396" s="29"/>
      <c r="B1396" s="23" t="s">
        <v>588</v>
      </c>
      <c r="C1396" s="14" t="s">
        <v>262</v>
      </c>
      <c r="D1396" s="35">
        <f>+'LOCAL SF'!D1396+'LOCAL D'!D1396</f>
        <v>0</v>
      </c>
      <c r="E1396" s="35">
        <f>+'LOCAL SF'!E1396+'LOCAL D'!E1396</f>
        <v>0</v>
      </c>
      <c r="F1396" s="35">
        <f>+'LOCAL SF'!F1396+'LOCAL D'!F1396</f>
        <v>0</v>
      </c>
      <c r="G1396" s="35">
        <f>+'LOCAL SF'!G1396+'LOCAL D'!G1396</f>
        <v>0</v>
      </c>
    </row>
    <row r="1397" spans="1:7" ht="31.5" x14ac:dyDescent="0.2">
      <c r="A1397" s="29" t="s">
        <v>23</v>
      </c>
      <c r="B1397" s="12" t="s">
        <v>104</v>
      </c>
      <c r="C1397" s="17" t="s">
        <v>105</v>
      </c>
      <c r="D1397" s="35">
        <f>+'LOCAL SF'!D1397+'LOCAL D'!D1397</f>
        <v>12057.07</v>
      </c>
      <c r="E1397" s="35">
        <f>+'LOCAL SF'!E1397+'LOCAL D'!E1397</f>
        <v>0</v>
      </c>
      <c r="F1397" s="35">
        <f>+'LOCAL SF'!F1397+'LOCAL D'!F1397</f>
        <v>11833.07</v>
      </c>
      <c r="G1397" s="35">
        <f>+'LOCAL SF'!G1397+'LOCAL D'!G1397</f>
        <v>902.07</v>
      </c>
    </row>
    <row r="1398" spans="1:7" x14ac:dyDescent="0.2">
      <c r="A1398" s="29"/>
      <c r="B1398" s="23" t="s">
        <v>578</v>
      </c>
      <c r="C1398" s="14" t="s">
        <v>240</v>
      </c>
      <c r="D1398" s="35">
        <f>+'LOCAL SF'!D1398+'LOCAL D'!D1398</f>
        <v>0</v>
      </c>
      <c r="E1398" s="35">
        <f>+'LOCAL SF'!E1398+'LOCAL D'!E1398</f>
        <v>0</v>
      </c>
      <c r="F1398" s="35">
        <f>+'LOCAL SF'!F1398+'LOCAL D'!F1398</f>
        <v>0</v>
      </c>
      <c r="G1398" s="35">
        <f>+'LOCAL SF'!G1398+'LOCAL D'!G1398</f>
        <v>0</v>
      </c>
    </row>
    <row r="1399" spans="1:7" x14ac:dyDescent="0.2">
      <c r="A1399" s="29"/>
      <c r="B1399" s="23" t="s">
        <v>579</v>
      </c>
      <c r="C1399" s="14" t="s">
        <v>241</v>
      </c>
      <c r="D1399" s="35">
        <f>+'LOCAL SF'!D1399+'LOCAL D'!D1399</f>
        <v>0</v>
      </c>
      <c r="E1399" s="35">
        <f>+'LOCAL SF'!E1399+'LOCAL D'!E1399</f>
        <v>0</v>
      </c>
      <c r="F1399" s="35">
        <f>+'LOCAL SF'!F1399+'LOCAL D'!F1399</f>
        <v>0</v>
      </c>
      <c r="G1399" s="35">
        <f>+'LOCAL SF'!G1399+'LOCAL D'!G1399</f>
        <v>0</v>
      </c>
    </row>
    <row r="1400" spans="1:7" x14ac:dyDescent="0.2">
      <c r="A1400" s="29"/>
      <c r="B1400" s="23" t="s">
        <v>581</v>
      </c>
      <c r="C1400" s="14" t="s">
        <v>242</v>
      </c>
      <c r="D1400" s="35">
        <f>+'LOCAL SF'!D1400+'LOCAL D'!D1400</f>
        <v>0</v>
      </c>
      <c r="E1400" s="35">
        <f>+'LOCAL SF'!E1400+'LOCAL D'!E1400</f>
        <v>0</v>
      </c>
      <c r="F1400" s="35">
        <f>+'LOCAL SF'!F1400+'LOCAL D'!F1400</f>
        <v>0</v>
      </c>
      <c r="G1400" s="35">
        <f>+'LOCAL SF'!G1400+'LOCAL D'!G1400</f>
        <v>0</v>
      </c>
    </row>
    <row r="1401" spans="1:7" x14ac:dyDescent="0.2">
      <c r="A1401" s="29"/>
      <c r="B1401" s="23" t="s">
        <v>580</v>
      </c>
      <c r="C1401" s="14" t="s">
        <v>582</v>
      </c>
      <c r="D1401" s="35">
        <f>+'LOCAL SF'!D1401+'LOCAL D'!D1401</f>
        <v>0</v>
      </c>
      <c r="E1401" s="35">
        <f>+'LOCAL SF'!E1401+'LOCAL D'!E1401</f>
        <v>0</v>
      </c>
      <c r="F1401" s="35">
        <f>+'LOCAL SF'!F1401+'LOCAL D'!F1401</f>
        <v>0</v>
      </c>
      <c r="G1401" s="35">
        <f>+'LOCAL SF'!G1401+'LOCAL D'!G1401</f>
        <v>0</v>
      </c>
    </row>
    <row r="1402" spans="1:7" x14ac:dyDescent="0.2">
      <c r="A1402" s="29"/>
      <c r="B1402" s="23" t="s">
        <v>583</v>
      </c>
      <c r="C1402" s="14" t="s">
        <v>243</v>
      </c>
      <c r="D1402" s="35">
        <f>+'LOCAL SF'!D1402+'LOCAL D'!D1402</f>
        <v>0</v>
      </c>
      <c r="E1402" s="35">
        <f>+'LOCAL SF'!E1402+'LOCAL D'!E1402</f>
        <v>0</v>
      </c>
      <c r="F1402" s="35">
        <f>+'LOCAL SF'!F1402+'LOCAL D'!F1402</f>
        <v>0</v>
      </c>
      <c r="G1402" s="35">
        <f>+'LOCAL SF'!G1402+'LOCAL D'!G1402</f>
        <v>0</v>
      </c>
    </row>
    <row r="1403" spans="1:7" x14ac:dyDescent="0.2">
      <c r="A1403" s="29"/>
      <c r="B1403" s="23" t="s">
        <v>594</v>
      </c>
      <c r="C1403" s="14" t="s">
        <v>244</v>
      </c>
      <c r="D1403" s="35">
        <f>+'LOCAL SF'!D1403+'LOCAL D'!D1403</f>
        <v>0</v>
      </c>
      <c r="E1403" s="35">
        <f>+'LOCAL SF'!E1403+'LOCAL D'!E1403</f>
        <v>0</v>
      </c>
      <c r="F1403" s="35">
        <f>+'LOCAL SF'!F1403+'LOCAL D'!F1403</f>
        <v>0</v>
      </c>
      <c r="G1403" s="35">
        <f>+'LOCAL SF'!G1403+'LOCAL D'!G1403</f>
        <v>0</v>
      </c>
    </row>
    <row r="1404" spans="1:7" x14ac:dyDescent="0.2">
      <c r="A1404" s="29"/>
      <c r="B1404" s="23" t="s">
        <v>584</v>
      </c>
      <c r="C1404" s="14" t="s">
        <v>245</v>
      </c>
      <c r="D1404" s="35">
        <f>+'LOCAL SF'!D1404+'LOCAL D'!D1404</f>
        <v>0</v>
      </c>
      <c r="E1404" s="35">
        <f>+'LOCAL SF'!E1404+'LOCAL D'!E1404</f>
        <v>0</v>
      </c>
      <c r="F1404" s="35">
        <f>+'LOCAL SF'!F1404+'LOCAL D'!F1404</f>
        <v>0</v>
      </c>
      <c r="G1404" s="35">
        <f>+'LOCAL SF'!G1404+'LOCAL D'!G1404</f>
        <v>0</v>
      </c>
    </row>
    <row r="1405" spans="1:7" ht="31.5" x14ac:dyDescent="0.2">
      <c r="A1405" s="29"/>
      <c r="B1405" s="23" t="s">
        <v>589</v>
      </c>
      <c r="C1405" s="14" t="s">
        <v>246</v>
      </c>
      <c r="D1405" s="35">
        <f>+'LOCAL SF'!D1405+'LOCAL D'!D1405</f>
        <v>0</v>
      </c>
      <c r="E1405" s="35">
        <f>+'LOCAL SF'!E1405+'LOCAL D'!E1405</f>
        <v>0</v>
      </c>
      <c r="F1405" s="35">
        <f>+'LOCAL SF'!F1405+'LOCAL D'!F1405</f>
        <v>0</v>
      </c>
      <c r="G1405" s="35">
        <f>+'LOCAL SF'!G1405+'LOCAL D'!G1405</f>
        <v>0</v>
      </c>
    </row>
    <row r="1406" spans="1:7" x14ac:dyDescent="0.2">
      <c r="A1406" s="29"/>
      <c r="B1406" s="23" t="s">
        <v>585</v>
      </c>
      <c r="C1406" s="14" t="s">
        <v>247</v>
      </c>
      <c r="D1406" s="35">
        <f>+'LOCAL SF'!D1406+'LOCAL D'!D1406</f>
        <v>0</v>
      </c>
      <c r="E1406" s="35">
        <f>+'LOCAL SF'!E1406+'LOCAL D'!E1406</f>
        <v>0</v>
      </c>
      <c r="F1406" s="35">
        <f>+'LOCAL SF'!F1406+'LOCAL D'!F1406</f>
        <v>0</v>
      </c>
      <c r="G1406" s="35">
        <f>+'LOCAL SF'!G1406+'LOCAL D'!G1406</f>
        <v>0</v>
      </c>
    </row>
    <row r="1407" spans="1:7" ht="31.5" x14ac:dyDescent="0.2">
      <c r="A1407" s="29"/>
      <c r="B1407" s="142" t="s">
        <v>782</v>
      </c>
      <c r="C1407" s="143" t="s">
        <v>781</v>
      </c>
      <c r="D1407" s="35">
        <f>+'LOCAL SF'!D1407+'LOCAL D'!D1407</f>
        <v>11016.07</v>
      </c>
      <c r="E1407" s="35">
        <f>+'LOCAL SF'!E1407+'LOCAL D'!E1407</f>
        <v>0</v>
      </c>
      <c r="F1407" s="35">
        <f>+'LOCAL SF'!F1407+'LOCAL D'!F1407</f>
        <v>11016.07</v>
      </c>
      <c r="G1407" s="35">
        <f>+'LOCAL SF'!G1407+'LOCAL D'!G1407</f>
        <v>167.08</v>
      </c>
    </row>
    <row r="1408" spans="1:7" x14ac:dyDescent="0.2">
      <c r="A1408" s="29"/>
      <c r="B1408" s="23" t="s">
        <v>586</v>
      </c>
      <c r="C1408" s="14" t="s">
        <v>248</v>
      </c>
      <c r="D1408" s="35">
        <f>+'LOCAL SF'!D1408+'LOCAL D'!D1408</f>
        <v>0</v>
      </c>
      <c r="E1408" s="35">
        <f>+'LOCAL SF'!E1408+'LOCAL D'!E1408</f>
        <v>0</v>
      </c>
      <c r="F1408" s="35">
        <f>+'LOCAL SF'!F1408+'LOCAL D'!F1408</f>
        <v>0</v>
      </c>
      <c r="G1408" s="35">
        <f>+'LOCAL SF'!G1408+'LOCAL D'!G1408</f>
        <v>0</v>
      </c>
    </row>
    <row r="1409" spans="1:7" x14ac:dyDescent="0.2">
      <c r="A1409" s="29"/>
      <c r="B1409" s="23" t="s">
        <v>590</v>
      </c>
      <c r="C1409" s="14" t="s">
        <v>249</v>
      </c>
      <c r="D1409" s="35">
        <f>+'LOCAL SF'!D1409+'LOCAL D'!D1409</f>
        <v>0</v>
      </c>
      <c r="E1409" s="35">
        <f>+'LOCAL SF'!E1409+'LOCAL D'!E1409</f>
        <v>0</v>
      </c>
      <c r="F1409" s="35">
        <f>+'LOCAL SF'!F1409+'LOCAL D'!F1409</f>
        <v>0</v>
      </c>
      <c r="G1409" s="35">
        <f>+'LOCAL SF'!G1409+'LOCAL D'!G1409</f>
        <v>0</v>
      </c>
    </row>
    <row r="1410" spans="1:7" x14ac:dyDescent="0.2">
      <c r="A1410" s="29"/>
      <c r="B1410" s="23" t="s">
        <v>591</v>
      </c>
      <c r="C1410" s="14" t="s">
        <v>250</v>
      </c>
      <c r="D1410" s="35">
        <f>+'LOCAL SF'!D1410+'LOCAL D'!D1410</f>
        <v>0</v>
      </c>
      <c r="E1410" s="35">
        <f>+'LOCAL SF'!E1410+'LOCAL D'!E1410</f>
        <v>0</v>
      </c>
      <c r="F1410" s="35">
        <f>+'LOCAL SF'!F1410+'LOCAL D'!F1410</f>
        <v>0</v>
      </c>
      <c r="G1410" s="35">
        <f>+'LOCAL SF'!G1410+'LOCAL D'!G1410</f>
        <v>0</v>
      </c>
    </row>
    <row r="1411" spans="1:7" x14ac:dyDescent="0.2">
      <c r="A1411" s="29"/>
      <c r="B1411" s="23" t="s">
        <v>592</v>
      </c>
      <c r="C1411" s="14" t="s">
        <v>500</v>
      </c>
      <c r="D1411" s="35">
        <f>+'LOCAL SF'!D1411+'LOCAL D'!D1411</f>
        <v>0</v>
      </c>
      <c r="E1411" s="35">
        <f>+'LOCAL SF'!E1411+'LOCAL D'!E1411</f>
        <v>0</v>
      </c>
      <c r="F1411" s="35">
        <f>+'LOCAL SF'!F1411+'LOCAL D'!F1411</f>
        <v>0</v>
      </c>
      <c r="G1411" s="35">
        <f>+'LOCAL SF'!G1411+'LOCAL D'!G1411</f>
        <v>0</v>
      </c>
    </row>
    <row r="1412" spans="1:7" x14ac:dyDescent="0.2">
      <c r="A1412" s="29"/>
      <c r="B1412" s="23" t="s">
        <v>587</v>
      </c>
      <c r="C1412" s="14" t="s">
        <v>251</v>
      </c>
      <c r="D1412" s="35">
        <f>+'LOCAL SF'!D1412+'LOCAL D'!D1412</f>
        <v>1041</v>
      </c>
      <c r="E1412" s="35">
        <f>+'LOCAL SF'!E1412+'LOCAL D'!E1412</f>
        <v>0</v>
      </c>
      <c r="F1412" s="35">
        <f>+'LOCAL SF'!F1412+'LOCAL D'!F1412</f>
        <v>817</v>
      </c>
      <c r="G1412" s="35">
        <f>+'LOCAL SF'!G1412+'LOCAL D'!G1412</f>
        <v>734.99</v>
      </c>
    </row>
    <row r="1413" spans="1:7" ht="31.5" x14ac:dyDescent="0.2">
      <c r="A1413" s="29"/>
      <c r="B1413" s="23" t="s">
        <v>588</v>
      </c>
      <c r="C1413" s="14" t="s">
        <v>262</v>
      </c>
      <c r="D1413" s="35">
        <f>+'LOCAL SF'!D1413+'LOCAL D'!D1413</f>
        <v>0</v>
      </c>
      <c r="E1413" s="35">
        <f>+'LOCAL SF'!E1413+'LOCAL D'!E1413</f>
        <v>0</v>
      </c>
      <c r="F1413" s="35">
        <f>+'LOCAL SF'!F1413+'LOCAL D'!F1413</f>
        <v>0</v>
      </c>
      <c r="G1413" s="35">
        <f>+'LOCAL SF'!G1413+'LOCAL D'!G1413</f>
        <v>0</v>
      </c>
    </row>
    <row r="1414" spans="1:7" x14ac:dyDescent="0.2">
      <c r="A1414" s="29" t="s">
        <v>24</v>
      </c>
      <c r="B1414" s="12" t="s">
        <v>803</v>
      </c>
      <c r="C1414" s="17" t="s">
        <v>802</v>
      </c>
      <c r="D1414" s="35">
        <f>+'LOCAL SF'!D1414+'LOCAL D'!D1414</f>
        <v>0</v>
      </c>
      <c r="E1414" s="35">
        <f>+'LOCAL SF'!E1414+'LOCAL D'!E1414</f>
        <v>0</v>
      </c>
      <c r="F1414" s="35">
        <f>+'LOCAL SF'!F1414+'LOCAL D'!F1414</f>
        <v>0</v>
      </c>
      <c r="G1414" s="35">
        <f>+'LOCAL SF'!G1414+'LOCAL D'!G1414</f>
        <v>0</v>
      </c>
    </row>
    <row r="1415" spans="1:7" hidden="1" x14ac:dyDescent="0.2">
      <c r="A1415" s="29"/>
      <c r="B1415" s="23" t="s">
        <v>578</v>
      </c>
      <c r="C1415" s="14" t="s">
        <v>240</v>
      </c>
      <c r="D1415" s="35">
        <f>+'LOCAL SF'!D1415+'LOCAL D'!D1415</f>
        <v>0</v>
      </c>
      <c r="E1415" s="35">
        <f>+'LOCAL SF'!E1415+'LOCAL D'!E1415</f>
        <v>0</v>
      </c>
      <c r="F1415" s="35">
        <f>+'LOCAL SF'!F1415+'LOCAL D'!F1415</f>
        <v>0</v>
      </c>
      <c r="G1415" s="35">
        <f>+'LOCAL SF'!G1415+'LOCAL D'!G1415</f>
        <v>0</v>
      </c>
    </row>
    <row r="1416" spans="1:7" hidden="1" x14ac:dyDescent="0.2">
      <c r="A1416" s="29"/>
      <c r="B1416" s="23" t="s">
        <v>579</v>
      </c>
      <c r="C1416" s="14" t="s">
        <v>241</v>
      </c>
      <c r="D1416" s="35">
        <f>+'LOCAL SF'!D1416+'LOCAL D'!D1416</f>
        <v>0</v>
      </c>
      <c r="E1416" s="35">
        <f>+'LOCAL SF'!E1416+'LOCAL D'!E1416</f>
        <v>0</v>
      </c>
      <c r="F1416" s="35">
        <f>+'LOCAL SF'!F1416+'LOCAL D'!F1416</f>
        <v>0</v>
      </c>
      <c r="G1416" s="35">
        <f>+'LOCAL SF'!G1416+'LOCAL D'!G1416</f>
        <v>0</v>
      </c>
    </row>
    <row r="1417" spans="1:7" hidden="1" x14ac:dyDescent="0.2">
      <c r="A1417" s="29"/>
      <c r="B1417" s="23" t="s">
        <v>581</v>
      </c>
      <c r="C1417" s="14" t="s">
        <v>242</v>
      </c>
      <c r="D1417" s="35">
        <f>+'LOCAL SF'!D1417+'LOCAL D'!D1417</f>
        <v>0</v>
      </c>
      <c r="E1417" s="35">
        <f>+'LOCAL SF'!E1417+'LOCAL D'!E1417</f>
        <v>0</v>
      </c>
      <c r="F1417" s="35">
        <f>+'LOCAL SF'!F1417+'LOCAL D'!F1417</f>
        <v>0</v>
      </c>
      <c r="G1417" s="35">
        <f>+'LOCAL SF'!G1417+'LOCAL D'!G1417</f>
        <v>0</v>
      </c>
    </row>
    <row r="1418" spans="1:7" hidden="1" x14ac:dyDescent="0.2">
      <c r="A1418" s="29"/>
      <c r="B1418" s="23" t="s">
        <v>580</v>
      </c>
      <c r="C1418" s="14" t="s">
        <v>582</v>
      </c>
      <c r="D1418" s="35">
        <f>+'LOCAL SF'!D1418+'LOCAL D'!D1418</f>
        <v>0</v>
      </c>
      <c r="E1418" s="35">
        <f>+'LOCAL SF'!E1418+'LOCAL D'!E1418</f>
        <v>0</v>
      </c>
      <c r="F1418" s="35">
        <f>+'LOCAL SF'!F1418+'LOCAL D'!F1418</f>
        <v>0</v>
      </c>
      <c r="G1418" s="35">
        <f>+'LOCAL SF'!G1418+'LOCAL D'!G1418</f>
        <v>0</v>
      </c>
    </row>
    <row r="1419" spans="1:7" hidden="1" x14ac:dyDescent="0.2">
      <c r="A1419" s="29"/>
      <c r="B1419" s="23" t="s">
        <v>583</v>
      </c>
      <c r="C1419" s="14" t="s">
        <v>243</v>
      </c>
      <c r="D1419" s="35">
        <f>+'LOCAL SF'!D1419+'LOCAL D'!D1419</f>
        <v>0</v>
      </c>
      <c r="E1419" s="35">
        <f>+'LOCAL SF'!E1419+'LOCAL D'!E1419</f>
        <v>0</v>
      </c>
      <c r="F1419" s="35">
        <f>+'LOCAL SF'!F1419+'LOCAL D'!F1419</f>
        <v>0</v>
      </c>
      <c r="G1419" s="35">
        <f>+'LOCAL SF'!G1419+'LOCAL D'!G1419</f>
        <v>0</v>
      </c>
    </row>
    <row r="1420" spans="1:7" hidden="1" x14ac:dyDescent="0.2">
      <c r="A1420" s="29"/>
      <c r="B1420" s="23" t="s">
        <v>594</v>
      </c>
      <c r="C1420" s="14" t="s">
        <v>244</v>
      </c>
      <c r="D1420" s="35">
        <f>+'LOCAL SF'!D1420+'LOCAL D'!D1420</f>
        <v>0</v>
      </c>
      <c r="E1420" s="35">
        <f>+'LOCAL SF'!E1420+'LOCAL D'!E1420</f>
        <v>0</v>
      </c>
      <c r="F1420" s="35">
        <f>+'LOCAL SF'!F1420+'LOCAL D'!F1420</f>
        <v>0</v>
      </c>
      <c r="G1420" s="35">
        <f>+'LOCAL SF'!G1420+'LOCAL D'!G1420</f>
        <v>0</v>
      </c>
    </row>
    <row r="1421" spans="1:7" hidden="1" x14ac:dyDescent="0.2">
      <c r="A1421" s="29"/>
      <c r="B1421" s="23" t="s">
        <v>584</v>
      </c>
      <c r="C1421" s="14" t="s">
        <v>245</v>
      </c>
      <c r="D1421" s="35">
        <f>+'LOCAL SF'!D1421+'LOCAL D'!D1421</f>
        <v>0</v>
      </c>
      <c r="E1421" s="35">
        <f>+'LOCAL SF'!E1421+'LOCAL D'!E1421</f>
        <v>0</v>
      </c>
      <c r="F1421" s="35">
        <f>+'LOCAL SF'!F1421+'LOCAL D'!F1421</f>
        <v>0</v>
      </c>
      <c r="G1421" s="35">
        <f>+'LOCAL SF'!G1421+'LOCAL D'!G1421</f>
        <v>0</v>
      </c>
    </row>
    <row r="1422" spans="1:7" ht="31.5" hidden="1" x14ac:dyDescent="0.2">
      <c r="A1422" s="29"/>
      <c r="B1422" s="23" t="s">
        <v>589</v>
      </c>
      <c r="C1422" s="14" t="s">
        <v>246</v>
      </c>
      <c r="D1422" s="35">
        <f>+'LOCAL SF'!D1422+'LOCAL D'!D1422</f>
        <v>0</v>
      </c>
      <c r="E1422" s="35">
        <f>+'LOCAL SF'!E1422+'LOCAL D'!E1422</f>
        <v>0</v>
      </c>
      <c r="F1422" s="35">
        <f>+'LOCAL SF'!F1422+'LOCAL D'!F1422</f>
        <v>0</v>
      </c>
      <c r="G1422" s="35">
        <f>+'LOCAL SF'!G1422+'LOCAL D'!G1422</f>
        <v>0</v>
      </c>
    </row>
    <row r="1423" spans="1:7" hidden="1" x14ac:dyDescent="0.2">
      <c r="A1423" s="29"/>
      <c r="B1423" s="23" t="s">
        <v>585</v>
      </c>
      <c r="C1423" s="14" t="s">
        <v>247</v>
      </c>
      <c r="D1423" s="35">
        <f>+'LOCAL SF'!D1423+'LOCAL D'!D1423</f>
        <v>0</v>
      </c>
      <c r="E1423" s="35">
        <f>+'LOCAL SF'!E1423+'LOCAL D'!E1423</f>
        <v>0</v>
      </c>
      <c r="F1423" s="35">
        <f>+'LOCAL SF'!F1423+'LOCAL D'!F1423</f>
        <v>0</v>
      </c>
      <c r="G1423" s="35">
        <f>+'LOCAL SF'!G1423+'LOCAL D'!G1423</f>
        <v>0</v>
      </c>
    </row>
    <row r="1424" spans="1:7" ht="31.5" hidden="1" x14ac:dyDescent="0.2">
      <c r="A1424" s="29"/>
      <c r="B1424" s="23" t="s">
        <v>782</v>
      </c>
      <c r="C1424" s="14" t="s">
        <v>781</v>
      </c>
      <c r="D1424" s="35">
        <f>+'LOCAL SF'!D1424+'LOCAL D'!D1424</f>
        <v>0</v>
      </c>
      <c r="E1424" s="35">
        <f>+'LOCAL SF'!E1424+'LOCAL D'!E1424</f>
        <v>0</v>
      </c>
      <c r="F1424" s="35">
        <f>+'LOCAL SF'!F1424+'LOCAL D'!F1424</f>
        <v>0</v>
      </c>
      <c r="G1424" s="35">
        <f>+'LOCAL SF'!G1424+'LOCAL D'!G1424</f>
        <v>0</v>
      </c>
    </row>
    <row r="1425" spans="1:7" hidden="1" x14ac:dyDescent="0.2">
      <c r="A1425" s="29"/>
      <c r="B1425" s="23" t="s">
        <v>586</v>
      </c>
      <c r="C1425" s="14" t="s">
        <v>248</v>
      </c>
      <c r="D1425" s="35">
        <f>+'LOCAL SF'!D1425+'LOCAL D'!D1425</f>
        <v>0</v>
      </c>
      <c r="E1425" s="35">
        <f>+'LOCAL SF'!E1425+'LOCAL D'!E1425</f>
        <v>0</v>
      </c>
      <c r="F1425" s="35">
        <f>+'LOCAL SF'!F1425+'LOCAL D'!F1425</f>
        <v>0</v>
      </c>
      <c r="G1425" s="35">
        <f>+'LOCAL SF'!G1425+'LOCAL D'!G1425</f>
        <v>0</v>
      </c>
    </row>
    <row r="1426" spans="1:7" hidden="1" x14ac:dyDescent="0.2">
      <c r="A1426" s="29"/>
      <c r="B1426" s="23" t="s">
        <v>590</v>
      </c>
      <c r="C1426" s="14" t="s">
        <v>249</v>
      </c>
      <c r="D1426" s="35">
        <f>+'LOCAL SF'!D1426+'LOCAL D'!D1426</f>
        <v>0</v>
      </c>
      <c r="E1426" s="35">
        <f>+'LOCAL SF'!E1426+'LOCAL D'!E1426</f>
        <v>0</v>
      </c>
      <c r="F1426" s="35">
        <f>+'LOCAL SF'!F1426+'LOCAL D'!F1426</f>
        <v>0</v>
      </c>
      <c r="G1426" s="35">
        <f>+'LOCAL SF'!G1426+'LOCAL D'!G1426</f>
        <v>0</v>
      </c>
    </row>
    <row r="1427" spans="1:7" hidden="1" x14ac:dyDescent="0.2">
      <c r="A1427" s="29"/>
      <c r="B1427" s="23" t="s">
        <v>591</v>
      </c>
      <c r="C1427" s="14" t="s">
        <v>250</v>
      </c>
      <c r="D1427" s="35">
        <f>+'LOCAL SF'!D1427+'LOCAL D'!D1427</f>
        <v>0</v>
      </c>
      <c r="E1427" s="35">
        <f>+'LOCAL SF'!E1427+'LOCAL D'!E1427</f>
        <v>0</v>
      </c>
      <c r="F1427" s="35">
        <f>+'LOCAL SF'!F1427+'LOCAL D'!F1427</f>
        <v>0</v>
      </c>
      <c r="G1427" s="35">
        <f>+'LOCAL SF'!G1427+'LOCAL D'!G1427</f>
        <v>0</v>
      </c>
    </row>
    <row r="1428" spans="1:7" hidden="1" x14ac:dyDescent="0.2">
      <c r="A1428" s="29"/>
      <c r="B1428" s="23" t="s">
        <v>592</v>
      </c>
      <c r="C1428" s="14" t="s">
        <v>500</v>
      </c>
      <c r="D1428" s="35">
        <f>+'LOCAL SF'!D1428+'LOCAL D'!D1428</f>
        <v>0</v>
      </c>
      <c r="E1428" s="35">
        <f>+'LOCAL SF'!E1428+'LOCAL D'!E1428</f>
        <v>0</v>
      </c>
      <c r="F1428" s="35">
        <f>+'LOCAL SF'!F1428+'LOCAL D'!F1428</f>
        <v>0</v>
      </c>
      <c r="G1428" s="35">
        <f>+'LOCAL SF'!G1428+'LOCAL D'!G1428</f>
        <v>0</v>
      </c>
    </row>
    <row r="1429" spans="1:7" hidden="1" x14ac:dyDescent="0.2">
      <c r="A1429" s="29"/>
      <c r="B1429" s="23" t="s">
        <v>587</v>
      </c>
      <c r="C1429" s="14" t="s">
        <v>251</v>
      </c>
      <c r="D1429" s="35">
        <f>+'LOCAL SF'!D1429+'LOCAL D'!D1429</f>
        <v>0</v>
      </c>
      <c r="E1429" s="35">
        <f>+'LOCAL SF'!E1429+'LOCAL D'!E1429</f>
        <v>0</v>
      </c>
      <c r="F1429" s="35">
        <f>+'LOCAL SF'!F1429+'LOCAL D'!F1429</f>
        <v>0</v>
      </c>
      <c r="G1429" s="35">
        <f>+'LOCAL SF'!G1429+'LOCAL D'!G1429</f>
        <v>0</v>
      </c>
    </row>
    <row r="1430" spans="1:7" ht="31.5" hidden="1" x14ac:dyDescent="0.2">
      <c r="A1430" s="29"/>
      <c r="B1430" s="23" t="s">
        <v>588</v>
      </c>
      <c r="C1430" s="14" t="s">
        <v>262</v>
      </c>
      <c r="D1430" s="35">
        <f>+'LOCAL SF'!D1430+'LOCAL D'!D1430</f>
        <v>0</v>
      </c>
      <c r="E1430" s="35">
        <f>+'LOCAL SF'!E1430+'LOCAL D'!E1430</f>
        <v>0</v>
      </c>
      <c r="F1430" s="35">
        <f>+'LOCAL SF'!F1430+'LOCAL D'!F1430</f>
        <v>0</v>
      </c>
      <c r="G1430" s="35">
        <f>+'LOCAL SF'!G1430+'LOCAL D'!G1430</f>
        <v>0</v>
      </c>
    </row>
    <row r="1431" spans="1:7" x14ac:dyDescent="0.2">
      <c r="A1431" s="29" t="s">
        <v>810</v>
      </c>
      <c r="B1431" s="122" t="s">
        <v>808</v>
      </c>
      <c r="C1431" s="120" t="s">
        <v>809</v>
      </c>
      <c r="D1431" s="35">
        <f>+'LOCAL SF'!D1431+'LOCAL D'!D1431</f>
        <v>55</v>
      </c>
      <c r="E1431" s="35">
        <f>+'LOCAL SF'!E1431+'LOCAL D'!E1431</f>
        <v>0</v>
      </c>
      <c r="F1431" s="35">
        <f>+'LOCAL SF'!F1431+'LOCAL D'!F1431</f>
        <v>55</v>
      </c>
      <c r="G1431" s="35">
        <f>+'LOCAL SF'!G1431+'LOCAL D'!G1431</f>
        <v>0</v>
      </c>
    </row>
    <row r="1432" spans="1:7" x14ac:dyDescent="0.2">
      <c r="A1432" s="29"/>
      <c r="B1432" s="23" t="s">
        <v>578</v>
      </c>
      <c r="C1432" s="14" t="s">
        <v>240</v>
      </c>
      <c r="D1432" s="35">
        <f>+'LOCAL SF'!D1432+'LOCAL D'!D1432</f>
        <v>0</v>
      </c>
      <c r="E1432" s="35">
        <f>+'LOCAL SF'!E1432+'LOCAL D'!E1432</f>
        <v>0</v>
      </c>
      <c r="F1432" s="35">
        <f>+'LOCAL SF'!F1432+'LOCAL D'!F1432</f>
        <v>0</v>
      </c>
      <c r="G1432" s="35">
        <f>+'LOCAL SF'!G1432+'LOCAL D'!G1432</f>
        <v>0</v>
      </c>
    </row>
    <row r="1433" spans="1:7" x14ac:dyDescent="0.2">
      <c r="A1433" s="29"/>
      <c r="B1433" s="23" t="s">
        <v>579</v>
      </c>
      <c r="C1433" s="14" t="s">
        <v>241</v>
      </c>
      <c r="D1433" s="35">
        <f>+'LOCAL SF'!D1433+'LOCAL D'!D1433</f>
        <v>0</v>
      </c>
      <c r="E1433" s="35">
        <f>+'LOCAL SF'!E1433+'LOCAL D'!E1433</f>
        <v>0</v>
      </c>
      <c r="F1433" s="35">
        <f>+'LOCAL SF'!F1433+'LOCAL D'!F1433</f>
        <v>0</v>
      </c>
      <c r="G1433" s="35">
        <f>+'LOCAL SF'!G1433+'LOCAL D'!G1433</f>
        <v>0</v>
      </c>
    </row>
    <row r="1434" spans="1:7" x14ac:dyDescent="0.2">
      <c r="A1434" s="29"/>
      <c r="B1434" s="23" t="s">
        <v>581</v>
      </c>
      <c r="C1434" s="14" t="s">
        <v>242</v>
      </c>
      <c r="D1434" s="35">
        <f>+'LOCAL SF'!D1434+'LOCAL D'!D1434</f>
        <v>0</v>
      </c>
      <c r="E1434" s="35">
        <f>+'LOCAL SF'!E1434+'LOCAL D'!E1434</f>
        <v>0</v>
      </c>
      <c r="F1434" s="35">
        <f>+'LOCAL SF'!F1434+'LOCAL D'!F1434</f>
        <v>0</v>
      </c>
      <c r="G1434" s="35">
        <f>+'LOCAL SF'!G1434+'LOCAL D'!G1434</f>
        <v>0</v>
      </c>
    </row>
    <row r="1435" spans="1:7" x14ac:dyDescent="0.2">
      <c r="A1435" s="29"/>
      <c r="B1435" s="23" t="s">
        <v>580</v>
      </c>
      <c r="C1435" s="14" t="s">
        <v>582</v>
      </c>
      <c r="D1435" s="35">
        <f>+'LOCAL SF'!D1435+'LOCAL D'!D1435</f>
        <v>0</v>
      </c>
      <c r="E1435" s="35">
        <f>+'LOCAL SF'!E1435+'LOCAL D'!E1435</f>
        <v>0</v>
      </c>
      <c r="F1435" s="35">
        <f>+'LOCAL SF'!F1435+'LOCAL D'!F1435</f>
        <v>0</v>
      </c>
      <c r="G1435" s="35">
        <f>+'LOCAL SF'!G1435+'LOCAL D'!G1435</f>
        <v>0</v>
      </c>
    </row>
    <row r="1436" spans="1:7" x14ac:dyDescent="0.2">
      <c r="A1436" s="29"/>
      <c r="B1436" s="23" t="s">
        <v>583</v>
      </c>
      <c r="C1436" s="14" t="s">
        <v>243</v>
      </c>
      <c r="D1436" s="35">
        <f>+'LOCAL SF'!D1436+'LOCAL D'!D1436</f>
        <v>0</v>
      </c>
      <c r="E1436" s="35">
        <f>+'LOCAL SF'!E1436+'LOCAL D'!E1436</f>
        <v>0</v>
      </c>
      <c r="F1436" s="35">
        <f>+'LOCAL SF'!F1436+'LOCAL D'!F1436</f>
        <v>0</v>
      </c>
      <c r="G1436" s="35">
        <f>+'LOCAL SF'!G1436+'LOCAL D'!G1436</f>
        <v>0</v>
      </c>
    </row>
    <row r="1437" spans="1:7" x14ac:dyDescent="0.2">
      <c r="A1437" s="29"/>
      <c r="B1437" s="23" t="s">
        <v>594</v>
      </c>
      <c r="C1437" s="14" t="s">
        <v>244</v>
      </c>
      <c r="D1437" s="35">
        <f>+'LOCAL SF'!D1437+'LOCAL D'!D1437</f>
        <v>0</v>
      </c>
      <c r="E1437" s="35">
        <f>+'LOCAL SF'!E1437+'LOCAL D'!E1437</f>
        <v>0</v>
      </c>
      <c r="F1437" s="35">
        <f>+'LOCAL SF'!F1437+'LOCAL D'!F1437</f>
        <v>0</v>
      </c>
      <c r="G1437" s="35">
        <f>+'LOCAL SF'!G1437+'LOCAL D'!G1437</f>
        <v>0</v>
      </c>
    </row>
    <row r="1438" spans="1:7" x14ac:dyDescent="0.2">
      <c r="A1438" s="29"/>
      <c r="B1438" s="23" t="s">
        <v>584</v>
      </c>
      <c r="C1438" s="14" t="s">
        <v>245</v>
      </c>
      <c r="D1438" s="35">
        <f>+'LOCAL SF'!D1438+'LOCAL D'!D1438</f>
        <v>0</v>
      </c>
      <c r="E1438" s="35">
        <f>+'LOCAL SF'!E1438+'LOCAL D'!E1438</f>
        <v>0</v>
      </c>
      <c r="F1438" s="35">
        <f>+'LOCAL SF'!F1438+'LOCAL D'!F1438</f>
        <v>0</v>
      </c>
      <c r="G1438" s="35">
        <f>+'LOCAL SF'!G1438+'LOCAL D'!G1438</f>
        <v>0</v>
      </c>
    </row>
    <row r="1439" spans="1:7" ht="31.5" x14ac:dyDescent="0.2">
      <c r="A1439" s="29"/>
      <c r="B1439" s="23" t="s">
        <v>589</v>
      </c>
      <c r="C1439" s="14" t="s">
        <v>246</v>
      </c>
      <c r="D1439" s="35">
        <f>+'LOCAL SF'!D1439+'LOCAL D'!D1439</f>
        <v>0</v>
      </c>
      <c r="E1439" s="35">
        <f>+'LOCAL SF'!E1439+'LOCAL D'!E1439</f>
        <v>0</v>
      </c>
      <c r="F1439" s="35">
        <f>+'LOCAL SF'!F1439+'LOCAL D'!F1439</f>
        <v>0</v>
      </c>
      <c r="G1439" s="35">
        <f>+'LOCAL SF'!G1439+'LOCAL D'!G1439</f>
        <v>0</v>
      </c>
    </row>
    <row r="1440" spans="1:7" x14ac:dyDescent="0.2">
      <c r="A1440" s="29"/>
      <c r="B1440" s="23" t="s">
        <v>585</v>
      </c>
      <c r="C1440" s="14" t="s">
        <v>247</v>
      </c>
      <c r="D1440" s="35">
        <f>+'LOCAL SF'!D1440+'LOCAL D'!D1440</f>
        <v>0</v>
      </c>
      <c r="E1440" s="35">
        <f>+'LOCAL SF'!E1440+'LOCAL D'!E1440</f>
        <v>0</v>
      </c>
      <c r="F1440" s="35">
        <f>+'LOCAL SF'!F1440+'LOCAL D'!F1440</f>
        <v>0</v>
      </c>
      <c r="G1440" s="35">
        <f>+'LOCAL SF'!G1440+'LOCAL D'!G1440</f>
        <v>0</v>
      </c>
    </row>
    <row r="1441" spans="1:7" ht="31.5" x14ac:dyDescent="0.2">
      <c r="A1441" s="29"/>
      <c r="B1441" s="23" t="s">
        <v>782</v>
      </c>
      <c r="C1441" s="14" t="s">
        <v>781</v>
      </c>
      <c r="D1441" s="35">
        <f>+'LOCAL SF'!D1441+'LOCAL D'!D1441</f>
        <v>0</v>
      </c>
      <c r="E1441" s="35">
        <f>+'LOCAL SF'!E1441+'LOCAL D'!E1441</f>
        <v>0</v>
      </c>
      <c r="F1441" s="35">
        <f>+'LOCAL SF'!F1441+'LOCAL D'!F1441</f>
        <v>0</v>
      </c>
      <c r="G1441" s="35">
        <f>+'LOCAL SF'!G1441+'LOCAL D'!G1441</f>
        <v>0</v>
      </c>
    </row>
    <row r="1442" spans="1:7" x14ac:dyDescent="0.2">
      <c r="A1442" s="29"/>
      <c r="B1442" s="23" t="s">
        <v>586</v>
      </c>
      <c r="C1442" s="14" t="s">
        <v>248</v>
      </c>
      <c r="D1442" s="35">
        <f>+'LOCAL SF'!D1442+'LOCAL D'!D1442</f>
        <v>0</v>
      </c>
      <c r="E1442" s="35">
        <f>+'LOCAL SF'!E1442+'LOCAL D'!E1442</f>
        <v>0</v>
      </c>
      <c r="F1442" s="35">
        <f>+'LOCAL SF'!F1442+'LOCAL D'!F1442</f>
        <v>0</v>
      </c>
      <c r="G1442" s="35">
        <f>+'LOCAL SF'!G1442+'LOCAL D'!G1442</f>
        <v>0</v>
      </c>
    </row>
    <row r="1443" spans="1:7" x14ac:dyDescent="0.2">
      <c r="A1443" s="29"/>
      <c r="B1443" s="23" t="s">
        <v>590</v>
      </c>
      <c r="C1443" s="14" t="s">
        <v>249</v>
      </c>
      <c r="D1443" s="35">
        <f>+'LOCAL SF'!D1443+'LOCAL D'!D1443</f>
        <v>55</v>
      </c>
      <c r="E1443" s="35">
        <f>+'LOCAL SF'!E1443+'LOCAL D'!E1443</f>
        <v>0</v>
      </c>
      <c r="F1443" s="35">
        <f>+'LOCAL SF'!F1443+'LOCAL D'!F1443</f>
        <v>55</v>
      </c>
      <c r="G1443" s="35">
        <f>+'LOCAL SF'!G1443+'LOCAL D'!G1443</f>
        <v>0</v>
      </c>
    </row>
    <row r="1444" spans="1:7" x14ac:dyDescent="0.2">
      <c r="A1444" s="29"/>
      <c r="B1444" s="23" t="s">
        <v>591</v>
      </c>
      <c r="C1444" s="14" t="s">
        <v>250</v>
      </c>
      <c r="D1444" s="35">
        <f>+'LOCAL SF'!D1444+'LOCAL D'!D1444</f>
        <v>0</v>
      </c>
      <c r="E1444" s="35">
        <f>+'LOCAL SF'!E1444+'LOCAL D'!E1444</f>
        <v>0</v>
      </c>
      <c r="F1444" s="35">
        <f>+'LOCAL SF'!F1444+'LOCAL D'!F1444</f>
        <v>0</v>
      </c>
      <c r="G1444" s="35">
        <f>+'LOCAL SF'!G1444+'LOCAL D'!G1444</f>
        <v>0</v>
      </c>
    </row>
    <row r="1445" spans="1:7" x14ac:dyDescent="0.2">
      <c r="A1445" s="29"/>
      <c r="B1445" s="23" t="s">
        <v>592</v>
      </c>
      <c r="C1445" s="14" t="s">
        <v>500</v>
      </c>
      <c r="D1445" s="35">
        <f>+'LOCAL SF'!D1445+'LOCAL D'!D1445</f>
        <v>0</v>
      </c>
      <c r="E1445" s="35">
        <f>+'LOCAL SF'!E1445+'LOCAL D'!E1445</f>
        <v>0</v>
      </c>
      <c r="F1445" s="35">
        <f>+'LOCAL SF'!F1445+'LOCAL D'!F1445</f>
        <v>0</v>
      </c>
      <c r="G1445" s="35">
        <f>+'LOCAL SF'!G1445+'LOCAL D'!G1445</f>
        <v>0</v>
      </c>
    </row>
    <row r="1446" spans="1:7" x14ac:dyDescent="0.2">
      <c r="A1446" s="29"/>
      <c r="B1446" s="23" t="s">
        <v>587</v>
      </c>
      <c r="C1446" s="14" t="s">
        <v>251</v>
      </c>
      <c r="D1446" s="35">
        <f>+'LOCAL SF'!D1446+'LOCAL D'!D1446</f>
        <v>0</v>
      </c>
      <c r="E1446" s="35">
        <f>+'LOCAL SF'!E1446+'LOCAL D'!E1446</f>
        <v>0</v>
      </c>
      <c r="F1446" s="35">
        <f>+'LOCAL SF'!F1446+'LOCAL D'!F1446</f>
        <v>0</v>
      </c>
      <c r="G1446" s="35">
        <f>+'LOCAL SF'!G1446+'LOCAL D'!G1446</f>
        <v>0</v>
      </c>
    </row>
    <row r="1447" spans="1:7" ht="31.5" x14ac:dyDescent="0.2">
      <c r="A1447" s="29"/>
      <c r="B1447" s="23" t="s">
        <v>588</v>
      </c>
      <c r="C1447" s="14" t="s">
        <v>262</v>
      </c>
      <c r="D1447" s="35">
        <f>+'LOCAL SF'!D1447+'LOCAL D'!D1447</f>
        <v>0</v>
      </c>
      <c r="E1447" s="35">
        <f>+'LOCAL SF'!E1447+'LOCAL D'!E1447</f>
        <v>0</v>
      </c>
      <c r="F1447" s="35">
        <f>+'LOCAL SF'!F1447+'LOCAL D'!F1447</f>
        <v>0</v>
      </c>
      <c r="G1447" s="35">
        <f>+'LOCAL SF'!G1447+'LOCAL D'!G1447</f>
        <v>0</v>
      </c>
    </row>
    <row r="1448" spans="1:7" x14ac:dyDescent="0.2">
      <c r="A1448" s="29" t="s">
        <v>370</v>
      </c>
      <c r="B1448" s="25" t="s">
        <v>371</v>
      </c>
      <c r="C1448" s="18" t="s">
        <v>372</v>
      </c>
      <c r="D1448" s="35">
        <f>+'LOCAL SF'!D1448+'LOCAL D'!D1448</f>
        <v>88528.93</v>
      </c>
      <c r="E1448" s="35">
        <f>+'LOCAL SF'!E1448+'LOCAL D'!E1448</f>
        <v>683</v>
      </c>
      <c r="F1448" s="35">
        <f>+'LOCAL SF'!F1448+'LOCAL D'!F1448</f>
        <v>81111.62</v>
      </c>
      <c r="G1448" s="35">
        <f>+'LOCAL SF'!G1448+'LOCAL D'!G1448</f>
        <v>15436.779999999999</v>
      </c>
    </row>
    <row r="1449" spans="1:7" ht="31.5" x14ac:dyDescent="0.2">
      <c r="A1449" s="29" t="s">
        <v>29</v>
      </c>
      <c r="B1449" s="12" t="s">
        <v>373</v>
      </c>
      <c r="C1449" s="17" t="s">
        <v>374</v>
      </c>
      <c r="D1449" s="35">
        <f>+'LOCAL SF'!D1449+'LOCAL D'!D1449</f>
        <v>3382.22</v>
      </c>
      <c r="E1449" s="35">
        <f>+'LOCAL SF'!E1449+'LOCAL D'!E1449</f>
        <v>0</v>
      </c>
      <c r="F1449" s="35">
        <f>+'LOCAL SF'!F1449+'LOCAL D'!F1449</f>
        <v>3245.51</v>
      </c>
      <c r="G1449" s="35">
        <f>+'LOCAL SF'!G1449+'LOCAL D'!G1449</f>
        <v>558.33000000000004</v>
      </c>
    </row>
    <row r="1450" spans="1:7" x14ac:dyDescent="0.2">
      <c r="A1450" s="29"/>
      <c r="B1450" s="23" t="s">
        <v>578</v>
      </c>
      <c r="C1450" s="14" t="s">
        <v>240</v>
      </c>
      <c r="D1450" s="35">
        <f>+'LOCAL SF'!D1450+'LOCAL D'!D1450</f>
        <v>28.8</v>
      </c>
      <c r="E1450" s="35">
        <f>+'LOCAL SF'!E1450+'LOCAL D'!E1450</f>
        <v>0</v>
      </c>
      <c r="F1450" s="35">
        <f>+'LOCAL SF'!F1450+'LOCAL D'!F1450</f>
        <v>28.6</v>
      </c>
      <c r="G1450" s="35">
        <f>+'LOCAL SF'!G1450+'LOCAL D'!G1450</f>
        <v>8.23</v>
      </c>
    </row>
    <row r="1451" spans="1:7" x14ac:dyDescent="0.2">
      <c r="A1451" s="29"/>
      <c r="B1451" s="23" t="s">
        <v>579</v>
      </c>
      <c r="C1451" s="14" t="s">
        <v>241</v>
      </c>
      <c r="D1451" s="35">
        <f>+'LOCAL SF'!D1451+'LOCAL D'!D1451</f>
        <v>799.2</v>
      </c>
      <c r="E1451" s="35">
        <f>+'LOCAL SF'!E1451+'LOCAL D'!E1451</f>
        <v>0</v>
      </c>
      <c r="F1451" s="35">
        <f>+'LOCAL SF'!F1451+'LOCAL D'!F1451</f>
        <v>778.7</v>
      </c>
      <c r="G1451" s="35">
        <f>+'LOCAL SF'!G1451+'LOCAL D'!G1451</f>
        <v>86.94</v>
      </c>
    </row>
    <row r="1452" spans="1:7" x14ac:dyDescent="0.2">
      <c r="A1452" s="29"/>
      <c r="B1452" s="23" t="s">
        <v>581</v>
      </c>
      <c r="C1452" s="14" t="s">
        <v>242</v>
      </c>
      <c r="D1452" s="35">
        <f>+'LOCAL SF'!D1452+'LOCAL D'!D1452</f>
        <v>0</v>
      </c>
      <c r="E1452" s="35">
        <f>+'LOCAL SF'!E1452+'LOCAL D'!E1452</f>
        <v>0</v>
      </c>
      <c r="F1452" s="35">
        <f>+'LOCAL SF'!F1452+'LOCAL D'!F1452</f>
        <v>0</v>
      </c>
      <c r="G1452" s="35">
        <f>+'LOCAL SF'!G1452+'LOCAL D'!G1452</f>
        <v>0</v>
      </c>
    </row>
    <row r="1453" spans="1:7" x14ac:dyDescent="0.2">
      <c r="A1453" s="29"/>
      <c r="B1453" s="23" t="s">
        <v>580</v>
      </c>
      <c r="C1453" s="14" t="s">
        <v>582</v>
      </c>
      <c r="D1453" s="35">
        <f>+'LOCAL SF'!D1453+'LOCAL D'!D1453</f>
        <v>0</v>
      </c>
      <c r="E1453" s="35">
        <f>+'LOCAL SF'!E1453+'LOCAL D'!E1453</f>
        <v>0</v>
      </c>
      <c r="F1453" s="35">
        <f>+'LOCAL SF'!F1453+'LOCAL D'!F1453</f>
        <v>0</v>
      </c>
      <c r="G1453" s="35">
        <f>+'LOCAL SF'!G1453+'LOCAL D'!G1453</f>
        <v>0</v>
      </c>
    </row>
    <row r="1454" spans="1:7" x14ac:dyDescent="0.2">
      <c r="A1454" s="29"/>
      <c r="B1454" s="23" t="s">
        <v>583</v>
      </c>
      <c r="C1454" s="14" t="s">
        <v>243</v>
      </c>
      <c r="D1454" s="35">
        <f>+'LOCAL SF'!D1454+'LOCAL D'!D1454</f>
        <v>0</v>
      </c>
      <c r="E1454" s="35">
        <f>+'LOCAL SF'!E1454+'LOCAL D'!E1454</f>
        <v>0</v>
      </c>
      <c r="F1454" s="35">
        <f>+'LOCAL SF'!F1454+'LOCAL D'!F1454</f>
        <v>0</v>
      </c>
      <c r="G1454" s="35">
        <f>+'LOCAL SF'!G1454+'LOCAL D'!G1454</f>
        <v>0</v>
      </c>
    </row>
    <row r="1455" spans="1:7" x14ac:dyDescent="0.2">
      <c r="A1455" s="29"/>
      <c r="B1455" s="23" t="s">
        <v>594</v>
      </c>
      <c r="C1455" s="14" t="s">
        <v>244</v>
      </c>
      <c r="D1455" s="35">
        <f>+'LOCAL SF'!D1455+'LOCAL D'!D1455</f>
        <v>0</v>
      </c>
      <c r="E1455" s="35">
        <f>+'LOCAL SF'!E1455+'LOCAL D'!E1455</f>
        <v>0</v>
      </c>
      <c r="F1455" s="35">
        <f>+'LOCAL SF'!F1455+'LOCAL D'!F1455</f>
        <v>0</v>
      </c>
      <c r="G1455" s="35">
        <f>+'LOCAL SF'!G1455+'LOCAL D'!G1455</f>
        <v>0</v>
      </c>
    </row>
    <row r="1456" spans="1:7" x14ac:dyDescent="0.2">
      <c r="A1456" s="29"/>
      <c r="B1456" s="23" t="s">
        <v>584</v>
      </c>
      <c r="C1456" s="14" t="s">
        <v>245</v>
      </c>
      <c r="D1456" s="35">
        <f>+'LOCAL SF'!D1456+'LOCAL D'!D1456</f>
        <v>0</v>
      </c>
      <c r="E1456" s="35">
        <f>+'LOCAL SF'!E1456+'LOCAL D'!E1456</f>
        <v>0</v>
      </c>
      <c r="F1456" s="35">
        <f>+'LOCAL SF'!F1456+'LOCAL D'!F1456</f>
        <v>0</v>
      </c>
      <c r="G1456" s="35">
        <f>+'LOCAL SF'!G1456+'LOCAL D'!G1456</f>
        <v>0</v>
      </c>
    </row>
    <row r="1457" spans="1:7" ht="31.5" x14ac:dyDescent="0.2">
      <c r="A1457" s="29"/>
      <c r="B1457" s="23" t="s">
        <v>589</v>
      </c>
      <c r="C1457" s="14" t="s">
        <v>246</v>
      </c>
      <c r="D1457" s="35">
        <f>+'LOCAL SF'!D1457+'LOCAL D'!D1457</f>
        <v>0</v>
      </c>
      <c r="E1457" s="35">
        <f>+'LOCAL SF'!E1457+'LOCAL D'!E1457</f>
        <v>0</v>
      </c>
      <c r="F1457" s="35">
        <f>+'LOCAL SF'!F1457+'LOCAL D'!F1457</f>
        <v>0</v>
      </c>
      <c r="G1457" s="35">
        <f>+'LOCAL SF'!G1457+'LOCAL D'!G1457</f>
        <v>0</v>
      </c>
    </row>
    <row r="1458" spans="1:7" x14ac:dyDescent="0.2">
      <c r="A1458" s="29"/>
      <c r="B1458" s="23" t="s">
        <v>585</v>
      </c>
      <c r="C1458" s="14" t="s">
        <v>247</v>
      </c>
      <c r="D1458" s="35">
        <f>+'LOCAL SF'!D1458+'LOCAL D'!D1458</f>
        <v>0</v>
      </c>
      <c r="E1458" s="35">
        <f>+'LOCAL SF'!E1458+'LOCAL D'!E1458</f>
        <v>0</v>
      </c>
      <c r="F1458" s="35">
        <f>+'LOCAL SF'!F1458+'LOCAL D'!F1458</f>
        <v>0</v>
      </c>
      <c r="G1458" s="35">
        <f>+'LOCAL SF'!G1458+'LOCAL D'!G1458</f>
        <v>0</v>
      </c>
    </row>
    <row r="1459" spans="1:7" ht="31.5" x14ac:dyDescent="0.2">
      <c r="A1459" s="29"/>
      <c r="B1459" s="142" t="s">
        <v>782</v>
      </c>
      <c r="C1459" s="143" t="s">
        <v>781</v>
      </c>
      <c r="D1459" s="35">
        <f>+'LOCAL SF'!D1459+'LOCAL D'!D1459</f>
        <v>2341.69</v>
      </c>
      <c r="E1459" s="35">
        <f>+'LOCAL SF'!E1459+'LOCAL D'!E1459</f>
        <v>0</v>
      </c>
      <c r="F1459" s="35">
        <f>+'LOCAL SF'!F1459+'LOCAL D'!F1459</f>
        <v>2095.6799999999998</v>
      </c>
      <c r="G1459" s="35">
        <f>+'LOCAL SF'!G1459+'LOCAL D'!G1459</f>
        <v>462.86</v>
      </c>
    </row>
    <row r="1460" spans="1:7" x14ac:dyDescent="0.2">
      <c r="A1460" s="29"/>
      <c r="B1460" s="23" t="s">
        <v>586</v>
      </c>
      <c r="C1460" s="14" t="s">
        <v>248</v>
      </c>
      <c r="D1460" s="35">
        <f>+'LOCAL SF'!D1460+'LOCAL D'!D1460</f>
        <v>0</v>
      </c>
      <c r="E1460" s="35">
        <f>+'LOCAL SF'!E1460+'LOCAL D'!E1460</f>
        <v>0</v>
      </c>
      <c r="F1460" s="35">
        <f>+'LOCAL SF'!F1460+'LOCAL D'!F1460</f>
        <v>0</v>
      </c>
      <c r="G1460" s="35">
        <f>+'LOCAL SF'!G1460+'LOCAL D'!G1460</f>
        <v>0</v>
      </c>
    </row>
    <row r="1461" spans="1:7" x14ac:dyDescent="0.2">
      <c r="A1461" s="29"/>
      <c r="B1461" s="23" t="s">
        <v>590</v>
      </c>
      <c r="C1461" s="14" t="s">
        <v>249</v>
      </c>
      <c r="D1461" s="35">
        <f>+'LOCAL SF'!D1461+'LOCAL D'!D1461</f>
        <v>207.32999999999998</v>
      </c>
      <c r="E1461" s="35">
        <f>+'LOCAL SF'!E1461+'LOCAL D'!E1461</f>
        <v>0</v>
      </c>
      <c r="F1461" s="35">
        <f>+'LOCAL SF'!F1461+'LOCAL D'!F1461</f>
        <v>337.33000000000004</v>
      </c>
      <c r="G1461" s="35">
        <f>+'LOCAL SF'!G1461+'LOCAL D'!G1461</f>
        <v>0</v>
      </c>
    </row>
    <row r="1462" spans="1:7" x14ac:dyDescent="0.2">
      <c r="A1462" s="29"/>
      <c r="B1462" s="23" t="s">
        <v>591</v>
      </c>
      <c r="C1462" s="14" t="s">
        <v>250</v>
      </c>
      <c r="D1462" s="35">
        <f>+'LOCAL SF'!D1462+'LOCAL D'!D1462</f>
        <v>5.2</v>
      </c>
      <c r="E1462" s="35">
        <f>+'LOCAL SF'!E1462+'LOCAL D'!E1462</f>
        <v>0</v>
      </c>
      <c r="F1462" s="35">
        <f>+'LOCAL SF'!F1462+'LOCAL D'!F1462</f>
        <v>5.2</v>
      </c>
      <c r="G1462" s="35">
        <f>+'LOCAL SF'!G1462+'LOCAL D'!G1462</f>
        <v>0.3</v>
      </c>
    </row>
    <row r="1463" spans="1:7" x14ac:dyDescent="0.2">
      <c r="A1463" s="29"/>
      <c r="B1463" s="23" t="s">
        <v>592</v>
      </c>
      <c r="C1463" s="14" t="s">
        <v>500</v>
      </c>
      <c r="D1463" s="35">
        <f>+'LOCAL SF'!D1463+'LOCAL D'!D1463</f>
        <v>0</v>
      </c>
      <c r="E1463" s="35">
        <f>+'LOCAL SF'!E1463+'LOCAL D'!E1463</f>
        <v>0</v>
      </c>
      <c r="F1463" s="35">
        <f>+'LOCAL SF'!F1463+'LOCAL D'!F1463</f>
        <v>0</v>
      </c>
      <c r="G1463" s="35">
        <f>+'LOCAL SF'!G1463+'LOCAL D'!G1463</f>
        <v>0</v>
      </c>
    </row>
    <row r="1464" spans="1:7" x14ac:dyDescent="0.2">
      <c r="A1464" s="29"/>
      <c r="B1464" s="23" t="s">
        <v>587</v>
      </c>
      <c r="C1464" s="14" t="s">
        <v>251</v>
      </c>
      <c r="D1464" s="35">
        <f>+'LOCAL SF'!D1464+'LOCAL D'!D1464</f>
        <v>0</v>
      </c>
      <c r="E1464" s="35">
        <f>+'LOCAL SF'!E1464+'LOCAL D'!E1464</f>
        <v>0</v>
      </c>
      <c r="F1464" s="35">
        <f>+'LOCAL SF'!F1464+'LOCAL D'!F1464</f>
        <v>0</v>
      </c>
      <c r="G1464" s="35">
        <f>+'LOCAL SF'!G1464+'LOCAL D'!G1464</f>
        <v>0</v>
      </c>
    </row>
    <row r="1465" spans="1:7" ht="31.5" x14ac:dyDescent="0.2">
      <c r="A1465" s="29"/>
      <c r="B1465" s="23" t="s">
        <v>588</v>
      </c>
      <c r="C1465" s="14" t="s">
        <v>262</v>
      </c>
      <c r="D1465" s="35">
        <f>+'LOCAL SF'!D1465+'LOCAL D'!D1465</f>
        <v>0</v>
      </c>
      <c r="E1465" s="35">
        <f>+'LOCAL SF'!E1465+'LOCAL D'!E1465</f>
        <v>0</v>
      </c>
      <c r="F1465" s="35">
        <f>+'LOCAL SF'!F1465+'LOCAL D'!F1465</f>
        <v>0</v>
      </c>
      <c r="G1465" s="35">
        <f>+'LOCAL SF'!G1465+'LOCAL D'!G1465</f>
        <v>0</v>
      </c>
    </row>
    <row r="1466" spans="1:7" x14ac:dyDescent="0.2">
      <c r="A1466" s="29" t="s">
        <v>20</v>
      </c>
      <c r="B1466" s="12" t="s">
        <v>376</v>
      </c>
      <c r="C1466" s="17" t="s">
        <v>377</v>
      </c>
      <c r="D1466" s="35">
        <f>+'LOCAL SF'!D1466+'LOCAL D'!D1466</f>
        <v>3382.22</v>
      </c>
      <c r="E1466" s="35">
        <f>+'LOCAL SF'!E1466+'LOCAL D'!E1466</f>
        <v>0</v>
      </c>
      <c r="F1466" s="35">
        <f>+'LOCAL SF'!F1466+'LOCAL D'!F1466</f>
        <v>3245.51</v>
      </c>
      <c r="G1466" s="35">
        <f>+'LOCAL SF'!G1466+'LOCAL D'!G1466</f>
        <v>558.33000000000004</v>
      </c>
    </row>
    <row r="1467" spans="1:7" x14ac:dyDescent="0.2">
      <c r="A1467" s="29"/>
      <c r="B1467" s="23" t="s">
        <v>578</v>
      </c>
      <c r="C1467" s="14" t="s">
        <v>240</v>
      </c>
      <c r="D1467" s="35">
        <f>+'LOCAL SF'!D1467+'LOCAL D'!D1467</f>
        <v>28.8</v>
      </c>
      <c r="E1467" s="35">
        <f>+'LOCAL SF'!E1467+'LOCAL D'!E1467</f>
        <v>0</v>
      </c>
      <c r="F1467" s="35">
        <f>+'LOCAL SF'!F1467+'LOCAL D'!F1467</f>
        <v>28.6</v>
      </c>
      <c r="G1467" s="35">
        <f>+'LOCAL SF'!G1467+'LOCAL D'!G1467</f>
        <v>8.23</v>
      </c>
    </row>
    <row r="1468" spans="1:7" x14ac:dyDescent="0.2">
      <c r="A1468" s="29"/>
      <c r="B1468" s="23" t="s">
        <v>579</v>
      </c>
      <c r="C1468" s="14" t="s">
        <v>241</v>
      </c>
      <c r="D1468" s="35">
        <f>+'LOCAL SF'!D1468+'LOCAL D'!D1468</f>
        <v>799.2</v>
      </c>
      <c r="E1468" s="35">
        <f>+'LOCAL SF'!E1468+'LOCAL D'!E1468</f>
        <v>0</v>
      </c>
      <c r="F1468" s="35">
        <f>+'LOCAL SF'!F1468+'LOCAL D'!F1468</f>
        <v>778.7</v>
      </c>
      <c r="G1468" s="35">
        <f>+'LOCAL SF'!G1468+'LOCAL D'!G1468</f>
        <v>86.94</v>
      </c>
    </row>
    <row r="1469" spans="1:7" x14ac:dyDescent="0.2">
      <c r="A1469" s="29"/>
      <c r="B1469" s="23" t="s">
        <v>581</v>
      </c>
      <c r="C1469" s="14" t="s">
        <v>242</v>
      </c>
      <c r="D1469" s="35">
        <f>+'LOCAL SF'!D1469+'LOCAL D'!D1469</f>
        <v>0</v>
      </c>
      <c r="E1469" s="35">
        <f>+'LOCAL SF'!E1469+'LOCAL D'!E1469</f>
        <v>0</v>
      </c>
      <c r="F1469" s="35">
        <f>+'LOCAL SF'!F1469+'LOCAL D'!F1469</f>
        <v>0</v>
      </c>
      <c r="G1469" s="35">
        <f>+'LOCAL SF'!G1469+'LOCAL D'!G1469</f>
        <v>0</v>
      </c>
    </row>
    <row r="1470" spans="1:7" x14ac:dyDescent="0.2">
      <c r="A1470" s="29"/>
      <c r="B1470" s="23" t="s">
        <v>580</v>
      </c>
      <c r="C1470" s="14" t="s">
        <v>582</v>
      </c>
      <c r="D1470" s="35">
        <f>+'LOCAL SF'!D1470+'LOCAL D'!D1470</f>
        <v>0</v>
      </c>
      <c r="E1470" s="35">
        <f>+'LOCAL SF'!E1470+'LOCAL D'!E1470</f>
        <v>0</v>
      </c>
      <c r="F1470" s="35">
        <f>+'LOCAL SF'!F1470+'LOCAL D'!F1470</f>
        <v>0</v>
      </c>
      <c r="G1470" s="35">
        <f>+'LOCAL SF'!G1470+'LOCAL D'!G1470</f>
        <v>0</v>
      </c>
    </row>
    <row r="1471" spans="1:7" x14ac:dyDescent="0.2">
      <c r="A1471" s="29"/>
      <c r="B1471" s="23" t="s">
        <v>583</v>
      </c>
      <c r="C1471" s="14" t="s">
        <v>243</v>
      </c>
      <c r="D1471" s="35">
        <f>+'LOCAL SF'!D1471+'LOCAL D'!D1471</f>
        <v>0</v>
      </c>
      <c r="E1471" s="35">
        <f>+'LOCAL SF'!E1471+'LOCAL D'!E1471</f>
        <v>0</v>
      </c>
      <c r="F1471" s="35">
        <f>+'LOCAL SF'!F1471+'LOCAL D'!F1471</f>
        <v>0</v>
      </c>
      <c r="G1471" s="35">
        <f>+'LOCAL SF'!G1471+'LOCAL D'!G1471</f>
        <v>0</v>
      </c>
    </row>
    <row r="1472" spans="1:7" x14ac:dyDescent="0.2">
      <c r="A1472" s="29"/>
      <c r="B1472" s="23" t="s">
        <v>594</v>
      </c>
      <c r="C1472" s="14" t="s">
        <v>244</v>
      </c>
      <c r="D1472" s="35">
        <f>+'LOCAL SF'!D1472+'LOCAL D'!D1472</f>
        <v>0</v>
      </c>
      <c r="E1472" s="35">
        <f>+'LOCAL SF'!E1472+'LOCAL D'!E1472</f>
        <v>0</v>
      </c>
      <c r="F1472" s="35">
        <f>+'LOCAL SF'!F1472+'LOCAL D'!F1472</f>
        <v>0</v>
      </c>
      <c r="G1472" s="35">
        <f>+'LOCAL SF'!G1472+'LOCAL D'!G1472</f>
        <v>0</v>
      </c>
    </row>
    <row r="1473" spans="1:7" x14ac:dyDescent="0.2">
      <c r="A1473" s="29"/>
      <c r="B1473" s="23" t="s">
        <v>584</v>
      </c>
      <c r="C1473" s="14" t="s">
        <v>245</v>
      </c>
      <c r="D1473" s="35">
        <f>+'LOCAL SF'!D1473+'LOCAL D'!D1473</f>
        <v>0</v>
      </c>
      <c r="E1473" s="35">
        <f>+'LOCAL SF'!E1473+'LOCAL D'!E1473</f>
        <v>0</v>
      </c>
      <c r="F1473" s="35">
        <f>+'LOCAL SF'!F1473+'LOCAL D'!F1473</f>
        <v>0</v>
      </c>
      <c r="G1473" s="35">
        <f>+'LOCAL SF'!G1473+'LOCAL D'!G1473</f>
        <v>0</v>
      </c>
    </row>
    <row r="1474" spans="1:7" ht="31.5" x14ac:dyDescent="0.2">
      <c r="A1474" s="29"/>
      <c r="B1474" s="23" t="s">
        <v>589</v>
      </c>
      <c r="C1474" s="14" t="s">
        <v>246</v>
      </c>
      <c r="D1474" s="35">
        <f>+'LOCAL SF'!D1474+'LOCAL D'!D1474</f>
        <v>0</v>
      </c>
      <c r="E1474" s="35">
        <f>+'LOCAL SF'!E1474+'LOCAL D'!E1474</f>
        <v>0</v>
      </c>
      <c r="F1474" s="35">
        <f>+'LOCAL SF'!F1474+'LOCAL D'!F1474</f>
        <v>0</v>
      </c>
      <c r="G1474" s="35">
        <f>+'LOCAL SF'!G1474+'LOCAL D'!G1474</f>
        <v>0</v>
      </c>
    </row>
    <row r="1475" spans="1:7" x14ac:dyDescent="0.2">
      <c r="A1475" s="29"/>
      <c r="B1475" s="23" t="s">
        <v>585</v>
      </c>
      <c r="C1475" s="14" t="s">
        <v>247</v>
      </c>
      <c r="D1475" s="35">
        <f>+'LOCAL SF'!D1475+'LOCAL D'!D1475</f>
        <v>0</v>
      </c>
      <c r="E1475" s="35">
        <f>+'LOCAL SF'!E1475+'LOCAL D'!E1475</f>
        <v>0</v>
      </c>
      <c r="F1475" s="35">
        <f>+'LOCAL SF'!F1475+'LOCAL D'!F1475</f>
        <v>0</v>
      </c>
      <c r="G1475" s="35">
        <f>+'LOCAL SF'!G1475+'LOCAL D'!G1475</f>
        <v>0</v>
      </c>
    </row>
    <row r="1476" spans="1:7" ht="31.5" x14ac:dyDescent="0.2">
      <c r="A1476" s="29"/>
      <c r="B1476" s="142" t="s">
        <v>782</v>
      </c>
      <c r="C1476" s="143" t="s">
        <v>781</v>
      </c>
      <c r="D1476" s="35">
        <f>+'LOCAL SF'!D1476+'LOCAL D'!D1476</f>
        <v>2341.69</v>
      </c>
      <c r="E1476" s="35">
        <f>+'LOCAL SF'!E1476+'LOCAL D'!E1476</f>
        <v>0</v>
      </c>
      <c r="F1476" s="35">
        <f>+'LOCAL SF'!F1476+'LOCAL D'!F1476</f>
        <v>2095.6799999999998</v>
      </c>
      <c r="G1476" s="35">
        <f>+'LOCAL SF'!G1476+'LOCAL D'!G1476</f>
        <v>462.86</v>
      </c>
    </row>
    <row r="1477" spans="1:7" x14ac:dyDescent="0.2">
      <c r="A1477" s="29"/>
      <c r="B1477" s="23" t="s">
        <v>586</v>
      </c>
      <c r="C1477" s="14" t="s">
        <v>248</v>
      </c>
      <c r="D1477" s="35">
        <f>+'LOCAL SF'!D1477+'LOCAL D'!D1477</f>
        <v>0</v>
      </c>
      <c r="E1477" s="35">
        <f>+'LOCAL SF'!E1477+'LOCAL D'!E1477</f>
        <v>0</v>
      </c>
      <c r="F1477" s="35">
        <f>+'LOCAL SF'!F1477+'LOCAL D'!F1477</f>
        <v>0</v>
      </c>
      <c r="G1477" s="35">
        <f>+'LOCAL SF'!G1477+'LOCAL D'!G1477</f>
        <v>0</v>
      </c>
    </row>
    <row r="1478" spans="1:7" x14ac:dyDescent="0.2">
      <c r="A1478" s="29"/>
      <c r="B1478" s="23" t="s">
        <v>590</v>
      </c>
      <c r="C1478" s="14" t="s">
        <v>249</v>
      </c>
      <c r="D1478" s="35">
        <f>+'LOCAL SF'!D1478+'LOCAL D'!D1478</f>
        <v>207.32999999999998</v>
      </c>
      <c r="E1478" s="35">
        <f>+'LOCAL SF'!E1478+'LOCAL D'!E1478</f>
        <v>0</v>
      </c>
      <c r="F1478" s="35">
        <f>+'LOCAL SF'!F1478+'LOCAL D'!F1478</f>
        <v>337.33000000000004</v>
      </c>
      <c r="G1478" s="35">
        <f>+'LOCAL SF'!G1478+'LOCAL D'!G1478</f>
        <v>0</v>
      </c>
    </row>
    <row r="1479" spans="1:7" x14ac:dyDescent="0.2">
      <c r="A1479" s="29"/>
      <c r="B1479" s="23" t="s">
        <v>591</v>
      </c>
      <c r="C1479" s="14" t="s">
        <v>250</v>
      </c>
      <c r="D1479" s="35">
        <f>+'LOCAL SF'!D1479+'LOCAL D'!D1479</f>
        <v>5.2</v>
      </c>
      <c r="E1479" s="35">
        <f>+'LOCAL SF'!E1479+'LOCAL D'!E1479</f>
        <v>0</v>
      </c>
      <c r="F1479" s="35">
        <f>+'LOCAL SF'!F1479+'LOCAL D'!F1479</f>
        <v>5.2</v>
      </c>
      <c r="G1479" s="35">
        <f>+'LOCAL SF'!G1479+'LOCAL D'!G1479</f>
        <v>0.3</v>
      </c>
    </row>
    <row r="1480" spans="1:7" x14ac:dyDescent="0.2">
      <c r="A1480" s="29"/>
      <c r="B1480" s="23" t="s">
        <v>592</v>
      </c>
      <c r="C1480" s="14" t="s">
        <v>500</v>
      </c>
      <c r="D1480" s="35">
        <f>+'LOCAL SF'!D1480+'LOCAL D'!D1480</f>
        <v>0</v>
      </c>
      <c r="E1480" s="35">
        <f>+'LOCAL SF'!E1480+'LOCAL D'!E1480</f>
        <v>0</v>
      </c>
      <c r="F1480" s="35">
        <f>+'LOCAL SF'!F1480+'LOCAL D'!F1480</f>
        <v>0</v>
      </c>
      <c r="G1480" s="35">
        <f>+'LOCAL SF'!G1480+'LOCAL D'!G1480</f>
        <v>0</v>
      </c>
    </row>
    <row r="1481" spans="1:7" x14ac:dyDescent="0.2">
      <c r="A1481" s="29"/>
      <c r="B1481" s="23" t="s">
        <v>587</v>
      </c>
      <c r="C1481" s="14" t="s">
        <v>251</v>
      </c>
      <c r="D1481" s="35">
        <f>+'LOCAL SF'!D1481+'LOCAL D'!D1481</f>
        <v>0</v>
      </c>
      <c r="E1481" s="35">
        <f>+'LOCAL SF'!E1481+'LOCAL D'!E1481</f>
        <v>0</v>
      </c>
      <c r="F1481" s="35">
        <f>+'LOCAL SF'!F1481+'LOCAL D'!F1481</f>
        <v>0</v>
      </c>
      <c r="G1481" s="35">
        <f>+'LOCAL SF'!G1481+'LOCAL D'!G1481</f>
        <v>0</v>
      </c>
    </row>
    <row r="1482" spans="1:7" ht="31.5" x14ac:dyDescent="0.2">
      <c r="A1482" s="29"/>
      <c r="B1482" s="23" t="s">
        <v>588</v>
      </c>
      <c r="C1482" s="14" t="s">
        <v>262</v>
      </c>
      <c r="D1482" s="35">
        <f>+'LOCAL SF'!D1482+'LOCAL D'!D1482</f>
        <v>0</v>
      </c>
      <c r="E1482" s="35">
        <f>+'LOCAL SF'!E1482+'LOCAL D'!E1482</f>
        <v>0</v>
      </c>
      <c r="F1482" s="35">
        <f>+'LOCAL SF'!F1482+'LOCAL D'!F1482</f>
        <v>0</v>
      </c>
      <c r="G1482" s="35">
        <f>+'LOCAL SF'!G1482+'LOCAL D'!G1482</f>
        <v>0</v>
      </c>
    </row>
    <row r="1483" spans="1:7" ht="31.5" x14ac:dyDescent="0.2">
      <c r="A1483" s="29" t="s">
        <v>41</v>
      </c>
      <c r="B1483" s="12" t="s">
        <v>378</v>
      </c>
      <c r="C1483" s="17" t="s">
        <v>379</v>
      </c>
      <c r="D1483" s="35">
        <f>+'LOCAL SF'!D1483+'LOCAL D'!D1483</f>
        <v>50</v>
      </c>
      <c r="E1483" s="35">
        <f>+'LOCAL SF'!E1483+'LOCAL D'!E1483</f>
        <v>0</v>
      </c>
      <c r="F1483" s="35">
        <f>+'LOCAL SF'!F1483+'LOCAL D'!F1483</f>
        <v>50</v>
      </c>
      <c r="G1483" s="35">
        <f>+'LOCAL SF'!G1483+'LOCAL D'!G1483</f>
        <v>0</v>
      </c>
    </row>
    <row r="1484" spans="1:7" x14ac:dyDescent="0.2">
      <c r="A1484" s="29"/>
      <c r="B1484" s="23" t="s">
        <v>578</v>
      </c>
      <c r="C1484" s="14" t="s">
        <v>240</v>
      </c>
      <c r="D1484" s="35">
        <f>+'LOCAL SF'!D1484+'LOCAL D'!D1484</f>
        <v>0</v>
      </c>
      <c r="E1484" s="35">
        <f>+'LOCAL SF'!E1484+'LOCAL D'!E1484</f>
        <v>0</v>
      </c>
      <c r="F1484" s="35">
        <f>+'LOCAL SF'!F1484+'LOCAL D'!F1484</f>
        <v>0</v>
      </c>
      <c r="G1484" s="35">
        <f>+'LOCAL SF'!G1484+'LOCAL D'!G1484</f>
        <v>0</v>
      </c>
    </row>
    <row r="1485" spans="1:7" x14ac:dyDescent="0.2">
      <c r="A1485" s="29"/>
      <c r="B1485" s="23" t="s">
        <v>579</v>
      </c>
      <c r="C1485" s="14" t="s">
        <v>241</v>
      </c>
      <c r="D1485" s="35">
        <f>+'LOCAL SF'!D1485+'LOCAL D'!D1485</f>
        <v>50</v>
      </c>
      <c r="E1485" s="35">
        <f>+'LOCAL SF'!E1485+'LOCAL D'!E1485</f>
        <v>0</v>
      </c>
      <c r="F1485" s="35">
        <f>+'LOCAL SF'!F1485+'LOCAL D'!F1485</f>
        <v>50</v>
      </c>
      <c r="G1485" s="35">
        <f>+'LOCAL SF'!G1485+'LOCAL D'!G1485</f>
        <v>0</v>
      </c>
    </row>
    <row r="1486" spans="1:7" x14ac:dyDescent="0.2">
      <c r="A1486" s="29"/>
      <c r="B1486" s="23" t="s">
        <v>581</v>
      </c>
      <c r="C1486" s="14" t="s">
        <v>242</v>
      </c>
      <c r="D1486" s="35">
        <f>+'LOCAL SF'!D1486+'LOCAL D'!D1486</f>
        <v>0</v>
      </c>
      <c r="E1486" s="35">
        <f>+'LOCAL SF'!E1486+'LOCAL D'!E1486</f>
        <v>0</v>
      </c>
      <c r="F1486" s="35">
        <f>+'LOCAL SF'!F1486+'LOCAL D'!F1486</f>
        <v>0</v>
      </c>
      <c r="G1486" s="35">
        <f>+'LOCAL SF'!G1486+'LOCAL D'!G1486</f>
        <v>0</v>
      </c>
    </row>
    <row r="1487" spans="1:7" x14ac:dyDescent="0.2">
      <c r="A1487" s="29"/>
      <c r="B1487" s="23" t="s">
        <v>580</v>
      </c>
      <c r="C1487" s="14" t="s">
        <v>582</v>
      </c>
      <c r="D1487" s="35">
        <f>+'LOCAL SF'!D1487+'LOCAL D'!D1487</f>
        <v>0</v>
      </c>
      <c r="E1487" s="35">
        <f>+'LOCAL SF'!E1487+'LOCAL D'!E1487</f>
        <v>0</v>
      </c>
      <c r="F1487" s="35">
        <f>+'LOCAL SF'!F1487+'LOCAL D'!F1487</f>
        <v>0</v>
      </c>
      <c r="G1487" s="35">
        <f>+'LOCAL SF'!G1487+'LOCAL D'!G1487</f>
        <v>0</v>
      </c>
    </row>
    <row r="1488" spans="1:7" x14ac:dyDescent="0.2">
      <c r="A1488" s="29"/>
      <c r="B1488" s="23" t="s">
        <v>583</v>
      </c>
      <c r="C1488" s="14" t="s">
        <v>243</v>
      </c>
      <c r="D1488" s="35">
        <f>+'LOCAL SF'!D1488+'LOCAL D'!D1488</f>
        <v>0</v>
      </c>
      <c r="E1488" s="35">
        <f>+'LOCAL SF'!E1488+'LOCAL D'!E1488</f>
        <v>0</v>
      </c>
      <c r="F1488" s="35">
        <f>+'LOCAL SF'!F1488+'LOCAL D'!F1488</f>
        <v>0</v>
      </c>
      <c r="G1488" s="35">
        <f>+'LOCAL SF'!G1488+'LOCAL D'!G1488</f>
        <v>0</v>
      </c>
    </row>
    <row r="1489" spans="1:7" x14ac:dyDescent="0.2">
      <c r="A1489" s="29"/>
      <c r="B1489" s="23" t="s">
        <v>594</v>
      </c>
      <c r="C1489" s="14" t="s">
        <v>244</v>
      </c>
      <c r="D1489" s="35">
        <f>+'LOCAL SF'!D1489+'LOCAL D'!D1489</f>
        <v>0</v>
      </c>
      <c r="E1489" s="35">
        <f>+'LOCAL SF'!E1489+'LOCAL D'!E1489</f>
        <v>0</v>
      </c>
      <c r="F1489" s="35">
        <f>+'LOCAL SF'!F1489+'LOCAL D'!F1489</f>
        <v>0</v>
      </c>
      <c r="G1489" s="35">
        <f>+'LOCAL SF'!G1489+'LOCAL D'!G1489</f>
        <v>0</v>
      </c>
    </row>
    <row r="1490" spans="1:7" x14ac:dyDescent="0.2">
      <c r="A1490" s="29"/>
      <c r="B1490" s="23" t="s">
        <v>584</v>
      </c>
      <c r="C1490" s="14" t="s">
        <v>245</v>
      </c>
      <c r="D1490" s="35">
        <f>+'LOCAL SF'!D1490+'LOCAL D'!D1490</f>
        <v>0</v>
      </c>
      <c r="E1490" s="35">
        <f>+'LOCAL SF'!E1490+'LOCAL D'!E1490</f>
        <v>0</v>
      </c>
      <c r="F1490" s="35">
        <f>+'LOCAL SF'!F1490+'LOCAL D'!F1490</f>
        <v>0</v>
      </c>
      <c r="G1490" s="35">
        <f>+'LOCAL SF'!G1490+'LOCAL D'!G1490</f>
        <v>0</v>
      </c>
    </row>
    <row r="1491" spans="1:7" ht="31.5" x14ac:dyDescent="0.2">
      <c r="A1491" s="29"/>
      <c r="B1491" s="23" t="s">
        <v>589</v>
      </c>
      <c r="C1491" s="14" t="s">
        <v>246</v>
      </c>
      <c r="D1491" s="35">
        <f>+'LOCAL SF'!D1491+'LOCAL D'!D1491</f>
        <v>0</v>
      </c>
      <c r="E1491" s="35">
        <f>+'LOCAL SF'!E1491+'LOCAL D'!E1491</f>
        <v>0</v>
      </c>
      <c r="F1491" s="35">
        <f>+'LOCAL SF'!F1491+'LOCAL D'!F1491</f>
        <v>0</v>
      </c>
      <c r="G1491" s="35">
        <f>+'LOCAL SF'!G1491+'LOCAL D'!G1491</f>
        <v>0</v>
      </c>
    </row>
    <row r="1492" spans="1:7" x14ac:dyDescent="0.2">
      <c r="A1492" s="29"/>
      <c r="B1492" s="23" t="s">
        <v>585</v>
      </c>
      <c r="C1492" s="14" t="s">
        <v>247</v>
      </c>
      <c r="D1492" s="35">
        <f>+'LOCAL SF'!D1492+'LOCAL D'!D1492</f>
        <v>0</v>
      </c>
      <c r="E1492" s="35">
        <f>+'LOCAL SF'!E1492+'LOCAL D'!E1492</f>
        <v>0</v>
      </c>
      <c r="F1492" s="35">
        <f>+'LOCAL SF'!F1492+'LOCAL D'!F1492</f>
        <v>0</v>
      </c>
      <c r="G1492" s="35">
        <f>+'LOCAL SF'!G1492+'LOCAL D'!G1492</f>
        <v>0</v>
      </c>
    </row>
    <row r="1493" spans="1:7" ht="31.5" x14ac:dyDescent="0.2">
      <c r="A1493" s="29"/>
      <c r="B1493" s="142" t="s">
        <v>782</v>
      </c>
      <c r="C1493" s="143" t="s">
        <v>781</v>
      </c>
      <c r="D1493" s="35">
        <f>+'LOCAL SF'!D1493+'LOCAL D'!D1493</f>
        <v>0</v>
      </c>
      <c r="E1493" s="35">
        <f>+'LOCAL SF'!E1493+'LOCAL D'!E1493</f>
        <v>0</v>
      </c>
      <c r="F1493" s="35">
        <f>+'LOCAL SF'!F1493+'LOCAL D'!F1493</f>
        <v>0</v>
      </c>
      <c r="G1493" s="35">
        <f>+'LOCAL SF'!G1493+'LOCAL D'!G1493</f>
        <v>0</v>
      </c>
    </row>
    <row r="1494" spans="1:7" x14ac:dyDescent="0.2">
      <c r="A1494" s="29"/>
      <c r="B1494" s="23" t="s">
        <v>586</v>
      </c>
      <c r="C1494" s="14" t="s">
        <v>248</v>
      </c>
      <c r="D1494" s="35">
        <f>+'LOCAL SF'!D1494+'LOCAL D'!D1494</f>
        <v>0</v>
      </c>
      <c r="E1494" s="35">
        <f>+'LOCAL SF'!E1494+'LOCAL D'!E1494</f>
        <v>0</v>
      </c>
      <c r="F1494" s="35">
        <f>+'LOCAL SF'!F1494+'LOCAL D'!F1494</f>
        <v>0</v>
      </c>
      <c r="G1494" s="35">
        <f>+'LOCAL SF'!G1494+'LOCAL D'!G1494</f>
        <v>0</v>
      </c>
    </row>
    <row r="1495" spans="1:7" x14ac:dyDescent="0.2">
      <c r="A1495" s="29"/>
      <c r="B1495" s="23" t="s">
        <v>590</v>
      </c>
      <c r="C1495" s="14" t="s">
        <v>249</v>
      </c>
      <c r="D1495" s="35">
        <f>+'LOCAL SF'!D1495+'LOCAL D'!D1495</f>
        <v>0</v>
      </c>
      <c r="E1495" s="35">
        <f>+'LOCAL SF'!E1495+'LOCAL D'!E1495</f>
        <v>0</v>
      </c>
      <c r="F1495" s="35">
        <f>+'LOCAL SF'!F1495+'LOCAL D'!F1495</f>
        <v>0</v>
      </c>
      <c r="G1495" s="35">
        <f>+'LOCAL SF'!G1495+'LOCAL D'!G1495</f>
        <v>0</v>
      </c>
    </row>
    <row r="1496" spans="1:7" x14ac:dyDescent="0.2">
      <c r="A1496" s="29"/>
      <c r="B1496" s="23" t="s">
        <v>591</v>
      </c>
      <c r="C1496" s="14" t="s">
        <v>250</v>
      </c>
      <c r="D1496" s="35">
        <f>+'LOCAL SF'!D1496+'LOCAL D'!D1496</f>
        <v>0</v>
      </c>
      <c r="E1496" s="35">
        <f>+'LOCAL SF'!E1496+'LOCAL D'!E1496</f>
        <v>0</v>
      </c>
      <c r="F1496" s="35">
        <f>+'LOCAL SF'!F1496+'LOCAL D'!F1496</f>
        <v>0</v>
      </c>
      <c r="G1496" s="35">
        <f>+'LOCAL SF'!G1496+'LOCAL D'!G1496</f>
        <v>0</v>
      </c>
    </row>
    <row r="1497" spans="1:7" x14ac:dyDescent="0.2">
      <c r="A1497" s="29"/>
      <c r="B1497" s="23" t="s">
        <v>592</v>
      </c>
      <c r="C1497" s="14" t="s">
        <v>500</v>
      </c>
      <c r="D1497" s="35">
        <f>+'LOCAL SF'!D1497+'LOCAL D'!D1497</f>
        <v>0</v>
      </c>
      <c r="E1497" s="35">
        <f>+'LOCAL SF'!E1497+'LOCAL D'!E1497</f>
        <v>0</v>
      </c>
      <c r="F1497" s="35">
        <f>+'LOCAL SF'!F1497+'LOCAL D'!F1497</f>
        <v>0</v>
      </c>
      <c r="G1497" s="35">
        <f>+'LOCAL SF'!G1497+'LOCAL D'!G1497</f>
        <v>0</v>
      </c>
    </row>
    <row r="1498" spans="1:7" x14ac:dyDescent="0.2">
      <c r="A1498" s="29"/>
      <c r="B1498" s="23" t="s">
        <v>587</v>
      </c>
      <c r="C1498" s="14" t="s">
        <v>251</v>
      </c>
      <c r="D1498" s="35">
        <f>+'LOCAL SF'!D1498+'LOCAL D'!D1498</f>
        <v>0</v>
      </c>
      <c r="E1498" s="35">
        <f>+'LOCAL SF'!E1498+'LOCAL D'!E1498</f>
        <v>0</v>
      </c>
      <c r="F1498" s="35">
        <f>+'LOCAL SF'!F1498+'LOCAL D'!F1498</f>
        <v>0</v>
      </c>
      <c r="G1498" s="35">
        <f>+'LOCAL SF'!G1498+'LOCAL D'!G1498</f>
        <v>0</v>
      </c>
    </row>
    <row r="1499" spans="1:7" ht="31.5" x14ac:dyDescent="0.2">
      <c r="A1499" s="29"/>
      <c r="B1499" s="23" t="s">
        <v>588</v>
      </c>
      <c r="C1499" s="14" t="s">
        <v>262</v>
      </c>
      <c r="D1499" s="35">
        <f>+'LOCAL SF'!D1499+'LOCAL D'!D1499</f>
        <v>0</v>
      </c>
      <c r="E1499" s="35">
        <f>+'LOCAL SF'!E1499+'LOCAL D'!E1499</f>
        <v>0</v>
      </c>
      <c r="F1499" s="35">
        <f>+'LOCAL SF'!F1499+'LOCAL D'!F1499</f>
        <v>0</v>
      </c>
      <c r="G1499" s="35">
        <f>+'LOCAL SF'!G1499+'LOCAL D'!G1499</f>
        <v>0</v>
      </c>
    </row>
    <row r="1500" spans="1:7" ht="31.5" x14ac:dyDescent="0.2">
      <c r="A1500" s="29" t="s">
        <v>42</v>
      </c>
      <c r="B1500" s="12" t="s">
        <v>380</v>
      </c>
      <c r="C1500" s="17" t="s">
        <v>381</v>
      </c>
      <c r="D1500" s="35">
        <f>+'LOCAL SF'!D1500+'LOCAL D'!D1500</f>
        <v>3332.22</v>
      </c>
      <c r="E1500" s="35">
        <f>+'LOCAL SF'!E1500+'LOCAL D'!E1500</f>
        <v>0</v>
      </c>
      <c r="F1500" s="35">
        <f>+'LOCAL SF'!F1500+'LOCAL D'!F1500</f>
        <v>3195.51</v>
      </c>
      <c r="G1500" s="35">
        <f>+'LOCAL SF'!G1500+'LOCAL D'!G1500</f>
        <v>558.33000000000004</v>
      </c>
    </row>
    <row r="1501" spans="1:7" x14ac:dyDescent="0.2">
      <c r="A1501" s="29"/>
      <c r="B1501" s="23" t="s">
        <v>578</v>
      </c>
      <c r="C1501" s="14" t="s">
        <v>240</v>
      </c>
      <c r="D1501" s="35">
        <f>+'LOCAL SF'!D1501+'LOCAL D'!D1501</f>
        <v>28.8</v>
      </c>
      <c r="E1501" s="35">
        <f>+'LOCAL SF'!E1501+'LOCAL D'!E1501</f>
        <v>0</v>
      </c>
      <c r="F1501" s="35">
        <f>+'LOCAL SF'!F1501+'LOCAL D'!F1501</f>
        <v>28.6</v>
      </c>
      <c r="G1501" s="35">
        <f>+'LOCAL SF'!G1501+'LOCAL D'!G1501</f>
        <v>8.23</v>
      </c>
    </row>
    <row r="1502" spans="1:7" x14ac:dyDescent="0.2">
      <c r="A1502" s="29"/>
      <c r="B1502" s="23" t="s">
        <v>579</v>
      </c>
      <c r="C1502" s="14" t="s">
        <v>241</v>
      </c>
      <c r="D1502" s="35">
        <f>+'LOCAL SF'!D1502+'LOCAL D'!D1502</f>
        <v>749.2</v>
      </c>
      <c r="E1502" s="35">
        <f>+'LOCAL SF'!E1502+'LOCAL D'!E1502</f>
        <v>0</v>
      </c>
      <c r="F1502" s="35">
        <f>+'LOCAL SF'!F1502+'LOCAL D'!F1502</f>
        <v>728.7</v>
      </c>
      <c r="G1502" s="35">
        <f>+'LOCAL SF'!G1502+'LOCAL D'!G1502</f>
        <v>86.94</v>
      </c>
    </row>
    <row r="1503" spans="1:7" x14ac:dyDescent="0.2">
      <c r="A1503" s="29"/>
      <c r="B1503" s="23" t="s">
        <v>581</v>
      </c>
      <c r="C1503" s="14" t="s">
        <v>242</v>
      </c>
      <c r="D1503" s="35">
        <f>+'LOCAL SF'!D1503+'LOCAL D'!D1503</f>
        <v>0</v>
      </c>
      <c r="E1503" s="35">
        <f>+'LOCAL SF'!E1503+'LOCAL D'!E1503</f>
        <v>0</v>
      </c>
      <c r="F1503" s="35">
        <f>+'LOCAL SF'!F1503+'LOCAL D'!F1503</f>
        <v>0</v>
      </c>
      <c r="G1503" s="35">
        <f>+'LOCAL SF'!G1503+'LOCAL D'!G1503</f>
        <v>0</v>
      </c>
    </row>
    <row r="1504" spans="1:7" x14ac:dyDescent="0.2">
      <c r="A1504" s="29"/>
      <c r="B1504" s="23" t="s">
        <v>580</v>
      </c>
      <c r="C1504" s="14" t="s">
        <v>582</v>
      </c>
      <c r="D1504" s="35">
        <f>+'LOCAL SF'!D1504+'LOCAL D'!D1504</f>
        <v>0</v>
      </c>
      <c r="E1504" s="35">
        <f>+'LOCAL SF'!E1504+'LOCAL D'!E1504</f>
        <v>0</v>
      </c>
      <c r="F1504" s="35">
        <f>+'LOCAL SF'!F1504+'LOCAL D'!F1504</f>
        <v>0</v>
      </c>
      <c r="G1504" s="35">
        <f>+'LOCAL SF'!G1504+'LOCAL D'!G1504</f>
        <v>0</v>
      </c>
    </row>
    <row r="1505" spans="1:7" x14ac:dyDescent="0.2">
      <c r="A1505" s="29"/>
      <c r="B1505" s="23" t="s">
        <v>583</v>
      </c>
      <c r="C1505" s="14" t="s">
        <v>243</v>
      </c>
      <c r="D1505" s="35">
        <f>+'LOCAL SF'!D1505+'LOCAL D'!D1505</f>
        <v>0</v>
      </c>
      <c r="E1505" s="35">
        <f>+'LOCAL SF'!E1505+'LOCAL D'!E1505</f>
        <v>0</v>
      </c>
      <c r="F1505" s="35">
        <f>+'LOCAL SF'!F1505+'LOCAL D'!F1505</f>
        <v>0</v>
      </c>
      <c r="G1505" s="35">
        <f>+'LOCAL SF'!G1505+'LOCAL D'!G1505</f>
        <v>0</v>
      </c>
    </row>
    <row r="1506" spans="1:7" x14ac:dyDescent="0.2">
      <c r="A1506" s="29"/>
      <c r="B1506" s="23" t="s">
        <v>594</v>
      </c>
      <c r="C1506" s="14" t="s">
        <v>244</v>
      </c>
      <c r="D1506" s="35">
        <f>+'LOCAL SF'!D1506+'LOCAL D'!D1506</f>
        <v>0</v>
      </c>
      <c r="E1506" s="35">
        <f>+'LOCAL SF'!E1506+'LOCAL D'!E1506</f>
        <v>0</v>
      </c>
      <c r="F1506" s="35">
        <f>+'LOCAL SF'!F1506+'LOCAL D'!F1506</f>
        <v>0</v>
      </c>
      <c r="G1506" s="35">
        <f>+'LOCAL SF'!G1506+'LOCAL D'!G1506</f>
        <v>0</v>
      </c>
    </row>
    <row r="1507" spans="1:7" x14ac:dyDescent="0.2">
      <c r="A1507" s="29"/>
      <c r="B1507" s="23" t="s">
        <v>584</v>
      </c>
      <c r="C1507" s="14" t="s">
        <v>245</v>
      </c>
      <c r="D1507" s="35">
        <f>+'LOCAL SF'!D1507+'LOCAL D'!D1507</f>
        <v>0</v>
      </c>
      <c r="E1507" s="35">
        <f>+'LOCAL SF'!E1507+'LOCAL D'!E1507</f>
        <v>0</v>
      </c>
      <c r="F1507" s="35">
        <f>+'LOCAL SF'!F1507+'LOCAL D'!F1507</f>
        <v>0</v>
      </c>
      <c r="G1507" s="35">
        <f>+'LOCAL SF'!G1507+'LOCAL D'!G1507</f>
        <v>0</v>
      </c>
    </row>
    <row r="1508" spans="1:7" ht="31.5" x14ac:dyDescent="0.2">
      <c r="A1508" s="29"/>
      <c r="B1508" s="23" t="s">
        <v>589</v>
      </c>
      <c r="C1508" s="14" t="s">
        <v>246</v>
      </c>
      <c r="D1508" s="35">
        <f>+'LOCAL SF'!D1508+'LOCAL D'!D1508</f>
        <v>0</v>
      </c>
      <c r="E1508" s="35">
        <f>+'LOCAL SF'!E1508+'LOCAL D'!E1508</f>
        <v>0</v>
      </c>
      <c r="F1508" s="35">
        <f>+'LOCAL SF'!F1508+'LOCAL D'!F1508</f>
        <v>0</v>
      </c>
      <c r="G1508" s="35">
        <f>+'LOCAL SF'!G1508+'LOCAL D'!G1508</f>
        <v>0</v>
      </c>
    </row>
    <row r="1509" spans="1:7" x14ac:dyDescent="0.2">
      <c r="A1509" s="29"/>
      <c r="B1509" s="23" t="s">
        <v>585</v>
      </c>
      <c r="C1509" s="14" t="s">
        <v>247</v>
      </c>
      <c r="D1509" s="35">
        <f>+'LOCAL SF'!D1509+'LOCAL D'!D1509</f>
        <v>0</v>
      </c>
      <c r="E1509" s="35">
        <f>+'LOCAL SF'!E1509+'LOCAL D'!E1509</f>
        <v>0</v>
      </c>
      <c r="F1509" s="35">
        <f>+'LOCAL SF'!F1509+'LOCAL D'!F1509</f>
        <v>0</v>
      </c>
      <c r="G1509" s="35">
        <f>+'LOCAL SF'!G1509+'LOCAL D'!G1509</f>
        <v>0</v>
      </c>
    </row>
    <row r="1510" spans="1:7" ht="31.5" x14ac:dyDescent="0.2">
      <c r="A1510" s="29"/>
      <c r="B1510" s="142" t="s">
        <v>782</v>
      </c>
      <c r="C1510" s="143" t="s">
        <v>781</v>
      </c>
      <c r="D1510" s="35">
        <f>+'LOCAL SF'!D1510+'LOCAL D'!D1510</f>
        <v>2341.69</v>
      </c>
      <c r="E1510" s="35">
        <f>+'LOCAL SF'!E1510+'LOCAL D'!E1510</f>
        <v>0</v>
      </c>
      <c r="F1510" s="35">
        <f>+'LOCAL SF'!F1510+'LOCAL D'!F1510</f>
        <v>2095.6799999999998</v>
      </c>
      <c r="G1510" s="35">
        <f>+'LOCAL SF'!G1510+'LOCAL D'!G1510</f>
        <v>462.86</v>
      </c>
    </row>
    <row r="1511" spans="1:7" x14ac:dyDescent="0.2">
      <c r="A1511" s="29"/>
      <c r="B1511" s="23" t="s">
        <v>586</v>
      </c>
      <c r="C1511" s="14" t="s">
        <v>248</v>
      </c>
      <c r="D1511" s="35">
        <f>+'LOCAL SF'!D1511+'LOCAL D'!D1511</f>
        <v>0</v>
      </c>
      <c r="E1511" s="35">
        <f>+'LOCAL SF'!E1511+'LOCAL D'!E1511</f>
        <v>0</v>
      </c>
      <c r="F1511" s="35">
        <f>+'LOCAL SF'!F1511+'LOCAL D'!F1511</f>
        <v>0</v>
      </c>
      <c r="G1511" s="35">
        <f>+'LOCAL SF'!G1511+'LOCAL D'!G1511</f>
        <v>0</v>
      </c>
    </row>
    <row r="1512" spans="1:7" x14ac:dyDescent="0.2">
      <c r="A1512" s="29"/>
      <c r="B1512" s="23" t="s">
        <v>590</v>
      </c>
      <c r="C1512" s="14" t="s">
        <v>249</v>
      </c>
      <c r="D1512" s="35">
        <f>+'LOCAL SF'!D1512+'LOCAL D'!D1512</f>
        <v>207.32999999999998</v>
      </c>
      <c r="E1512" s="35">
        <f>+'LOCAL SF'!E1512+'LOCAL D'!E1512</f>
        <v>0</v>
      </c>
      <c r="F1512" s="35">
        <f>+'LOCAL SF'!F1512+'LOCAL D'!F1512</f>
        <v>337.33000000000004</v>
      </c>
      <c r="G1512" s="35">
        <f>+'LOCAL SF'!G1512+'LOCAL D'!G1512</f>
        <v>0</v>
      </c>
    </row>
    <row r="1513" spans="1:7" x14ac:dyDescent="0.2">
      <c r="A1513" s="29"/>
      <c r="B1513" s="23" t="s">
        <v>591</v>
      </c>
      <c r="C1513" s="14" t="s">
        <v>250</v>
      </c>
      <c r="D1513" s="35">
        <f>+'LOCAL SF'!D1513+'LOCAL D'!D1513</f>
        <v>5.2</v>
      </c>
      <c r="E1513" s="35">
        <f>+'LOCAL SF'!E1513+'LOCAL D'!E1513</f>
        <v>0</v>
      </c>
      <c r="F1513" s="35">
        <f>+'LOCAL SF'!F1513+'LOCAL D'!F1513</f>
        <v>5.2</v>
      </c>
      <c r="G1513" s="35">
        <f>+'LOCAL SF'!G1513+'LOCAL D'!G1513</f>
        <v>0.3</v>
      </c>
    </row>
    <row r="1514" spans="1:7" x14ac:dyDescent="0.2">
      <c r="A1514" s="29"/>
      <c r="B1514" s="23" t="s">
        <v>592</v>
      </c>
      <c r="C1514" s="14" t="s">
        <v>500</v>
      </c>
      <c r="D1514" s="35">
        <f>+'LOCAL SF'!D1514+'LOCAL D'!D1514</f>
        <v>0</v>
      </c>
      <c r="E1514" s="35">
        <f>+'LOCAL SF'!E1514+'LOCAL D'!E1514</f>
        <v>0</v>
      </c>
      <c r="F1514" s="35">
        <f>+'LOCAL SF'!F1514+'LOCAL D'!F1514</f>
        <v>0</v>
      </c>
      <c r="G1514" s="35">
        <f>+'LOCAL SF'!G1514+'LOCAL D'!G1514</f>
        <v>0</v>
      </c>
    </row>
    <row r="1515" spans="1:7" x14ac:dyDescent="0.2">
      <c r="A1515" s="29"/>
      <c r="B1515" s="23" t="s">
        <v>587</v>
      </c>
      <c r="C1515" s="14" t="s">
        <v>251</v>
      </c>
      <c r="D1515" s="35">
        <f>+'LOCAL SF'!D1515+'LOCAL D'!D1515</f>
        <v>0</v>
      </c>
      <c r="E1515" s="35">
        <f>+'LOCAL SF'!E1515+'LOCAL D'!E1515</f>
        <v>0</v>
      </c>
      <c r="F1515" s="35">
        <f>+'LOCAL SF'!F1515+'LOCAL D'!F1515</f>
        <v>0</v>
      </c>
      <c r="G1515" s="35">
        <f>+'LOCAL SF'!G1515+'LOCAL D'!G1515</f>
        <v>0</v>
      </c>
    </row>
    <row r="1516" spans="1:7" ht="31.5" x14ac:dyDescent="0.2">
      <c r="A1516" s="29"/>
      <c r="B1516" s="23" t="s">
        <v>588</v>
      </c>
      <c r="C1516" s="14" t="s">
        <v>262</v>
      </c>
      <c r="D1516" s="35">
        <f>+'LOCAL SF'!D1516+'LOCAL D'!D1516</f>
        <v>0</v>
      </c>
      <c r="E1516" s="35">
        <f>+'LOCAL SF'!E1516+'LOCAL D'!E1516</f>
        <v>0</v>
      </c>
      <c r="F1516" s="35">
        <f>+'LOCAL SF'!F1516+'LOCAL D'!F1516</f>
        <v>0</v>
      </c>
      <c r="G1516" s="35">
        <f>+'LOCAL SF'!G1516+'LOCAL D'!G1516</f>
        <v>0</v>
      </c>
    </row>
    <row r="1517" spans="1:7" ht="31.5" x14ac:dyDescent="0.2">
      <c r="A1517" s="29" t="s">
        <v>78</v>
      </c>
      <c r="B1517" s="12" t="s">
        <v>225</v>
      </c>
      <c r="C1517" s="17" t="s">
        <v>381</v>
      </c>
      <c r="D1517" s="35">
        <f>+'LOCAL SF'!D1517+'LOCAL D'!D1517</f>
        <v>180.52999999999997</v>
      </c>
      <c r="E1517" s="35">
        <f>+'LOCAL SF'!E1517+'LOCAL D'!E1517</f>
        <v>0</v>
      </c>
      <c r="F1517" s="35">
        <f>+'LOCAL SF'!F1517+'LOCAL D'!F1517</f>
        <v>180.53</v>
      </c>
      <c r="G1517" s="35">
        <f>+'LOCAL SF'!G1517+'LOCAL D'!G1517</f>
        <v>0.3</v>
      </c>
    </row>
    <row r="1518" spans="1:7" x14ac:dyDescent="0.2">
      <c r="A1518" s="29"/>
      <c r="B1518" s="23" t="s">
        <v>578</v>
      </c>
      <c r="C1518" s="14" t="s">
        <v>240</v>
      </c>
      <c r="D1518" s="35">
        <f>+'LOCAL SF'!D1518+'LOCAL D'!D1518</f>
        <v>0</v>
      </c>
      <c r="E1518" s="35">
        <f>+'LOCAL SF'!E1518+'LOCAL D'!E1518</f>
        <v>0</v>
      </c>
      <c r="F1518" s="35">
        <f>+'LOCAL SF'!F1518+'LOCAL D'!F1518</f>
        <v>0</v>
      </c>
      <c r="G1518" s="35">
        <f>+'LOCAL SF'!G1518+'LOCAL D'!G1518</f>
        <v>0</v>
      </c>
    </row>
    <row r="1519" spans="1:7" x14ac:dyDescent="0.2">
      <c r="A1519" s="29"/>
      <c r="B1519" s="23" t="s">
        <v>579</v>
      </c>
      <c r="C1519" s="14" t="s">
        <v>241</v>
      </c>
      <c r="D1519" s="35">
        <f>+'LOCAL SF'!D1519+'LOCAL D'!D1519</f>
        <v>0</v>
      </c>
      <c r="E1519" s="35">
        <f>+'LOCAL SF'!E1519+'LOCAL D'!E1519</f>
        <v>0</v>
      </c>
      <c r="F1519" s="35">
        <f>+'LOCAL SF'!F1519+'LOCAL D'!F1519</f>
        <v>0</v>
      </c>
      <c r="G1519" s="35">
        <f>+'LOCAL SF'!G1519+'LOCAL D'!G1519</f>
        <v>0</v>
      </c>
    </row>
    <row r="1520" spans="1:7" x14ac:dyDescent="0.2">
      <c r="A1520" s="29"/>
      <c r="B1520" s="23" t="s">
        <v>581</v>
      </c>
      <c r="C1520" s="14" t="s">
        <v>242</v>
      </c>
      <c r="D1520" s="35">
        <f>+'LOCAL SF'!D1520+'LOCAL D'!D1520</f>
        <v>0</v>
      </c>
      <c r="E1520" s="35">
        <f>+'LOCAL SF'!E1520+'LOCAL D'!E1520</f>
        <v>0</v>
      </c>
      <c r="F1520" s="35">
        <f>+'LOCAL SF'!F1520+'LOCAL D'!F1520</f>
        <v>0</v>
      </c>
      <c r="G1520" s="35">
        <f>+'LOCAL SF'!G1520+'LOCAL D'!G1520</f>
        <v>0</v>
      </c>
    </row>
    <row r="1521" spans="1:7" x14ac:dyDescent="0.2">
      <c r="A1521" s="29"/>
      <c r="B1521" s="23" t="s">
        <v>580</v>
      </c>
      <c r="C1521" s="14" t="s">
        <v>582</v>
      </c>
      <c r="D1521" s="35">
        <f>+'LOCAL SF'!D1521+'LOCAL D'!D1521</f>
        <v>0</v>
      </c>
      <c r="E1521" s="35">
        <f>+'LOCAL SF'!E1521+'LOCAL D'!E1521</f>
        <v>0</v>
      </c>
      <c r="F1521" s="35">
        <f>+'LOCAL SF'!F1521+'LOCAL D'!F1521</f>
        <v>0</v>
      </c>
      <c r="G1521" s="35">
        <f>+'LOCAL SF'!G1521+'LOCAL D'!G1521</f>
        <v>0</v>
      </c>
    </row>
    <row r="1522" spans="1:7" x14ac:dyDescent="0.2">
      <c r="A1522" s="29"/>
      <c r="B1522" s="23" t="s">
        <v>583</v>
      </c>
      <c r="C1522" s="14" t="s">
        <v>243</v>
      </c>
      <c r="D1522" s="35">
        <f>+'LOCAL SF'!D1522+'LOCAL D'!D1522</f>
        <v>0</v>
      </c>
      <c r="E1522" s="35">
        <f>+'LOCAL SF'!E1522+'LOCAL D'!E1522</f>
        <v>0</v>
      </c>
      <c r="F1522" s="35">
        <f>+'LOCAL SF'!F1522+'LOCAL D'!F1522</f>
        <v>0</v>
      </c>
      <c r="G1522" s="35">
        <f>+'LOCAL SF'!G1522+'LOCAL D'!G1522</f>
        <v>0</v>
      </c>
    </row>
    <row r="1523" spans="1:7" x14ac:dyDescent="0.2">
      <c r="A1523" s="29"/>
      <c r="B1523" s="23" t="s">
        <v>594</v>
      </c>
      <c r="C1523" s="14" t="s">
        <v>244</v>
      </c>
      <c r="D1523" s="35">
        <f>+'LOCAL SF'!D1523+'LOCAL D'!D1523</f>
        <v>0</v>
      </c>
      <c r="E1523" s="35">
        <f>+'LOCAL SF'!E1523+'LOCAL D'!E1523</f>
        <v>0</v>
      </c>
      <c r="F1523" s="35">
        <f>+'LOCAL SF'!F1523+'LOCAL D'!F1523</f>
        <v>0</v>
      </c>
      <c r="G1523" s="35">
        <f>+'LOCAL SF'!G1523+'LOCAL D'!G1523</f>
        <v>0</v>
      </c>
    </row>
    <row r="1524" spans="1:7" x14ac:dyDescent="0.2">
      <c r="A1524" s="29"/>
      <c r="B1524" s="23" t="s">
        <v>584</v>
      </c>
      <c r="C1524" s="14" t="s">
        <v>245</v>
      </c>
      <c r="D1524" s="35">
        <f>+'LOCAL SF'!D1524+'LOCAL D'!D1524</f>
        <v>0</v>
      </c>
      <c r="E1524" s="35">
        <f>+'LOCAL SF'!E1524+'LOCAL D'!E1524</f>
        <v>0</v>
      </c>
      <c r="F1524" s="35">
        <f>+'LOCAL SF'!F1524+'LOCAL D'!F1524</f>
        <v>0</v>
      </c>
      <c r="G1524" s="35">
        <f>+'LOCAL SF'!G1524+'LOCAL D'!G1524</f>
        <v>0</v>
      </c>
    </row>
    <row r="1525" spans="1:7" ht="31.5" x14ac:dyDescent="0.2">
      <c r="A1525" s="29"/>
      <c r="B1525" s="23" t="s">
        <v>589</v>
      </c>
      <c r="C1525" s="14" t="s">
        <v>246</v>
      </c>
      <c r="D1525" s="35">
        <f>+'LOCAL SF'!D1525+'LOCAL D'!D1525</f>
        <v>0</v>
      </c>
      <c r="E1525" s="35">
        <f>+'LOCAL SF'!E1525+'LOCAL D'!E1525</f>
        <v>0</v>
      </c>
      <c r="F1525" s="35">
        <f>+'LOCAL SF'!F1525+'LOCAL D'!F1525</f>
        <v>0</v>
      </c>
      <c r="G1525" s="35">
        <f>+'LOCAL SF'!G1525+'LOCAL D'!G1525</f>
        <v>0</v>
      </c>
    </row>
    <row r="1526" spans="1:7" x14ac:dyDescent="0.2">
      <c r="A1526" s="29"/>
      <c r="B1526" s="23" t="s">
        <v>585</v>
      </c>
      <c r="C1526" s="14" t="s">
        <v>247</v>
      </c>
      <c r="D1526" s="35">
        <f>+'LOCAL SF'!D1526+'LOCAL D'!D1526</f>
        <v>0</v>
      </c>
      <c r="E1526" s="35">
        <f>+'LOCAL SF'!E1526+'LOCAL D'!E1526</f>
        <v>0</v>
      </c>
      <c r="F1526" s="35">
        <f>+'LOCAL SF'!F1526+'LOCAL D'!F1526</f>
        <v>0</v>
      </c>
      <c r="G1526" s="35">
        <f>+'LOCAL SF'!G1526+'LOCAL D'!G1526</f>
        <v>0</v>
      </c>
    </row>
    <row r="1527" spans="1:7" ht="31.5" x14ac:dyDescent="0.2">
      <c r="A1527" s="29"/>
      <c r="B1527" s="142" t="s">
        <v>782</v>
      </c>
      <c r="C1527" s="143" t="s">
        <v>781</v>
      </c>
      <c r="D1527" s="35">
        <f>+'LOCAL SF'!D1527+'LOCAL D'!D1527</f>
        <v>0</v>
      </c>
      <c r="E1527" s="35">
        <f>+'LOCAL SF'!E1527+'LOCAL D'!E1527</f>
        <v>0</v>
      </c>
      <c r="F1527" s="35">
        <f>+'LOCAL SF'!F1527+'LOCAL D'!F1527</f>
        <v>0</v>
      </c>
      <c r="G1527" s="35">
        <f>+'LOCAL SF'!G1527+'LOCAL D'!G1527</f>
        <v>0</v>
      </c>
    </row>
    <row r="1528" spans="1:7" x14ac:dyDescent="0.2">
      <c r="A1528" s="29"/>
      <c r="B1528" s="23" t="s">
        <v>586</v>
      </c>
      <c r="C1528" s="14" t="s">
        <v>248</v>
      </c>
      <c r="D1528" s="35">
        <f>+'LOCAL SF'!D1528+'LOCAL D'!D1528</f>
        <v>0</v>
      </c>
      <c r="E1528" s="35">
        <f>+'LOCAL SF'!E1528+'LOCAL D'!E1528</f>
        <v>0</v>
      </c>
      <c r="F1528" s="35">
        <f>+'LOCAL SF'!F1528+'LOCAL D'!F1528</f>
        <v>0</v>
      </c>
      <c r="G1528" s="35">
        <f>+'LOCAL SF'!G1528+'LOCAL D'!G1528</f>
        <v>0</v>
      </c>
    </row>
    <row r="1529" spans="1:7" x14ac:dyDescent="0.2">
      <c r="A1529" s="29"/>
      <c r="B1529" s="23" t="s">
        <v>590</v>
      </c>
      <c r="C1529" s="14" t="s">
        <v>249</v>
      </c>
      <c r="D1529" s="35">
        <f>+'LOCAL SF'!D1529+'LOCAL D'!D1529</f>
        <v>175.32999999999998</v>
      </c>
      <c r="E1529" s="35">
        <f>+'LOCAL SF'!E1529+'LOCAL D'!E1529</f>
        <v>0</v>
      </c>
      <c r="F1529" s="35">
        <f>+'LOCAL SF'!F1529+'LOCAL D'!F1529</f>
        <v>175.33</v>
      </c>
      <c r="G1529" s="35">
        <f>+'LOCAL SF'!G1529+'LOCAL D'!G1529</f>
        <v>0</v>
      </c>
    </row>
    <row r="1530" spans="1:7" x14ac:dyDescent="0.2">
      <c r="A1530" s="29"/>
      <c r="B1530" s="23" t="s">
        <v>591</v>
      </c>
      <c r="C1530" s="14" t="s">
        <v>250</v>
      </c>
      <c r="D1530" s="35">
        <f>+'LOCAL SF'!D1530+'LOCAL D'!D1530</f>
        <v>5.2</v>
      </c>
      <c r="E1530" s="35">
        <f>+'LOCAL SF'!E1530+'LOCAL D'!E1530</f>
        <v>0</v>
      </c>
      <c r="F1530" s="35">
        <f>+'LOCAL SF'!F1530+'LOCAL D'!F1530</f>
        <v>5.2</v>
      </c>
      <c r="G1530" s="35">
        <f>+'LOCAL SF'!G1530+'LOCAL D'!G1530</f>
        <v>0.3</v>
      </c>
    </row>
    <row r="1531" spans="1:7" x14ac:dyDescent="0.2">
      <c r="A1531" s="29"/>
      <c r="B1531" s="23" t="s">
        <v>592</v>
      </c>
      <c r="C1531" s="14" t="s">
        <v>500</v>
      </c>
      <c r="D1531" s="35">
        <f>+'LOCAL SF'!D1531+'LOCAL D'!D1531</f>
        <v>0</v>
      </c>
      <c r="E1531" s="35">
        <f>+'LOCAL SF'!E1531+'LOCAL D'!E1531</f>
        <v>0</v>
      </c>
      <c r="F1531" s="35">
        <f>+'LOCAL SF'!F1531+'LOCAL D'!F1531</f>
        <v>0</v>
      </c>
      <c r="G1531" s="35">
        <f>+'LOCAL SF'!G1531+'LOCAL D'!G1531</f>
        <v>0</v>
      </c>
    </row>
    <row r="1532" spans="1:7" x14ac:dyDescent="0.2">
      <c r="A1532" s="29"/>
      <c r="B1532" s="23" t="s">
        <v>587</v>
      </c>
      <c r="C1532" s="14" t="s">
        <v>251</v>
      </c>
      <c r="D1532" s="35">
        <f>+'LOCAL SF'!D1532+'LOCAL D'!D1532</f>
        <v>0</v>
      </c>
      <c r="E1532" s="35">
        <f>+'LOCAL SF'!E1532+'LOCAL D'!E1532</f>
        <v>0</v>
      </c>
      <c r="F1532" s="35">
        <f>+'LOCAL SF'!F1532+'LOCAL D'!F1532</f>
        <v>0</v>
      </c>
      <c r="G1532" s="35">
        <f>+'LOCAL SF'!G1532+'LOCAL D'!G1532</f>
        <v>0</v>
      </c>
    </row>
    <row r="1533" spans="1:7" ht="31.5" x14ac:dyDescent="0.2">
      <c r="A1533" s="29"/>
      <c r="B1533" s="23" t="s">
        <v>588</v>
      </c>
      <c r="C1533" s="14" t="s">
        <v>262</v>
      </c>
      <c r="D1533" s="35">
        <f>+'LOCAL SF'!D1533+'LOCAL D'!D1533</f>
        <v>0</v>
      </c>
      <c r="E1533" s="35">
        <f>+'LOCAL SF'!E1533+'LOCAL D'!E1533</f>
        <v>0</v>
      </c>
      <c r="F1533" s="35">
        <f>+'LOCAL SF'!F1533+'LOCAL D'!F1533</f>
        <v>0</v>
      </c>
      <c r="G1533" s="35">
        <f>+'LOCAL SF'!G1533+'LOCAL D'!G1533</f>
        <v>0</v>
      </c>
    </row>
    <row r="1534" spans="1:7" ht="31.5" x14ac:dyDescent="0.2">
      <c r="A1534" s="29" t="s">
        <v>79</v>
      </c>
      <c r="B1534" s="12" t="s">
        <v>506</v>
      </c>
      <c r="C1534" s="17" t="s">
        <v>381</v>
      </c>
      <c r="D1534" s="35">
        <f>+'LOCAL SF'!D1534+'LOCAL D'!D1534</f>
        <v>810</v>
      </c>
      <c r="E1534" s="35">
        <f>+'LOCAL SF'!E1534+'LOCAL D'!E1534</f>
        <v>0</v>
      </c>
      <c r="F1534" s="35">
        <f>+'LOCAL SF'!F1534+'LOCAL D'!F1534</f>
        <v>919.30000000000007</v>
      </c>
      <c r="G1534" s="35">
        <f>+'LOCAL SF'!G1534+'LOCAL D'!G1534</f>
        <v>95.17</v>
      </c>
    </row>
    <row r="1535" spans="1:7" x14ac:dyDescent="0.2">
      <c r="A1535" s="29"/>
      <c r="B1535" s="23" t="s">
        <v>578</v>
      </c>
      <c r="C1535" s="14" t="s">
        <v>240</v>
      </c>
      <c r="D1535" s="35">
        <f>+'LOCAL SF'!D1535+'LOCAL D'!D1535</f>
        <v>28.8</v>
      </c>
      <c r="E1535" s="35">
        <f>+'LOCAL SF'!E1535+'LOCAL D'!E1535</f>
        <v>0</v>
      </c>
      <c r="F1535" s="35">
        <f>+'LOCAL SF'!F1535+'LOCAL D'!F1535</f>
        <v>28.6</v>
      </c>
      <c r="G1535" s="35">
        <f>+'LOCAL SF'!G1535+'LOCAL D'!G1535</f>
        <v>8.23</v>
      </c>
    </row>
    <row r="1536" spans="1:7" x14ac:dyDescent="0.2">
      <c r="A1536" s="29"/>
      <c r="B1536" s="23" t="s">
        <v>579</v>
      </c>
      <c r="C1536" s="14" t="s">
        <v>241</v>
      </c>
      <c r="D1536" s="35">
        <f>+'LOCAL SF'!D1536+'LOCAL D'!D1536</f>
        <v>749.2</v>
      </c>
      <c r="E1536" s="35">
        <f>+'LOCAL SF'!E1536+'LOCAL D'!E1536</f>
        <v>0</v>
      </c>
      <c r="F1536" s="35">
        <f>+'LOCAL SF'!F1536+'LOCAL D'!F1536</f>
        <v>728.7</v>
      </c>
      <c r="G1536" s="35">
        <f>+'LOCAL SF'!G1536+'LOCAL D'!G1536</f>
        <v>86.94</v>
      </c>
    </row>
    <row r="1537" spans="1:7" x14ac:dyDescent="0.2">
      <c r="A1537" s="29"/>
      <c r="B1537" s="23" t="s">
        <v>581</v>
      </c>
      <c r="C1537" s="14" t="s">
        <v>242</v>
      </c>
      <c r="D1537" s="35">
        <f>+'LOCAL SF'!D1537+'LOCAL D'!D1537</f>
        <v>0</v>
      </c>
      <c r="E1537" s="35">
        <f>+'LOCAL SF'!E1537+'LOCAL D'!E1537</f>
        <v>0</v>
      </c>
      <c r="F1537" s="35">
        <f>+'LOCAL SF'!F1537+'LOCAL D'!F1537</f>
        <v>0</v>
      </c>
      <c r="G1537" s="35">
        <f>+'LOCAL SF'!G1537+'LOCAL D'!G1537</f>
        <v>0</v>
      </c>
    </row>
    <row r="1538" spans="1:7" x14ac:dyDescent="0.2">
      <c r="A1538" s="29"/>
      <c r="B1538" s="23" t="s">
        <v>580</v>
      </c>
      <c r="C1538" s="14" t="s">
        <v>582</v>
      </c>
      <c r="D1538" s="35">
        <f>+'LOCAL SF'!D1538+'LOCAL D'!D1538</f>
        <v>0</v>
      </c>
      <c r="E1538" s="35">
        <f>+'LOCAL SF'!E1538+'LOCAL D'!E1538</f>
        <v>0</v>
      </c>
      <c r="F1538" s="35">
        <f>+'LOCAL SF'!F1538+'LOCAL D'!F1538</f>
        <v>0</v>
      </c>
      <c r="G1538" s="35">
        <f>+'LOCAL SF'!G1538+'LOCAL D'!G1538</f>
        <v>0</v>
      </c>
    </row>
    <row r="1539" spans="1:7" x14ac:dyDescent="0.2">
      <c r="A1539" s="29"/>
      <c r="B1539" s="23" t="s">
        <v>583</v>
      </c>
      <c r="C1539" s="14" t="s">
        <v>243</v>
      </c>
      <c r="D1539" s="35">
        <f>+'LOCAL SF'!D1539+'LOCAL D'!D1539</f>
        <v>0</v>
      </c>
      <c r="E1539" s="35">
        <f>+'LOCAL SF'!E1539+'LOCAL D'!E1539</f>
        <v>0</v>
      </c>
      <c r="F1539" s="35">
        <f>+'LOCAL SF'!F1539+'LOCAL D'!F1539</f>
        <v>0</v>
      </c>
      <c r="G1539" s="35">
        <f>+'LOCAL SF'!G1539+'LOCAL D'!G1539</f>
        <v>0</v>
      </c>
    </row>
    <row r="1540" spans="1:7" x14ac:dyDescent="0.2">
      <c r="A1540" s="29"/>
      <c r="B1540" s="23" t="s">
        <v>594</v>
      </c>
      <c r="C1540" s="14" t="s">
        <v>244</v>
      </c>
      <c r="D1540" s="35">
        <f>+'LOCAL SF'!D1540+'LOCAL D'!D1540</f>
        <v>0</v>
      </c>
      <c r="E1540" s="35">
        <f>+'LOCAL SF'!E1540+'LOCAL D'!E1540</f>
        <v>0</v>
      </c>
      <c r="F1540" s="35">
        <f>+'LOCAL SF'!F1540+'LOCAL D'!F1540</f>
        <v>0</v>
      </c>
      <c r="G1540" s="35">
        <f>+'LOCAL SF'!G1540+'LOCAL D'!G1540</f>
        <v>0</v>
      </c>
    </row>
    <row r="1541" spans="1:7" x14ac:dyDescent="0.2">
      <c r="A1541" s="29"/>
      <c r="B1541" s="23" t="s">
        <v>584</v>
      </c>
      <c r="C1541" s="14" t="s">
        <v>245</v>
      </c>
      <c r="D1541" s="35">
        <f>+'LOCAL SF'!D1541+'LOCAL D'!D1541</f>
        <v>0</v>
      </c>
      <c r="E1541" s="35">
        <f>+'LOCAL SF'!E1541+'LOCAL D'!E1541</f>
        <v>0</v>
      </c>
      <c r="F1541" s="35">
        <f>+'LOCAL SF'!F1541+'LOCAL D'!F1541</f>
        <v>0</v>
      </c>
      <c r="G1541" s="35">
        <f>+'LOCAL SF'!G1541+'LOCAL D'!G1541</f>
        <v>0</v>
      </c>
    </row>
    <row r="1542" spans="1:7" ht="31.5" x14ac:dyDescent="0.2">
      <c r="A1542" s="29"/>
      <c r="B1542" s="23" t="s">
        <v>589</v>
      </c>
      <c r="C1542" s="14" t="s">
        <v>246</v>
      </c>
      <c r="D1542" s="35">
        <f>+'LOCAL SF'!D1542+'LOCAL D'!D1542</f>
        <v>0</v>
      </c>
      <c r="E1542" s="35">
        <f>+'LOCAL SF'!E1542+'LOCAL D'!E1542</f>
        <v>0</v>
      </c>
      <c r="F1542" s="35">
        <f>+'LOCAL SF'!F1542+'LOCAL D'!F1542</f>
        <v>0</v>
      </c>
      <c r="G1542" s="35">
        <f>+'LOCAL SF'!G1542+'LOCAL D'!G1542</f>
        <v>0</v>
      </c>
    </row>
    <row r="1543" spans="1:7" x14ac:dyDescent="0.2">
      <c r="A1543" s="29"/>
      <c r="B1543" s="23" t="s">
        <v>585</v>
      </c>
      <c r="C1543" s="14" t="s">
        <v>247</v>
      </c>
      <c r="D1543" s="35">
        <f>+'LOCAL SF'!D1543+'LOCAL D'!D1543</f>
        <v>0</v>
      </c>
      <c r="E1543" s="35">
        <f>+'LOCAL SF'!E1543+'LOCAL D'!E1543</f>
        <v>0</v>
      </c>
      <c r="F1543" s="35">
        <f>+'LOCAL SF'!F1543+'LOCAL D'!F1543</f>
        <v>0</v>
      </c>
      <c r="G1543" s="35">
        <f>+'LOCAL SF'!G1543+'LOCAL D'!G1543</f>
        <v>0</v>
      </c>
    </row>
    <row r="1544" spans="1:7" ht="31.5" x14ac:dyDescent="0.2">
      <c r="A1544" s="29"/>
      <c r="B1544" s="142" t="s">
        <v>782</v>
      </c>
      <c r="C1544" s="143" t="s">
        <v>781</v>
      </c>
      <c r="D1544" s="35">
        <f>+'LOCAL SF'!D1544+'LOCAL D'!D1544</f>
        <v>0</v>
      </c>
      <c r="E1544" s="35">
        <f>+'LOCAL SF'!E1544+'LOCAL D'!E1544</f>
        <v>0</v>
      </c>
      <c r="F1544" s="35">
        <f>+'LOCAL SF'!F1544+'LOCAL D'!F1544</f>
        <v>0</v>
      </c>
      <c r="G1544" s="35">
        <f>+'LOCAL SF'!G1544+'LOCAL D'!G1544</f>
        <v>0</v>
      </c>
    </row>
    <row r="1545" spans="1:7" x14ac:dyDescent="0.2">
      <c r="A1545" s="29"/>
      <c r="B1545" s="23" t="s">
        <v>586</v>
      </c>
      <c r="C1545" s="14" t="s">
        <v>248</v>
      </c>
      <c r="D1545" s="35">
        <f>+'LOCAL SF'!D1545+'LOCAL D'!D1545</f>
        <v>0</v>
      </c>
      <c r="E1545" s="35">
        <f>+'LOCAL SF'!E1545+'LOCAL D'!E1545</f>
        <v>0</v>
      </c>
      <c r="F1545" s="35">
        <f>+'LOCAL SF'!F1545+'LOCAL D'!F1545</f>
        <v>0</v>
      </c>
      <c r="G1545" s="35">
        <f>+'LOCAL SF'!G1545+'LOCAL D'!G1545</f>
        <v>0</v>
      </c>
    </row>
    <row r="1546" spans="1:7" x14ac:dyDescent="0.2">
      <c r="A1546" s="29"/>
      <c r="B1546" s="23" t="s">
        <v>590</v>
      </c>
      <c r="C1546" s="14" t="s">
        <v>249</v>
      </c>
      <c r="D1546" s="35">
        <f>+'LOCAL SF'!D1546+'LOCAL D'!D1546</f>
        <v>32</v>
      </c>
      <c r="E1546" s="35">
        <f>+'LOCAL SF'!E1546+'LOCAL D'!E1546</f>
        <v>0</v>
      </c>
      <c r="F1546" s="35">
        <f>+'LOCAL SF'!F1546+'LOCAL D'!F1546</f>
        <v>162</v>
      </c>
      <c r="G1546" s="35">
        <f>+'LOCAL SF'!G1546+'LOCAL D'!G1546</f>
        <v>0</v>
      </c>
    </row>
    <row r="1547" spans="1:7" x14ac:dyDescent="0.2">
      <c r="A1547" s="29"/>
      <c r="B1547" s="23" t="s">
        <v>591</v>
      </c>
      <c r="C1547" s="14" t="s">
        <v>250</v>
      </c>
      <c r="D1547" s="35">
        <f>+'LOCAL SF'!D1547+'LOCAL D'!D1547</f>
        <v>0</v>
      </c>
      <c r="E1547" s="35">
        <f>+'LOCAL SF'!E1547+'LOCAL D'!E1547</f>
        <v>0</v>
      </c>
      <c r="F1547" s="35">
        <f>+'LOCAL SF'!F1547+'LOCAL D'!F1547</f>
        <v>0</v>
      </c>
      <c r="G1547" s="35">
        <f>+'LOCAL SF'!G1547+'LOCAL D'!G1547</f>
        <v>0</v>
      </c>
    </row>
    <row r="1548" spans="1:7" x14ac:dyDescent="0.2">
      <c r="A1548" s="29"/>
      <c r="B1548" s="23" t="s">
        <v>592</v>
      </c>
      <c r="C1548" s="14" t="s">
        <v>500</v>
      </c>
      <c r="D1548" s="35">
        <f>+'LOCAL SF'!D1548+'LOCAL D'!D1548</f>
        <v>0</v>
      </c>
      <c r="E1548" s="35">
        <f>+'LOCAL SF'!E1548+'LOCAL D'!E1548</f>
        <v>0</v>
      </c>
      <c r="F1548" s="35">
        <f>+'LOCAL SF'!F1548+'LOCAL D'!F1548</f>
        <v>0</v>
      </c>
      <c r="G1548" s="35">
        <f>+'LOCAL SF'!G1548+'LOCAL D'!G1548</f>
        <v>0</v>
      </c>
    </row>
    <row r="1549" spans="1:7" x14ac:dyDescent="0.2">
      <c r="A1549" s="29"/>
      <c r="B1549" s="23" t="s">
        <v>587</v>
      </c>
      <c r="C1549" s="14" t="s">
        <v>251</v>
      </c>
      <c r="D1549" s="35">
        <f>+'LOCAL SF'!D1549+'LOCAL D'!D1549</f>
        <v>0</v>
      </c>
      <c r="E1549" s="35">
        <f>+'LOCAL SF'!E1549+'LOCAL D'!E1549</f>
        <v>0</v>
      </c>
      <c r="F1549" s="35">
        <f>+'LOCAL SF'!F1549+'LOCAL D'!F1549</f>
        <v>0</v>
      </c>
      <c r="G1549" s="35">
        <f>+'LOCAL SF'!G1549+'LOCAL D'!G1549</f>
        <v>0</v>
      </c>
    </row>
    <row r="1550" spans="1:7" ht="31.5" x14ac:dyDescent="0.2">
      <c r="A1550" s="29"/>
      <c r="B1550" s="23" t="s">
        <v>588</v>
      </c>
      <c r="C1550" s="14" t="s">
        <v>262</v>
      </c>
      <c r="D1550" s="35">
        <f>+'LOCAL SF'!D1550+'LOCAL D'!D1550</f>
        <v>0</v>
      </c>
      <c r="E1550" s="35">
        <f>+'LOCAL SF'!E1550+'LOCAL D'!E1550</f>
        <v>0</v>
      </c>
      <c r="F1550" s="35">
        <f>+'LOCAL SF'!F1550+'LOCAL D'!F1550</f>
        <v>0</v>
      </c>
      <c r="G1550" s="35">
        <f>+'LOCAL SF'!G1550+'LOCAL D'!G1550</f>
        <v>0</v>
      </c>
    </row>
    <row r="1551" spans="1:7" ht="47.25" x14ac:dyDescent="0.2">
      <c r="A1551" s="29" t="s">
        <v>80</v>
      </c>
      <c r="B1551" s="12" t="s">
        <v>227</v>
      </c>
      <c r="C1551" s="17" t="s">
        <v>381</v>
      </c>
      <c r="D1551" s="35">
        <f>+'LOCAL SF'!D1551+'LOCAL D'!D1551</f>
        <v>2341.69</v>
      </c>
      <c r="E1551" s="35">
        <f>+'LOCAL SF'!E1551+'LOCAL D'!E1551</f>
        <v>0</v>
      </c>
      <c r="F1551" s="35">
        <f>+'LOCAL SF'!F1551+'LOCAL D'!F1551</f>
        <v>2095.6799999999998</v>
      </c>
      <c r="G1551" s="35">
        <f>+'LOCAL SF'!G1551+'LOCAL D'!G1551</f>
        <v>462.86</v>
      </c>
    </row>
    <row r="1552" spans="1:7" x14ac:dyDescent="0.2">
      <c r="A1552" s="29"/>
      <c r="B1552" s="23" t="s">
        <v>578</v>
      </c>
      <c r="C1552" s="14" t="s">
        <v>240</v>
      </c>
      <c r="D1552" s="35">
        <f>+'LOCAL SF'!D1552+'LOCAL D'!D1552</f>
        <v>0</v>
      </c>
      <c r="E1552" s="35">
        <f>+'LOCAL SF'!E1552+'LOCAL D'!E1552</f>
        <v>0</v>
      </c>
      <c r="F1552" s="35">
        <f>+'LOCAL SF'!F1552+'LOCAL D'!F1552</f>
        <v>0</v>
      </c>
      <c r="G1552" s="35">
        <f>+'LOCAL SF'!G1552+'LOCAL D'!G1552</f>
        <v>0</v>
      </c>
    </row>
    <row r="1553" spans="1:7" x14ac:dyDescent="0.2">
      <c r="A1553" s="29"/>
      <c r="B1553" s="23" t="s">
        <v>579</v>
      </c>
      <c r="C1553" s="14" t="s">
        <v>241</v>
      </c>
      <c r="D1553" s="35">
        <f>+'LOCAL SF'!D1553+'LOCAL D'!D1553</f>
        <v>0</v>
      </c>
      <c r="E1553" s="35">
        <f>+'LOCAL SF'!E1553+'LOCAL D'!E1553</f>
        <v>0</v>
      </c>
      <c r="F1553" s="35">
        <f>+'LOCAL SF'!F1553+'LOCAL D'!F1553</f>
        <v>0</v>
      </c>
      <c r="G1553" s="35">
        <f>+'LOCAL SF'!G1553+'LOCAL D'!G1553</f>
        <v>0</v>
      </c>
    </row>
    <row r="1554" spans="1:7" x14ac:dyDescent="0.2">
      <c r="A1554" s="29"/>
      <c r="B1554" s="23" t="s">
        <v>581</v>
      </c>
      <c r="C1554" s="14" t="s">
        <v>242</v>
      </c>
      <c r="D1554" s="35">
        <f>+'LOCAL SF'!D1554+'LOCAL D'!D1554</f>
        <v>0</v>
      </c>
      <c r="E1554" s="35">
        <f>+'LOCAL SF'!E1554+'LOCAL D'!E1554</f>
        <v>0</v>
      </c>
      <c r="F1554" s="35">
        <f>+'LOCAL SF'!F1554+'LOCAL D'!F1554</f>
        <v>0</v>
      </c>
      <c r="G1554" s="35">
        <f>+'LOCAL SF'!G1554+'LOCAL D'!G1554</f>
        <v>0</v>
      </c>
    </row>
    <row r="1555" spans="1:7" x14ac:dyDescent="0.2">
      <c r="A1555" s="29"/>
      <c r="B1555" s="23" t="s">
        <v>580</v>
      </c>
      <c r="C1555" s="14" t="s">
        <v>582</v>
      </c>
      <c r="D1555" s="35">
        <f>+'LOCAL SF'!D1555+'LOCAL D'!D1555</f>
        <v>0</v>
      </c>
      <c r="E1555" s="35">
        <f>+'LOCAL SF'!E1555+'LOCAL D'!E1555</f>
        <v>0</v>
      </c>
      <c r="F1555" s="35">
        <f>+'LOCAL SF'!F1555+'LOCAL D'!F1555</f>
        <v>0</v>
      </c>
      <c r="G1555" s="35">
        <f>+'LOCAL SF'!G1555+'LOCAL D'!G1555</f>
        <v>0</v>
      </c>
    </row>
    <row r="1556" spans="1:7" x14ac:dyDescent="0.2">
      <c r="A1556" s="29"/>
      <c r="B1556" s="23" t="s">
        <v>583</v>
      </c>
      <c r="C1556" s="14" t="s">
        <v>243</v>
      </c>
      <c r="D1556" s="35">
        <f>+'LOCAL SF'!D1556+'LOCAL D'!D1556</f>
        <v>0</v>
      </c>
      <c r="E1556" s="35">
        <f>+'LOCAL SF'!E1556+'LOCAL D'!E1556</f>
        <v>0</v>
      </c>
      <c r="F1556" s="35">
        <f>+'LOCAL SF'!F1556+'LOCAL D'!F1556</f>
        <v>0</v>
      </c>
      <c r="G1556" s="35">
        <f>+'LOCAL SF'!G1556+'LOCAL D'!G1556</f>
        <v>0</v>
      </c>
    </row>
    <row r="1557" spans="1:7" x14ac:dyDescent="0.2">
      <c r="A1557" s="29"/>
      <c r="B1557" s="23" t="s">
        <v>594</v>
      </c>
      <c r="C1557" s="14" t="s">
        <v>244</v>
      </c>
      <c r="D1557" s="35">
        <f>+'LOCAL SF'!D1557+'LOCAL D'!D1557</f>
        <v>0</v>
      </c>
      <c r="E1557" s="35">
        <f>+'LOCAL SF'!E1557+'LOCAL D'!E1557</f>
        <v>0</v>
      </c>
      <c r="F1557" s="35">
        <f>+'LOCAL SF'!F1557+'LOCAL D'!F1557</f>
        <v>0</v>
      </c>
      <c r="G1557" s="35">
        <f>+'LOCAL SF'!G1557+'LOCAL D'!G1557</f>
        <v>0</v>
      </c>
    </row>
    <row r="1558" spans="1:7" x14ac:dyDescent="0.2">
      <c r="A1558" s="29"/>
      <c r="B1558" s="23" t="s">
        <v>584</v>
      </c>
      <c r="C1558" s="14" t="s">
        <v>245</v>
      </c>
      <c r="D1558" s="35">
        <f>+'LOCAL SF'!D1558+'LOCAL D'!D1558</f>
        <v>0</v>
      </c>
      <c r="E1558" s="35">
        <f>+'LOCAL SF'!E1558+'LOCAL D'!E1558</f>
        <v>0</v>
      </c>
      <c r="F1558" s="35">
        <f>+'LOCAL SF'!F1558+'LOCAL D'!F1558</f>
        <v>0</v>
      </c>
      <c r="G1558" s="35">
        <f>+'LOCAL SF'!G1558+'LOCAL D'!G1558</f>
        <v>0</v>
      </c>
    </row>
    <row r="1559" spans="1:7" ht="31.5" x14ac:dyDescent="0.2">
      <c r="A1559" s="29"/>
      <c r="B1559" s="23" t="s">
        <v>589</v>
      </c>
      <c r="C1559" s="14" t="s">
        <v>246</v>
      </c>
      <c r="D1559" s="35">
        <f>+'LOCAL SF'!D1559+'LOCAL D'!D1559</f>
        <v>0</v>
      </c>
      <c r="E1559" s="35">
        <f>+'LOCAL SF'!E1559+'LOCAL D'!E1559</f>
        <v>0</v>
      </c>
      <c r="F1559" s="35">
        <f>+'LOCAL SF'!F1559+'LOCAL D'!F1559</f>
        <v>0</v>
      </c>
      <c r="G1559" s="35">
        <f>+'LOCAL SF'!G1559+'LOCAL D'!G1559</f>
        <v>0</v>
      </c>
    </row>
    <row r="1560" spans="1:7" x14ac:dyDescent="0.2">
      <c r="A1560" s="29"/>
      <c r="B1560" s="23" t="s">
        <v>585</v>
      </c>
      <c r="C1560" s="14" t="s">
        <v>247</v>
      </c>
      <c r="D1560" s="35">
        <f>+'LOCAL SF'!D1560+'LOCAL D'!D1560</f>
        <v>0</v>
      </c>
      <c r="E1560" s="35">
        <f>+'LOCAL SF'!E1560+'LOCAL D'!E1560</f>
        <v>0</v>
      </c>
      <c r="F1560" s="35">
        <f>+'LOCAL SF'!F1560+'LOCAL D'!F1560</f>
        <v>0</v>
      </c>
      <c r="G1560" s="35">
        <f>+'LOCAL SF'!G1560+'LOCAL D'!G1560</f>
        <v>0</v>
      </c>
    </row>
    <row r="1561" spans="1:7" ht="31.5" x14ac:dyDescent="0.2">
      <c r="A1561" s="29"/>
      <c r="B1561" s="142" t="s">
        <v>782</v>
      </c>
      <c r="C1561" s="143" t="s">
        <v>781</v>
      </c>
      <c r="D1561" s="35">
        <f>+'LOCAL SF'!D1561+'LOCAL D'!D1561</f>
        <v>2341.69</v>
      </c>
      <c r="E1561" s="35">
        <f>+'LOCAL SF'!E1561+'LOCAL D'!E1561</f>
        <v>0</v>
      </c>
      <c r="F1561" s="35">
        <f>+'LOCAL SF'!F1561+'LOCAL D'!F1561</f>
        <v>2095.6799999999998</v>
      </c>
      <c r="G1561" s="35">
        <f>+'LOCAL SF'!G1561+'LOCAL D'!G1561</f>
        <v>462.86</v>
      </c>
    </row>
    <row r="1562" spans="1:7" x14ac:dyDescent="0.2">
      <c r="A1562" s="29"/>
      <c r="B1562" s="23" t="s">
        <v>586</v>
      </c>
      <c r="C1562" s="14" t="s">
        <v>248</v>
      </c>
      <c r="D1562" s="35">
        <f>+'LOCAL SF'!D1562+'LOCAL D'!D1562</f>
        <v>0</v>
      </c>
      <c r="E1562" s="35">
        <f>+'LOCAL SF'!E1562+'LOCAL D'!E1562</f>
        <v>0</v>
      </c>
      <c r="F1562" s="35">
        <f>+'LOCAL SF'!F1562+'LOCAL D'!F1562</f>
        <v>0</v>
      </c>
      <c r="G1562" s="35">
        <f>+'LOCAL SF'!G1562+'LOCAL D'!G1562</f>
        <v>0</v>
      </c>
    </row>
    <row r="1563" spans="1:7" x14ac:dyDescent="0.2">
      <c r="A1563" s="29"/>
      <c r="B1563" s="23" t="s">
        <v>590</v>
      </c>
      <c r="C1563" s="14" t="s">
        <v>249</v>
      </c>
      <c r="D1563" s="35">
        <f>+'LOCAL SF'!D1563+'LOCAL D'!D1563</f>
        <v>0</v>
      </c>
      <c r="E1563" s="35">
        <f>+'LOCAL SF'!E1563+'LOCAL D'!E1563</f>
        <v>0</v>
      </c>
      <c r="F1563" s="35">
        <f>+'LOCAL SF'!F1563+'LOCAL D'!F1563</f>
        <v>0</v>
      </c>
      <c r="G1563" s="35">
        <f>+'LOCAL SF'!G1563+'LOCAL D'!G1563</f>
        <v>0</v>
      </c>
    </row>
    <row r="1564" spans="1:7" x14ac:dyDescent="0.2">
      <c r="A1564" s="29"/>
      <c r="B1564" s="23" t="s">
        <v>591</v>
      </c>
      <c r="C1564" s="14" t="s">
        <v>250</v>
      </c>
      <c r="D1564" s="35">
        <f>+'LOCAL SF'!D1564+'LOCAL D'!D1564</f>
        <v>0</v>
      </c>
      <c r="E1564" s="35">
        <f>+'LOCAL SF'!E1564+'LOCAL D'!E1564</f>
        <v>0</v>
      </c>
      <c r="F1564" s="35">
        <f>+'LOCAL SF'!F1564+'LOCAL D'!F1564</f>
        <v>0</v>
      </c>
      <c r="G1564" s="35">
        <f>+'LOCAL SF'!G1564+'LOCAL D'!G1564</f>
        <v>0</v>
      </c>
    </row>
    <row r="1565" spans="1:7" x14ac:dyDescent="0.2">
      <c r="A1565" s="29"/>
      <c r="B1565" s="23" t="s">
        <v>592</v>
      </c>
      <c r="C1565" s="14" t="s">
        <v>500</v>
      </c>
      <c r="D1565" s="35">
        <f>+'LOCAL SF'!D1565+'LOCAL D'!D1565</f>
        <v>0</v>
      </c>
      <c r="E1565" s="35">
        <f>+'LOCAL SF'!E1565+'LOCAL D'!E1565</f>
        <v>0</v>
      </c>
      <c r="F1565" s="35">
        <f>+'LOCAL SF'!F1565+'LOCAL D'!F1565</f>
        <v>0</v>
      </c>
      <c r="G1565" s="35">
        <f>+'LOCAL SF'!G1565+'LOCAL D'!G1565</f>
        <v>0</v>
      </c>
    </row>
    <row r="1566" spans="1:7" x14ac:dyDescent="0.2">
      <c r="A1566" s="29"/>
      <c r="B1566" s="23" t="s">
        <v>587</v>
      </c>
      <c r="C1566" s="14" t="s">
        <v>251</v>
      </c>
      <c r="D1566" s="35">
        <f>+'LOCAL SF'!D1566+'LOCAL D'!D1566</f>
        <v>0</v>
      </c>
      <c r="E1566" s="35">
        <f>+'LOCAL SF'!E1566+'LOCAL D'!E1566</f>
        <v>0</v>
      </c>
      <c r="F1566" s="35">
        <f>+'LOCAL SF'!F1566+'LOCAL D'!F1566</f>
        <v>0</v>
      </c>
      <c r="G1566" s="35">
        <f>+'LOCAL SF'!G1566+'LOCAL D'!G1566</f>
        <v>0</v>
      </c>
    </row>
    <row r="1567" spans="1:7" ht="31.5" x14ac:dyDescent="0.2">
      <c r="A1567" s="29"/>
      <c r="B1567" s="23" t="s">
        <v>588</v>
      </c>
      <c r="C1567" s="14" t="s">
        <v>262</v>
      </c>
      <c r="D1567" s="35">
        <f>+'LOCAL SF'!D1567+'LOCAL D'!D1567</f>
        <v>0</v>
      </c>
      <c r="E1567" s="35">
        <f>+'LOCAL SF'!E1567+'LOCAL D'!E1567</f>
        <v>0</v>
      </c>
      <c r="F1567" s="35">
        <f>+'LOCAL SF'!F1567+'LOCAL D'!F1567</f>
        <v>0</v>
      </c>
      <c r="G1567" s="35">
        <f>+'LOCAL SF'!G1567+'LOCAL D'!G1567</f>
        <v>0</v>
      </c>
    </row>
    <row r="1568" spans="1:7" ht="26.25" hidden="1" customHeight="1" x14ac:dyDescent="0.2">
      <c r="A1568" s="29" t="s">
        <v>29</v>
      </c>
      <c r="B1568" s="12" t="s">
        <v>738</v>
      </c>
      <c r="C1568" s="17" t="s">
        <v>381</v>
      </c>
      <c r="D1568" s="35">
        <f>+'LOCAL SF'!D1568+'LOCAL D'!D1568</f>
        <v>0</v>
      </c>
      <c r="E1568" s="35">
        <f>+'LOCAL SF'!E1568+'LOCAL D'!E1568</f>
        <v>0</v>
      </c>
      <c r="F1568" s="35">
        <f>+'LOCAL SF'!F1568+'LOCAL D'!F1568</f>
        <v>0</v>
      </c>
      <c r="G1568" s="35">
        <f>+'LOCAL SF'!G1568+'LOCAL D'!G1568</f>
        <v>0</v>
      </c>
    </row>
    <row r="1569" spans="1:7" hidden="1" x14ac:dyDescent="0.2">
      <c r="A1569" s="29"/>
      <c r="B1569" s="23" t="s">
        <v>578</v>
      </c>
      <c r="C1569" s="14" t="s">
        <v>240</v>
      </c>
      <c r="D1569" s="35">
        <f>+'LOCAL SF'!D1569+'LOCAL D'!D1569</f>
        <v>0</v>
      </c>
      <c r="E1569" s="35">
        <f>+'LOCAL SF'!E1569+'LOCAL D'!E1569</f>
        <v>0</v>
      </c>
      <c r="F1569" s="35">
        <f>+'LOCAL SF'!F1569+'LOCAL D'!F1569</f>
        <v>0</v>
      </c>
      <c r="G1569" s="35">
        <f>+'LOCAL SF'!G1569+'LOCAL D'!G1569</f>
        <v>0</v>
      </c>
    </row>
    <row r="1570" spans="1:7" hidden="1" x14ac:dyDescent="0.2">
      <c r="A1570" s="29"/>
      <c r="B1570" s="23" t="s">
        <v>579</v>
      </c>
      <c r="C1570" s="14" t="s">
        <v>241</v>
      </c>
      <c r="D1570" s="35">
        <f>+'LOCAL SF'!D1570+'LOCAL D'!D1570</f>
        <v>0</v>
      </c>
      <c r="E1570" s="35">
        <f>+'LOCAL SF'!E1570+'LOCAL D'!E1570</f>
        <v>0</v>
      </c>
      <c r="F1570" s="35">
        <f>+'LOCAL SF'!F1570+'LOCAL D'!F1570</f>
        <v>0</v>
      </c>
      <c r="G1570" s="35">
        <f>+'LOCAL SF'!G1570+'LOCAL D'!G1570</f>
        <v>0</v>
      </c>
    </row>
    <row r="1571" spans="1:7" hidden="1" x14ac:dyDescent="0.2">
      <c r="A1571" s="29"/>
      <c r="B1571" s="23" t="s">
        <v>581</v>
      </c>
      <c r="C1571" s="14" t="s">
        <v>242</v>
      </c>
      <c r="D1571" s="35">
        <f>+'LOCAL SF'!D1571+'LOCAL D'!D1571</f>
        <v>0</v>
      </c>
      <c r="E1571" s="35">
        <f>+'LOCAL SF'!E1571+'LOCAL D'!E1571</f>
        <v>0</v>
      </c>
      <c r="F1571" s="35">
        <f>+'LOCAL SF'!F1571+'LOCAL D'!F1571</f>
        <v>0</v>
      </c>
      <c r="G1571" s="35">
        <f>+'LOCAL SF'!G1571+'LOCAL D'!G1571</f>
        <v>0</v>
      </c>
    </row>
    <row r="1572" spans="1:7" hidden="1" x14ac:dyDescent="0.2">
      <c r="A1572" s="29"/>
      <c r="B1572" s="23" t="s">
        <v>580</v>
      </c>
      <c r="C1572" s="14" t="s">
        <v>582</v>
      </c>
      <c r="D1572" s="35">
        <f>+'LOCAL SF'!D1572+'LOCAL D'!D1572</f>
        <v>0</v>
      </c>
      <c r="E1572" s="35">
        <f>+'LOCAL SF'!E1572+'LOCAL D'!E1572</f>
        <v>0</v>
      </c>
      <c r="F1572" s="35">
        <f>+'LOCAL SF'!F1572+'LOCAL D'!F1572</f>
        <v>0</v>
      </c>
      <c r="G1572" s="35">
        <f>+'LOCAL SF'!G1572+'LOCAL D'!G1572</f>
        <v>0</v>
      </c>
    </row>
    <row r="1573" spans="1:7" hidden="1" x14ac:dyDescent="0.2">
      <c r="A1573" s="29"/>
      <c r="B1573" s="23" t="s">
        <v>583</v>
      </c>
      <c r="C1573" s="14" t="s">
        <v>243</v>
      </c>
      <c r="D1573" s="35">
        <f>+'LOCAL SF'!D1573+'LOCAL D'!D1573</f>
        <v>0</v>
      </c>
      <c r="E1573" s="35">
        <f>+'LOCAL SF'!E1573+'LOCAL D'!E1573</f>
        <v>0</v>
      </c>
      <c r="F1573" s="35">
        <f>+'LOCAL SF'!F1573+'LOCAL D'!F1573</f>
        <v>0</v>
      </c>
      <c r="G1573" s="35">
        <f>+'LOCAL SF'!G1573+'LOCAL D'!G1573</f>
        <v>0</v>
      </c>
    </row>
    <row r="1574" spans="1:7" hidden="1" x14ac:dyDescent="0.2">
      <c r="A1574" s="29"/>
      <c r="B1574" s="23" t="s">
        <v>594</v>
      </c>
      <c r="C1574" s="14" t="s">
        <v>244</v>
      </c>
      <c r="D1574" s="35">
        <f>+'LOCAL SF'!D1574+'LOCAL D'!D1574</f>
        <v>0</v>
      </c>
      <c r="E1574" s="35">
        <f>+'LOCAL SF'!E1574+'LOCAL D'!E1574</f>
        <v>0</v>
      </c>
      <c r="F1574" s="35">
        <f>+'LOCAL SF'!F1574+'LOCAL D'!F1574</f>
        <v>0</v>
      </c>
      <c r="G1574" s="35">
        <f>+'LOCAL SF'!G1574+'LOCAL D'!G1574</f>
        <v>0</v>
      </c>
    </row>
    <row r="1575" spans="1:7" hidden="1" x14ac:dyDescent="0.2">
      <c r="A1575" s="29"/>
      <c r="B1575" s="23" t="s">
        <v>584</v>
      </c>
      <c r="C1575" s="14" t="s">
        <v>245</v>
      </c>
      <c r="D1575" s="35">
        <f>+'LOCAL SF'!D1575+'LOCAL D'!D1575</f>
        <v>0</v>
      </c>
      <c r="E1575" s="35">
        <f>+'LOCAL SF'!E1575+'LOCAL D'!E1575</f>
        <v>0</v>
      </c>
      <c r="F1575" s="35">
        <f>+'LOCAL SF'!F1575+'LOCAL D'!F1575</f>
        <v>0</v>
      </c>
      <c r="G1575" s="35">
        <f>+'LOCAL SF'!G1575+'LOCAL D'!G1575</f>
        <v>0</v>
      </c>
    </row>
    <row r="1576" spans="1:7" ht="31.5" hidden="1" x14ac:dyDescent="0.2">
      <c r="A1576" s="29"/>
      <c r="B1576" s="23" t="s">
        <v>589</v>
      </c>
      <c r="C1576" s="14" t="s">
        <v>246</v>
      </c>
      <c r="D1576" s="35">
        <f>+'LOCAL SF'!D1576+'LOCAL D'!D1576</f>
        <v>0</v>
      </c>
      <c r="E1576" s="35">
        <f>+'LOCAL SF'!E1576+'LOCAL D'!E1576</f>
        <v>0</v>
      </c>
      <c r="F1576" s="35">
        <f>+'LOCAL SF'!F1576+'LOCAL D'!F1576</f>
        <v>0</v>
      </c>
      <c r="G1576" s="35">
        <f>+'LOCAL SF'!G1576+'LOCAL D'!G1576</f>
        <v>0</v>
      </c>
    </row>
    <row r="1577" spans="1:7" hidden="1" x14ac:dyDescent="0.2">
      <c r="A1577" s="29"/>
      <c r="B1577" s="23" t="s">
        <v>585</v>
      </c>
      <c r="C1577" s="14" t="s">
        <v>247</v>
      </c>
      <c r="D1577" s="35">
        <f>+'LOCAL SF'!D1577+'LOCAL D'!D1577</f>
        <v>0</v>
      </c>
      <c r="E1577" s="35">
        <f>+'LOCAL SF'!E1577+'LOCAL D'!E1577</f>
        <v>0</v>
      </c>
      <c r="F1577" s="35">
        <f>+'LOCAL SF'!F1577+'LOCAL D'!F1577</f>
        <v>0</v>
      </c>
      <c r="G1577" s="35">
        <f>+'LOCAL SF'!G1577+'LOCAL D'!G1577</f>
        <v>0</v>
      </c>
    </row>
    <row r="1578" spans="1:7" hidden="1" x14ac:dyDescent="0.2">
      <c r="A1578" s="29"/>
      <c r="B1578" s="23"/>
      <c r="C1578" s="14"/>
      <c r="D1578" s="35">
        <f>+'LOCAL SF'!D1578+'LOCAL D'!D1578</f>
        <v>0</v>
      </c>
      <c r="E1578" s="35">
        <f>+'LOCAL SF'!E1578+'LOCAL D'!E1578</f>
        <v>0</v>
      </c>
      <c r="F1578" s="35">
        <f>+'LOCAL SF'!F1578+'LOCAL D'!F1578</f>
        <v>0</v>
      </c>
      <c r="G1578" s="35">
        <f>+'LOCAL SF'!G1578+'LOCAL D'!G1578</f>
        <v>0</v>
      </c>
    </row>
    <row r="1579" spans="1:7" hidden="1" x14ac:dyDescent="0.2">
      <c r="A1579" s="29"/>
      <c r="B1579" s="23" t="s">
        <v>586</v>
      </c>
      <c r="C1579" s="14" t="s">
        <v>248</v>
      </c>
      <c r="D1579" s="35">
        <f>+'LOCAL SF'!D1579+'LOCAL D'!D1579</f>
        <v>0</v>
      </c>
      <c r="E1579" s="35">
        <f>+'LOCAL SF'!E1579+'LOCAL D'!E1579</f>
        <v>0</v>
      </c>
      <c r="F1579" s="35">
        <f>+'LOCAL SF'!F1579+'LOCAL D'!F1579</f>
        <v>0</v>
      </c>
      <c r="G1579" s="35">
        <f>+'LOCAL SF'!G1579+'LOCAL D'!G1579</f>
        <v>0</v>
      </c>
    </row>
    <row r="1580" spans="1:7" hidden="1" x14ac:dyDescent="0.2">
      <c r="A1580" s="29"/>
      <c r="B1580" s="23" t="s">
        <v>590</v>
      </c>
      <c r="C1580" s="14" t="s">
        <v>249</v>
      </c>
      <c r="D1580" s="35">
        <f>+'LOCAL SF'!D1580+'LOCAL D'!D1580</f>
        <v>0</v>
      </c>
      <c r="E1580" s="35">
        <f>+'LOCAL SF'!E1580+'LOCAL D'!E1580</f>
        <v>0</v>
      </c>
      <c r="F1580" s="35">
        <f>+'LOCAL SF'!F1580+'LOCAL D'!F1580</f>
        <v>0</v>
      </c>
      <c r="G1580" s="35">
        <f>+'LOCAL SF'!G1580+'LOCAL D'!G1580</f>
        <v>0</v>
      </c>
    </row>
    <row r="1581" spans="1:7" hidden="1" x14ac:dyDescent="0.2">
      <c r="A1581" s="29"/>
      <c r="B1581" s="23" t="s">
        <v>591</v>
      </c>
      <c r="C1581" s="14" t="s">
        <v>250</v>
      </c>
      <c r="D1581" s="35">
        <f>+'LOCAL SF'!D1581+'LOCAL D'!D1581</f>
        <v>0</v>
      </c>
      <c r="E1581" s="35">
        <f>+'LOCAL SF'!E1581+'LOCAL D'!E1581</f>
        <v>0</v>
      </c>
      <c r="F1581" s="35">
        <f>+'LOCAL SF'!F1581+'LOCAL D'!F1581</f>
        <v>0</v>
      </c>
      <c r="G1581" s="35">
        <f>+'LOCAL SF'!G1581+'LOCAL D'!G1581</f>
        <v>0</v>
      </c>
    </row>
    <row r="1582" spans="1:7" hidden="1" x14ac:dyDescent="0.2">
      <c r="A1582" s="29"/>
      <c r="B1582" s="23" t="s">
        <v>592</v>
      </c>
      <c r="C1582" s="14" t="s">
        <v>500</v>
      </c>
      <c r="D1582" s="35">
        <f>+'LOCAL SF'!D1582+'LOCAL D'!D1582</f>
        <v>0</v>
      </c>
      <c r="E1582" s="35">
        <f>+'LOCAL SF'!E1582+'LOCAL D'!E1582</f>
        <v>0</v>
      </c>
      <c r="F1582" s="35">
        <f>+'LOCAL SF'!F1582+'LOCAL D'!F1582</f>
        <v>0</v>
      </c>
      <c r="G1582" s="35">
        <f>+'LOCAL SF'!G1582+'LOCAL D'!G1582</f>
        <v>0</v>
      </c>
    </row>
    <row r="1583" spans="1:7" hidden="1" x14ac:dyDescent="0.2">
      <c r="A1583" s="29"/>
      <c r="B1583" s="23" t="s">
        <v>587</v>
      </c>
      <c r="C1583" s="14" t="s">
        <v>251</v>
      </c>
      <c r="D1583" s="35">
        <f>+'LOCAL SF'!D1583+'LOCAL D'!D1583</f>
        <v>0</v>
      </c>
      <c r="E1583" s="35">
        <f>+'LOCAL SF'!E1583+'LOCAL D'!E1583</f>
        <v>0</v>
      </c>
      <c r="F1583" s="35">
        <f>+'LOCAL SF'!F1583+'LOCAL D'!F1583</f>
        <v>0</v>
      </c>
      <c r="G1583" s="35">
        <f>+'LOCAL SF'!G1583+'LOCAL D'!G1583</f>
        <v>0</v>
      </c>
    </row>
    <row r="1584" spans="1:7" ht="31.5" hidden="1" x14ac:dyDescent="0.2">
      <c r="A1584" s="29"/>
      <c r="B1584" s="23" t="s">
        <v>588</v>
      </c>
      <c r="C1584" s="14" t="s">
        <v>262</v>
      </c>
      <c r="D1584" s="35">
        <f>+'LOCAL SF'!D1584+'LOCAL D'!D1584</f>
        <v>0</v>
      </c>
      <c r="E1584" s="35">
        <f>+'LOCAL SF'!E1584+'LOCAL D'!E1584</f>
        <v>0</v>
      </c>
      <c r="F1584" s="35">
        <f>+'LOCAL SF'!F1584+'LOCAL D'!F1584</f>
        <v>0</v>
      </c>
      <c r="G1584" s="35">
        <f>+'LOCAL SF'!G1584+'LOCAL D'!G1584</f>
        <v>0</v>
      </c>
    </row>
    <row r="1585" spans="1:7" ht="31.5" hidden="1" x14ac:dyDescent="0.2">
      <c r="A1585" s="29" t="s">
        <v>81</v>
      </c>
      <c r="B1585" s="84"/>
      <c r="C1585" s="17" t="s">
        <v>381</v>
      </c>
      <c r="D1585" s="35">
        <f>+'LOCAL SF'!D1585+'LOCAL D'!D1585</f>
        <v>0</v>
      </c>
      <c r="E1585" s="35">
        <f>+'LOCAL SF'!E1585+'LOCAL D'!E1585</f>
        <v>0</v>
      </c>
      <c r="F1585" s="35">
        <f>+'LOCAL SF'!F1585+'LOCAL D'!F1585</f>
        <v>0</v>
      </c>
      <c r="G1585" s="35">
        <f>+'LOCAL SF'!G1585+'LOCAL D'!G1585</f>
        <v>0</v>
      </c>
    </row>
    <row r="1586" spans="1:7" hidden="1" x14ac:dyDescent="0.2">
      <c r="A1586" s="29"/>
      <c r="B1586" s="23" t="s">
        <v>578</v>
      </c>
      <c r="C1586" s="14" t="s">
        <v>240</v>
      </c>
      <c r="D1586" s="35">
        <f>+'LOCAL SF'!D1586+'LOCAL D'!D1586</f>
        <v>0</v>
      </c>
      <c r="E1586" s="35">
        <f>+'LOCAL SF'!E1586+'LOCAL D'!E1586</f>
        <v>0</v>
      </c>
      <c r="F1586" s="35">
        <f>+'LOCAL SF'!F1586+'LOCAL D'!F1586</f>
        <v>0</v>
      </c>
      <c r="G1586" s="35">
        <f>+'LOCAL SF'!G1586+'LOCAL D'!G1586</f>
        <v>0</v>
      </c>
    </row>
    <row r="1587" spans="1:7" hidden="1" x14ac:dyDescent="0.2">
      <c r="A1587" s="29"/>
      <c r="B1587" s="23" t="s">
        <v>579</v>
      </c>
      <c r="C1587" s="14" t="s">
        <v>241</v>
      </c>
      <c r="D1587" s="35">
        <f>+'LOCAL SF'!D1587+'LOCAL D'!D1587</f>
        <v>0</v>
      </c>
      <c r="E1587" s="35">
        <f>+'LOCAL SF'!E1587+'LOCAL D'!E1587</f>
        <v>0</v>
      </c>
      <c r="F1587" s="35">
        <f>+'LOCAL SF'!F1587+'LOCAL D'!F1587</f>
        <v>0</v>
      </c>
      <c r="G1587" s="35">
        <f>+'LOCAL SF'!G1587+'LOCAL D'!G1587</f>
        <v>0</v>
      </c>
    </row>
    <row r="1588" spans="1:7" hidden="1" x14ac:dyDescent="0.2">
      <c r="A1588" s="29"/>
      <c r="B1588" s="23" t="s">
        <v>581</v>
      </c>
      <c r="C1588" s="14" t="s">
        <v>242</v>
      </c>
      <c r="D1588" s="35">
        <f>+'LOCAL SF'!D1588+'LOCAL D'!D1588</f>
        <v>0</v>
      </c>
      <c r="E1588" s="35">
        <f>+'LOCAL SF'!E1588+'LOCAL D'!E1588</f>
        <v>0</v>
      </c>
      <c r="F1588" s="35">
        <f>+'LOCAL SF'!F1588+'LOCAL D'!F1588</f>
        <v>0</v>
      </c>
      <c r="G1588" s="35">
        <f>+'LOCAL SF'!G1588+'LOCAL D'!G1588</f>
        <v>0</v>
      </c>
    </row>
    <row r="1589" spans="1:7" hidden="1" x14ac:dyDescent="0.2">
      <c r="A1589" s="29"/>
      <c r="B1589" s="23" t="s">
        <v>580</v>
      </c>
      <c r="C1589" s="14" t="s">
        <v>582</v>
      </c>
      <c r="D1589" s="35">
        <f>+'LOCAL SF'!D1589+'LOCAL D'!D1589</f>
        <v>0</v>
      </c>
      <c r="E1589" s="35">
        <f>+'LOCAL SF'!E1589+'LOCAL D'!E1589</f>
        <v>0</v>
      </c>
      <c r="F1589" s="35">
        <f>+'LOCAL SF'!F1589+'LOCAL D'!F1589</f>
        <v>0</v>
      </c>
      <c r="G1589" s="35">
        <f>+'LOCAL SF'!G1589+'LOCAL D'!G1589</f>
        <v>0</v>
      </c>
    </row>
    <row r="1590" spans="1:7" hidden="1" x14ac:dyDescent="0.2">
      <c r="A1590" s="29"/>
      <c r="B1590" s="23" t="s">
        <v>583</v>
      </c>
      <c r="C1590" s="14" t="s">
        <v>243</v>
      </c>
      <c r="D1590" s="35">
        <f>+'LOCAL SF'!D1590+'LOCAL D'!D1590</f>
        <v>0</v>
      </c>
      <c r="E1590" s="35">
        <f>+'LOCAL SF'!E1590+'LOCAL D'!E1590</f>
        <v>0</v>
      </c>
      <c r="F1590" s="35">
        <f>+'LOCAL SF'!F1590+'LOCAL D'!F1590</f>
        <v>0</v>
      </c>
      <c r="G1590" s="35">
        <f>+'LOCAL SF'!G1590+'LOCAL D'!G1590</f>
        <v>0</v>
      </c>
    </row>
    <row r="1591" spans="1:7" hidden="1" x14ac:dyDescent="0.2">
      <c r="A1591" s="29"/>
      <c r="B1591" s="23" t="s">
        <v>594</v>
      </c>
      <c r="C1591" s="14" t="s">
        <v>244</v>
      </c>
      <c r="D1591" s="35">
        <f>+'LOCAL SF'!D1591+'LOCAL D'!D1591</f>
        <v>0</v>
      </c>
      <c r="E1591" s="35">
        <f>+'LOCAL SF'!E1591+'LOCAL D'!E1591</f>
        <v>0</v>
      </c>
      <c r="F1591" s="35">
        <f>+'LOCAL SF'!F1591+'LOCAL D'!F1591</f>
        <v>0</v>
      </c>
      <c r="G1591" s="35">
        <f>+'LOCAL SF'!G1591+'LOCAL D'!G1591</f>
        <v>0</v>
      </c>
    </row>
    <row r="1592" spans="1:7" hidden="1" x14ac:dyDescent="0.2">
      <c r="A1592" s="29"/>
      <c r="B1592" s="23" t="s">
        <v>584</v>
      </c>
      <c r="C1592" s="14" t="s">
        <v>245</v>
      </c>
      <c r="D1592" s="35">
        <f>+'LOCAL SF'!D1592+'LOCAL D'!D1592</f>
        <v>0</v>
      </c>
      <c r="E1592" s="35">
        <f>+'LOCAL SF'!E1592+'LOCAL D'!E1592</f>
        <v>0</v>
      </c>
      <c r="F1592" s="35">
        <f>+'LOCAL SF'!F1592+'LOCAL D'!F1592</f>
        <v>0</v>
      </c>
      <c r="G1592" s="35">
        <f>+'LOCAL SF'!G1592+'LOCAL D'!G1592</f>
        <v>0</v>
      </c>
    </row>
    <row r="1593" spans="1:7" ht="31.5" hidden="1" x14ac:dyDescent="0.2">
      <c r="A1593" s="29"/>
      <c r="B1593" s="23" t="s">
        <v>589</v>
      </c>
      <c r="C1593" s="14" t="s">
        <v>246</v>
      </c>
      <c r="D1593" s="35">
        <f>+'LOCAL SF'!D1593+'LOCAL D'!D1593</f>
        <v>0</v>
      </c>
      <c r="E1593" s="35">
        <f>+'LOCAL SF'!E1593+'LOCAL D'!E1593</f>
        <v>0</v>
      </c>
      <c r="F1593" s="35">
        <f>+'LOCAL SF'!F1593+'LOCAL D'!F1593</f>
        <v>0</v>
      </c>
      <c r="G1593" s="35">
        <f>+'LOCAL SF'!G1593+'LOCAL D'!G1593</f>
        <v>0</v>
      </c>
    </row>
    <row r="1594" spans="1:7" hidden="1" x14ac:dyDescent="0.2">
      <c r="A1594" s="29"/>
      <c r="B1594" s="23" t="s">
        <v>585</v>
      </c>
      <c r="C1594" s="14" t="s">
        <v>247</v>
      </c>
      <c r="D1594" s="35">
        <f>+'LOCAL SF'!D1594+'LOCAL D'!D1594</f>
        <v>0</v>
      </c>
      <c r="E1594" s="35">
        <f>+'LOCAL SF'!E1594+'LOCAL D'!E1594</f>
        <v>0</v>
      </c>
      <c r="F1594" s="35">
        <f>+'LOCAL SF'!F1594+'LOCAL D'!F1594</f>
        <v>0</v>
      </c>
      <c r="G1594" s="35">
        <f>+'LOCAL SF'!G1594+'LOCAL D'!G1594</f>
        <v>0</v>
      </c>
    </row>
    <row r="1595" spans="1:7" ht="31.5" hidden="1" x14ac:dyDescent="0.2">
      <c r="A1595" s="29"/>
      <c r="B1595" s="142" t="s">
        <v>782</v>
      </c>
      <c r="C1595" s="143" t="s">
        <v>781</v>
      </c>
      <c r="D1595" s="35">
        <f>+'LOCAL SF'!D1595+'LOCAL D'!D1595</f>
        <v>0</v>
      </c>
      <c r="E1595" s="35">
        <f>+'LOCAL SF'!E1595+'LOCAL D'!E1595</f>
        <v>0</v>
      </c>
      <c r="F1595" s="35">
        <f>+'LOCAL SF'!F1595+'LOCAL D'!F1595</f>
        <v>0</v>
      </c>
      <c r="G1595" s="35">
        <f>+'LOCAL SF'!G1595+'LOCAL D'!G1595</f>
        <v>0</v>
      </c>
    </row>
    <row r="1596" spans="1:7" hidden="1" x14ac:dyDescent="0.2">
      <c r="A1596" s="29"/>
      <c r="B1596" s="23" t="s">
        <v>586</v>
      </c>
      <c r="C1596" s="14" t="s">
        <v>248</v>
      </c>
      <c r="D1596" s="35">
        <f>+'LOCAL SF'!D1596+'LOCAL D'!D1596</f>
        <v>0</v>
      </c>
      <c r="E1596" s="35">
        <f>+'LOCAL SF'!E1596+'LOCAL D'!E1596</f>
        <v>0</v>
      </c>
      <c r="F1596" s="35">
        <f>+'LOCAL SF'!F1596+'LOCAL D'!F1596</f>
        <v>0</v>
      </c>
      <c r="G1596" s="35">
        <f>+'LOCAL SF'!G1596+'LOCAL D'!G1596</f>
        <v>0</v>
      </c>
    </row>
    <row r="1597" spans="1:7" hidden="1" x14ac:dyDescent="0.2">
      <c r="A1597" s="29"/>
      <c r="B1597" s="23" t="s">
        <v>590</v>
      </c>
      <c r="C1597" s="14" t="s">
        <v>249</v>
      </c>
      <c r="D1597" s="35">
        <f>+'LOCAL SF'!D1597+'LOCAL D'!D1597</f>
        <v>0</v>
      </c>
      <c r="E1597" s="35">
        <f>+'LOCAL SF'!E1597+'LOCAL D'!E1597</f>
        <v>0</v>
      </c>
      <c r="F1597" s="35">
        <f>+'LOCAL SF'!F1597+'LOCAL D'!F1597</f>
        <v>0</v>
      </c>
      <c r="G1597" s="35">
        <f>+'LOCAL SF'!G1597+'LOCAL D'!G1597</f>
        <v>0</v>
      </c>
    </row>
    <row r="1598" spans="1:7" hidden="1" x14ac:dyDescent="0.2">
      <c r="A1598" s="29"/>
      <c r="B1598" s="23" t="s">
        <v>591</v>
      </c>
      <c r="C1598" s="14" t="s">
        <v>250</v>
      </c>
      <c r="D1598" s="35">
        <f>+'LOCAL SF'!D1598+'LOCAL D'!D1598</f>
        <v>0</v>
      </c>
      <c r="E1598" s="35">
        <f>+'LOCAL SF'!E1598+'LOCAL D'!E1598</f>
        <v>0</v>
      </c>
      <c r="F1598" s="35">
        <f>+'LOCAL SF'!F1598+'LOCAL D'!F1598</f>
        <v>0</v>
      </c>
      <c r="G1598" s="35">
        <f>+'LOCAL SF'!G1598+'LOCAL D'!G1598</f>
        <v>0</v>
      </c>
    </row>
    <row r="1599" spans="1:7" hidden="1" x14ac:dyDescent="0.2">
      <c r="A1599" s="29"/>
      <c r="B1599" s="23" t="s">
        <v>592</v>
      </c>
      <c r="C1599" s="14" t="s">
        <v>500</v>
      </c>
      <c r="D1599" s="35">
        <f>+'LOCAL SF'!D1599+'LOCAL D'!D1599</f>
        <v>0</v>
      </c>
      <c r="E1599" s="35">
        <f>+'LOCAL SF'!E1599+'LOCAL D'!E1599</f>
        <v>0</v>
      </c>
      <c r="F1599" s="35">
        <f>+'LOCAL SF'!F1599+'LOCAL D'!F1599</f>
        <v>0</v>
      </c>
      <c r="G1599" s="35">
        <f>+'LOCAL SF'!G1599+'LOCAL D'!G1599</f>
        <v>0</v>
      </c>
    </row>
    <row r="1600" spans="1:7" hidden="1" x14ac:dyDescent="0.2">
      <c r="A1600" s="29"/>
      <c r="B1600" s="23" t="s">
        <v>587</v>
      </c>
      <c r="C1600" s="14" t="s">
        <v>251</v>
      </c>
      <c r="D1600" s="35">
        <f>+'LOCAL SF'!D1600+'LOCAL D'!D1600</f>
        <v>0</v>
      </c>
      <c r="E1600" s="35">
        <f>+'LOCAL SF'!E1600+'LOCAL D'!E1600</f>
        <v>0</v>
      </c>
      <c r="F1600" s="35">
        <f>+'LOCAL SF'!F1600+'LOCAL D'!F1600</f>
        <v>0</v>
      </c>
      <c r="G1600" s="35">
        <f>+'LOCAL SF'!G1600+'LOCAL D'!G1600</f>
        <v>0</v>
      </c>
    </row>
    <row r="1601" spans="1:7" ht="31.5" hidden="1" x14ac:dyDescent="0.2">
      <c r="A1601" s="29"/>
      <c r="B1601" s="23" t="s">
        <v>588</v>
      </c>
      <c r="C1601" s="14" t="s">
        <v>262</v>
      </c>
      <c r="D1601" s="35">
        <f>+'LOCAL SF'!D1601+'LOCAL D'!D1601</f>
        <v>0</v>
      </c>
      <c r="E1601" s="35">
        <f>+'LOCAL SF'!E1601+'LOCAL D'!E1601</f>
        <v>0</v>
      </c>
      <c r="F1601" s="35">
        <f>+'LOCAL SF'!F1601+'LOCAL D'!F1601</f>
        <v>0</v>
      </c>
      <c r="G1601" s="35">
        <f>+'LOCAL SF'!G1601+'LOCAL D'!G1601</f>
        <v>0</v>
      </c>
    </row>
    <row r="1602" spans="1:7" ht="31.5" x14ac:dyDescent="0.2">
      <c r="A1602" s="29" t="s">
        <v>31</v>
      </c>
      <c r="B1602" s="97" t="s">
        <v>728</v>
      </c>
      <c r="C1602" s="17" t="s">
        <v>381</v>
      </c>
      <c r="D1602" s="35">
        <f>+'LOCAL SF'!D1602+'LOCAL D'!D1602</f>
        <v>2341.69</v>
      </c>
      <c r="E1602" s="35">
        <f>+'LOCAL SF'!E1602+'LOCAL D'!E1602</f>
        <v>0</v>
      </c>
      <c r="F1602" s="35">
        <f>+'LOCAL SF'!F1602+'LOCAL D'!F1602</f>
        <v>2095.6799999999998</v>
      </c>
      <c r="G1602" s="35">
        <f>+'LOCAL SF'!G1602+'LOCAL D'!G1602</f>
        <v>462.86</v>
      </c>
    </row>
    <row r="1603" spans="1:7" x14ac:dyDescent="0.2">
      <c r="A1603" s="29"/>
      <c r="B1603" s="23" t="s">
        <v>578</v>
      </c>
      <c r="C1603" s="14" t="s">
        <v>240</v>
      </c>
      <c r="D1603" s="35">
        <f>+'LOCAL SF'!D1603+'LOCAL D'!D1603</f>
        <v>0</v>
      </c>
      <c r="E1603" s="35">
        <f>+'LOCAL SF'!E1603+'LOCAL D'!E1603</f>
        <v>0</v>
      </c>
      <c r="F1603" s="35">
        <f>+'LOCAL SF'!F1603+'LOCAL D'!F1603</f>
        <v>0</v>
      </c>
      <c r="G1603" s="35">
        <f>+'LOCAL SF'!G1603+'LOCAL D'!G1603</f>
        <v>0</v>
      </c>
    </row>
    <row r="1604" spans="1:7" x14ac:dyDescent="0.2">
      <c r="A1604" s="29"/>
      <c r="B1604" s="23" t="s">
        <v>579</v>
      </c>
      <c r="C1604" s="14" t="s">
        <v>241</v>
      </c>
      <c r="D1604" s="35">
        <f>+'LOCAL SF'!D1604+'LOCAL D'!D1604</f>
        <v>0</v>
      </c>
      <c r="E1604" s="35">
        <f>+'LOCAL SF'!E1604+'LOCAL D'!E1604</f>
        <v>0</v>
      </c>
      <c r="F1604" s="35">
        <f>+'LOCAL SF'!F1604+'LOCAL D'!F1604</f>
        <v>0</v>
      </c>
      <c r="G1604" s="35">
        <f>+'LOCAL SF'!G1604+'LOCAL D'!G1604</f>
        <v>0</v>
      </c>
    </row>
    <row r="1605" spans="1:7" x14ac:dyDescent="0.2">
      <c r="A1605" s="29"/>
      <c r="B1605" s="23" t="s">
        <v>581</v>
      </c>
      <c r="C1605" s="14" t="s">
        <v>242</v>
      </c>
      <c r="D1605" s="35">
        <f>+'LOCAL SF'!D1605+'LOCAL D'!D1605</f>
        <v>0</v>
      </c>
      <c r="E1605" s="35">
        <f>+'LOCAL SF'!E1605+'LOCAL D'!E1605</f>
        <v>0</v>
      </c>
      <c r="F1605" s="35">
        <f>+'LOCAL SF'!F1605+'LOCAL D'!F1605</f>
        <v>0</v>
      </c>
      <c r="G1605" s="35">
        <f>+'LOCAL SF'!G1605+'LOCAL D'!G1605</f>
        <v>0</v>
      </c>
    </row>
    <row r="1606" spans="1:7" x14ac:dyDescent="0.2">
      <c r="A1606" s="29"/>
      <c r="B1606" s="23" t="s">
        <v>580</v>
      </c>
      <c r="C1606" s="14" t="s">
        <v>582</v>
      </c>
      <c r="D1606" s="35">
        <f>+'LOCAL SF'!D1606+'LOCAL D'!D1606</f>
        <v>0</v>
      </c>
      <c r="E1606" s="35">
        <f>+'LOCAL SF'!E1606+'LOCAL D'!E1606</f>
        <v>0</v>
      </c>
      <c r="F1606" s="35">
        <f>+'LOCAL SF'!F1606+'LOCAL D'!F1606</f>
        <v>0</v>
      </c>
      <c r="G1606" s="35">
        <f>+'LOCAL SF'!G1606+'LOCAL D'!G1606</f>
        <v>0</v>
      </c>
    </row>
    <row r="1607" spans="1:7" x14ac:dyDescent="0.2">
      <c r="A1607" s="29"/>
      <c r="B1607" s="23" t="s">
        <v>583</v>
      </c>
      <c r="C1607" s="14" t="s">
        <v>243</v>
      </c>
      <c r="D1607" s="35">
        <f>+'LOCAL SF'!D1607+'LOCAL D'!D1607</f>
        <v>0</v>
      </c>
      <c r="E1607" s="35">
        <f>+'LOCAL SF'!E1607+'LOCAL D'!E1607</f>
        <v>0</v>
      </c>
      <c r="F1607" s="35">
        <f>+'LOCAL SF'!F1607+'LOCAL D'!F1607</f>
        <v>0</v>
      </c>
      <c r="G1607" s="35">
        <f>+'LOCAL SF'!G1607+'LOCAL D'!G1607</f>
        <v>0</v>
      </c>
    </row>
    <row r="1608" spans="1:7" x14ac:dyDescent="0.2">
      <c r="A1608" s="29"/>
      <c r="B1608" s="23" t="s">
        <v>594</v>
      </c>
      <c r="C1608" s="14" t="s">
        <v>244</v>
      </c>
      <c r="D1608" s="35">
        <f>+'LOCAL SF'!D1608+'LOCAL D'!D1608</f>
        <v>0</v>
      </c>
      <c r="E1608" s="35">
        <f>+'LOCAL SF'!E1608+'LOCAL D'!E1608</f>
        <v>0</v>
      </c>
      <c r="F1608" s="35">
        <f>+'LOCAL SF'!F1608+'LOCAL D'!F1608</f>
        <v>0</v>
      </c>
      <c r="G1608" s="35">
        <f>+'LOCAL SF'!G1608+'LOCAL D'!G1608</f>
        <v>0</v>
      </c>
    </row>
    <row r="1609" spans="1:7" x14ac:dyDescent="0.2">
      <c r="A1609" s="29"/>
      <c r="B1609" s="23" t="s">
        <v>584</v>
      </c>
      <c r="C1609" s="14" t="s">
        <v>245</v>
      </c>
      <c r="D1609" s="35">
        <f>+'LOCAL SF'!D1609+'LOCAL D'!D1609</f>
        <v>0</v>
      </c>
      <c r="E1609" s="35">
        <f>+'LOCAL SF'!E1609+'LOCAL D'!E1609</f>
        <v>0</v>
      </c>
      <c r="F1609" s="35">
        <f>+'LOCAL SF'!F1609+'LOCAL D'!F1609</f>
        <v>0</v>
      </c>
      <c r="G1609" s="35">
        <f>+'LOCAL SF'!G1609+'LOCAL D'!G1609</f>
        <v>0</v>
      </c>
    </row>
    <row r="1610" spans="1:7" ht="31.5" x14ac:dyDescent="0.2">
      <c r="A1610" s="29"/>
      <c r="B1610" s="23" t="s">
        <v>589</v>
      </c>
      <c r="C1610" s="14" t="s">
        <v>246</v>
      </c>
      <c r="D1610" s="35">
        <f>+'LOCAL SF'!D1610+'LOCAL D'!D1610</f>
        <v>0</v>
      </c>
      <c r="E1610" s="35">
        <f>+'LOCAL SF'!E1610+'LOCAL D'!E1610</f>
        <v>0</v>
      </c>
      <c r="F1610" s="35">
        <f>+'LOCAL SF'!F1610+'LOCAL D'!F1610</f>
        <v>0</v>
      </c>
      <c r="G1610" s="35">
        <f>+'LOCAL SF'!G1610+'LOCAL D'!G1610</f>
        <v>0</v>
      </c>
    </row>
    <row r="1611" spans="1:7" x14ac:dyDescent="0.2">
      <c r="A1611" s="29"/>
      <c r="B1611" s="23" t="s">
        <v>585</v>
      </c>
      <c r="C1611" s="14" t="s">
        <v>247</v>
      </c>
      <c r="D1611" s="35">
        <f>+'LOCAL SF'!D1611+'LOCAL D'!D1611</f>
        <v>0</v>
      </c>
      <c r="E1611" s="35">
        <f>+'LOCAL SF'!E1611+'LOCAL D'!E1611</f>
        <v>0</v>
      </c>
      <c r="F1611" s="35">
        <f>+'LOCAL SF'!F1611+'LOCAL D'!F1611</f>
        <v>0</v>
      </c>
      <c r="G1611" s="35">
        <f>+'LOCAL SF'!G1611+'LOCAL D'!G1611</f>
        <v>0</v>
      </c>
    </row>
    <row r="1612" spans="1:7" ht="31.5" x14ac:dyDescent="0.2">
      <c r="A1612" s="29"/>
      <c r="B1612" s="142" t="s">
        <v>782</v>
      </c>
      <c r="C1612" s="143" t="s">
        <v>781</v>
      </c>
      <c r="D1612" s="35">
        <f>+'LOCAL SF'!D1612+'LOCAL D'!D1612</f>
        <v>2341.69</v>
      </c>
      <c r="E1612" s="35">
        <f>+'LOCAL SF'!E1612+'LOCAL D'!E1612</f>
        <v>0</v>
      </c>
      <c r="F1612" s="35">
        <f>+'LOCAL SF'!F1612+'LOCAL D'!F1612</f>
        <v>2095.6799999999998</v>
      </c>
      <c r="G1612" s="35">
        <f>+'LOCAL SF'!G1612+'LOCAL D'!G1612</f>
        <v>462.86</v>
      </c>
    </row>
    <row r="1613" spans="1:7" x14ac:dyDescent="0.2">
      <c r="A1613" s="29"/>
      <c r="B1613" s="23" t="s">
        <v>586</v>
      </c>
      <c r="C1613" s="14" t="s">
        <v>248</v>
      </c>
      <c r="D1613" s="35">
        <f>+'LOCAL SF'!D1613+'LOCAL D'!D1613</f>
        <v>0</v>
      </c>
      <c r="E1613" s="35">
        <f>+'LOCAL SF'!E1613+'LOCAL D'!E1613</f>
        <v>0</v>
      </c>
      <c r="F1613" s="35">
        <f>+'LOCAL SF'!F1613+'LOCAL D'!F1613</f>
        <v>0</v>
      </c>
      <c r="G1613" s="35">
        <f>+'LOCAL SF'!G1613+'LOCAL D'!G1613</f>
        <v>0</v>
      </c>
    </row>
    <row r="1614" spans="1:7" x14ac:dyDescent="0.2">
      <c r="A1614" s="29"/>
      <c r="B1614" s="23" t="s">
        <v>590</v>
      </c>
      <c r="C1614" s="14" t="s">
        <v>249</v>
      </c>
      <c r="D1614" s="35">
        <f>+'LOCAL SF'!D1614+'LOCAL D'!D1614</f>
        <v>0</v>
      </c>
      <c r="E1614" s="35">
        <f>+'LOCAL SF'!E1614+'LOCAL D'!E1614</f>
        <v>0</v>
      </c>
      <c r="F1614" s="35">
        <f>+'LOCAL SF'!F1614+'LOCAL D'!F1614</f>
        <v>0</v>
      </c>
      <c r="G1614" s="35">
        <f>+'LOCAL SF'!G1614+'LOCAL D'!G1614</f>
        <v>0</v>
      </c>
    </row>
    <row r="1615" spans="1:7" x14ac:dyDescent="0.2">
      <c r="A1615" s="29"/>
      <c r="B1615" s="23" t="s">
        <v>591</v>
      </c>
      <c r="C1615" s="14" t="s">
        <v>250</v>
      </c>
      <c r="D1615" s="35">
        <f>+'LOCAL SF'!D1615+'LOCAL D'!D1615</f>
        <v>0</v>
      </c>
      <c r="E1615" s="35">
        <f>+'LOCAL SF'!E1615+'LOCAL D'!E1615</f>
        <v>0</v>
      </c>
      <c r="F1615" s="35">
        <f>+'LOCAL SF'!F1615+'LOCAL D'!F1615</f>
        <v>0</v>
      </c>
      <c r="G1615" s="35">
        <f>+'LOCAL SF'!G1615+'LOCAL D'!G1615</f>
        <v>0</v>
      </c>
    </row>
    <row r="1616" spans="1:7" x14ac:dyDescent="0.2">
      <c r="A1616" s="29"/>
      <c r="B1616" s="23" t="s">
        <v>592</v>
      </c>
      <c r="C1616" s="14" t="s">
        <v>500</v>
      </c>
      <c r="D1616" s="35">
        <f>+'LOCAL SF'!D1616+'LOCAL D'!D1616</f>
        <v>0</v>
      </c>
      <c r="E1616" s="35">
        <f>+'LOCAL SF'!E1616+'LOCAL D'!E1616</f>
        <v>0</v>
      </c>
      <c r="F1616" s="35">
        <f>+'LOCAL SF'!F1616+'LOCAL D'!F1616</f>
        <v>0</v>
      </c>
      <c r="G1616" s="35">
        <f>+'LOCAL SF'!G1616+'LOCAL D'!G1616</f>
        <v>0</v>
      </c>
    </row>
    <row r="1617" spans="1:7" x14ac:dyDescent="0.2">
      <c r="A1617" s="29"/>
      <c r="B1617" s="23" t="s">
        <v>587</v>
      </c>
      <c r="C1617" s="14" t="s">
        <v>251</v>
      </c>
      <c r="D1617" s="35">
        <f>+'LOCAL SF'!D1617+'LOCAL D'!D1617</f>
        <v>0</v>
      </c>
      <c r="E1617" s="35">
        <f>+'LOCAL SF'!E1617+'LOCAL D'!E1617</f>
        <v>0</v>
      </c>
      <c r="F1617" s="35">
        <f>+'LOCAL SF'!F1617+'LOCAL D'!F1617</f>
        <v>0</v>
      </c>
      <c r="G1617" s="35">
        <f>+'LOCAL SF'!G1617+'LOCAL D'!G1617</f>
        <v>0</v>
      </c>
    </row>
    <row r="1618" spans="1:7" ht="31.5" x14ac:dyDescent="0.2">
      <c r="A1618" s="29"/>
      <c r="B1618" s="23" t="s">
        <v>588</v>
      </c>
      <c r="C1618" s="14" t="s">
        <v>262</v>
      </c>
      <c r="D1618" s="35">
        <f>+'LOCAL SF'!D1618+'LOCAL D'!D1618</f>
        <v>0</v>
      </c>
      <c r="E1618" s="35">
        <f>+'LOCAL SF'!E1618+'LOCAL D'!E1618</f>
        <v>0</v>
      </c>
      <c r="F1618" s="35">
        <f>+'LOCAL SF'!F1618+'LOCAL D'!F1618</f>
        <v>0</v>
      </c>
      <c r="G1618" s="35">
        <f>+'LOCAL SF'!G1618+'LOCAL D'!G1618</f>
        <v>0</v>
      </c>
    </row>
    <row r="1619" spans="1:7" ht="31.5" hidden="1" x14ac:dyDescent="0.2">
      <c r="A1619" s="29" t="s">
        <v>82</v>
      </c>
      <c r="B1619" s="12"/>
      <c r="C1619" s="17" t="s">
        <v>381</v>
      </c>
      <c r="D1619" s="35">
        <f>+'LOCAL SF'!D1619+'LOCAL D'!D1619</f>
        <v>0</v>
      </c>
      <c r="E1619" s="35">
        <f>+'LOCAL SF'!E1619+'LOCAL D'!E1619</f>
        <v>0</v>
      </c>
      <c r="F1619" s="35">
        <f>+'LOCAL SF'!F1619+'LOCAL D'!F1619</f>
        <v>0</v>
      </c>
      <c r="G1619" s="35">
        <f>+'LOCAL SF'!G1619+'LOCAL D'!G1619</f>
        <v>0</v>
      </c>
    </row>
    <row r="1620" spans="1:7" hidden="1" x14ac:dyDescent="0.2">
      <c r="A1620" s="29"/>
      <c r="B1620" s="23" t="s">
        <v>578</v>
      </c>
      <c r="C1620" s="14" t="s">
        <v>240</v>
      </c>
      <c r="D1620" s="35">
        <f>+'LOCAL SF'!D1620+'LOCAL D'!D1620</f>
        <v>0</v>
      </c>
      <c r="E1620" s="35">
        <f>+'LOCAL SF'!E1620+'LOCAL D'!E1620</f>
        <v>0</v>
      </c>
      <c r="F1620" s="35">
        <f>+'LOCAL SF'!F1620+'LOCAL D'!F1620</f>
        <v>0</v>
      </c>
      <c r="G1620" s="35">
        <f>+'LOCAL SF'!G1620+'LOCAL D'!G1620</f>
        <v>0</v>
      </c>
    </row>
    <row r="1621" spans="1:7" hidden="1" x14ac:dyDescent="0.2">
      <c r="A1621" s="29"/>
      <c r="B1621" s="23" t="s">
        <v>579</v>
      </c>
      <c r="C1621" s="14" t="s">
        <v>241</v>
      </c>
      <c r="D1621" s="35">
        <f>+'LOCAL SF'!D1621+'LOCAL D'!D1621</f>
        <v>0</v>
      </c>
      <c r="E1621" s="35">
        <f>+'LOCAL SF'!E1621+'LOCAL D'!E1621</f>
        <v>0</v>
      </c>
      <c r="F1621" s="35">
        <f>+'LOCAL SF'!F1621+'LOCAL D'!F1621</f>
        <v>0</v>
      </c>
      <c r="G1621" s="35">
        <f>+'LOCAL SF'!G1621+'LOCAL D'!G1621</f>
        <v>0</v>
      </c>
    </row>
    <row r="1622" spans="1:7" hidden="1" x14ac:dyDescent="0.2">
      <c r="A1622" s="29"/>
      <c r="B1622" s="23" t="s">
        <v>581</v>
      </c>
      <c r="C1622" s="14" t="s">
        <v>242</v>
      </c>
      <c r="D1622" s="35">
        <f>+'LOCAL SF'!D1622+'LOCAL D'!D1622</f>
        <v>0</v>
      </c>
      <c r="E1622" s="35">
        <f>+'LOCAL SF'!E1622+'LOCAL D'!E1622</f>
        <v>0</v>
      </c>
      <c r="F1622" s="35">
        <f>+'LOCAL SF'!F1622+'LOCAL D'!F1622</f>
        <v>0</v>
      </c>
      <c r="G1622" s="35">
        <f>+'LOCAL SF'!G1622+'LOCAL D'!G1622</f>
        <v>0</v>
      </c>
    </row>
    <row r="1623" spans="1:7" hidden="1" x14ac:dyDescent="0.2">
      <c r="A1623" s="29"/>
      <c r="B1623" s="23" t="s">
        <v>580</v>
      </c>
      <c r="C1623" s="14" t="s">
        <v>582</v>
      </c>
      <c r="D1623" s="35">
        <f>+'LOCAL SF'!D1623+'LOCAL D'!D1623</f>
        <v>0</v>
      </c>
      <c r="E1623" s="35">
        <f>+'LOCAL SF'!E1623+'LOCAL D'!E1623</f>
        <v>0</v>
      </c>
      <c r="F1623" s="35">
        <f>+'LOCAL SF'!F1623+'LOCAL D'!F1623</f>
        <v>0</v>
      </c>
      <c r="G1623" s="35">
        <f>+'LOCAL SF'!G1623+'LOCAL D'!G1623</f>
        <v>0</v>
      </c>
    </row>
    <row r="1624" spans="1:7" hidden="1" x14ac:dyDescent="0.2">
      <c r="A1624" s="29"/>
      <c r="B1624" s="23" t="s">
        <v>583</v>
      </c>
      <c r="C1624" s="14" t="s">
        <v>243</v>
      </c>
      <c r="D1624" s="35">
        <f>+'LOCAL SF'!D1624+'LOCAL D'!D1624</f>
        <v>0</v>
      </c>
      <c r="E1624" s="35">
        <f>+'LOCAL SF'!E1624+'LOCAL D'!E1624</f>
        <v>0</v>
      </c>
      <c r="F1624" s="35">
        <f>+'LOCAL SF'!F1624+'LOCAL D'!F1624</f>
        <v>0</v>
      </c>
      <c r="G1624" s="35">
        <f>+'LOCAL SF'!G1624+'LOCAL D'!G1624</f>
        <v>0</v>
      </c>
    </row>
    <row r="1625" spans="1:7" hidden="1" x14ac:dyDescent="0.2">
      <c r="A1625" s="29"/>
      <c r="B1625" s="23" t="s">
        <v>594</v>
      </c>
      <c r="C1625" s="14" t="s">
        <v>244</v>
      </c>
      <c r="D1625" s="35">
        <f>+'LOCAL SF'!D1625+'LOCAL D'!D1625</f>
        <v>0</v>
      </c>
      <c r="E1625" s="35">
        <f>+'LOCAL SF'!E1625+'LOCAL D'!E1625</f>
        <v>0</v>
      </c>
      <c r="F1625" s="35">
        <f>+'LOCAL SF'!F1625+'LOCAL D'!F1625</f>
        <v>0</v>
      </c>
      <c r="G1625" s="35">
        <f>+'LOCAL SF'!G1625+'LOCAL D'!G1625</f>
        <v>0</v>
      </c>
    </row>
    <row r="1626" spans="1:7" hidden="1" x14ac:dyDescent="0.2">
      <c r="A1626" s="29"/>
      <c r="B1626" s="23" t="s">
        <v>584</v>
      </c>
      <c r="C1626" s="14" t="s">
        <v>245</v>
      </c>
      <c r="D1626" s="35">
        <f>+'LOCAL SF'!D1626+'LOCAL D'!D1626</f>
        <v>0</v>
      </c>
      <c r="E1626" s="35">
        <f>+'LOCAL SF'!E1626+'LOCAL D'!E1626</f>
        <v>0</v>
      </c>
      <c r="F1626" s="35">
        <f>+'LOCAL SF'!F1626+'LOCAL D'!F1626</f>
        <v>0</v>
      </c>
      <c r="G1626" s="35">
        <f>+'LOCAL SF'!G1626+'LOCAL D'!G1626</f>
        <v>0</v>
      </c>
    </row>
    <row r="1627" spans="1:7" ht="31.5" hidden="1" x14ac:dyDescent="0.2">
      <c r="A1627" s="29"/>
      <c r="B1627" s="23" t="s">
        <v>589</v>
      </c>
      <c r="C1627" s="14" t="s">
        <v>246</v>
      </c>
      <c r="D1627" s="35">
        <f>+'LOCAL SF'!D1627+'LOCAL D'!D1627</f>
        <v>0</v>
      </c>
      <c r="E1627" s="35">
        <f>+'LOCAL SF'!E1627+'LOCAL D'!E1627</f>
        <v>0</v>
      </c>
      <c r="F1627" s="35">
        <f>+'LOCAL SF'!F1627+'LOCAL D'!F1627</f>
        <v>0</v>
      </c>
      <c r="G1627" s="35">
        <f>+'LOCAL SF'!G1627+'LOCAL D'!G1627</f>
        <v>0</v>
      </c>
    </row>
    <row r="1628" spans="1:7" hidden="1" x14ac:dyDescent="0.2">
      <c r="A1628" s="29"/>
      <c r="B1628" s="23" t="s">
        <v>585</v>
      </c>
      <c r="C1628" s="14" t="s">
        <v>247</v>
      </c>
      <c r="D1628" s="35">
        <f>+'LOCAL SF'!D1628+'LOCAL D'!D1628</f>
        <v>0</v>
      </c>
      <c r="E1628" s="35">
        <f>+'LOCAL SF'!E1628+'LOCAL D'!E1628</f>
        <v>0</v>
      </c>
      <c r="F1628" s="35">
        <f>+'LOCAL SF'!F1628+'LOCAL D'!F1628</f>
        <v>0</v>
      </c>
      <c r="G1628" s="35">
        <f>+'LOCAL SF'!G1628+'LOCAL D'!G1628</f>
        <v>0</v>
      </c>
    </row>
    <row r="1629" spans="1:7" ht="31.5" hidden="1" x14ac:dyDescent="0.2">
      <c r="A1629" s="29"/>
      <c r="B1629" s="142" t="s">
        <v>782</v>
      </c>
      <c r="C1629" s="143" t="s">
        <v>781</v>
      </c>
      <c r="D1629" s="35">
        <f>+'LOCAL SF'!D1629+'LOCAL D'!D1629</f>
        <v>0</v>
      </c>
      <c r="E1629" s="35">
        <f>+'LOCAL SF'!E1629+'LOCAL D'!E1629</f>
        <v>0</v>
      </c>
      <c r="F1629" s="35">
        <f>+'LOCAL SF'!F1629+'LOCAL D'!F1629</f>
        <v>0</v>
      </c>
      <c r="G1629" s="35">
        <f>+'LOCAL SF'!G1629+'LOCAL D'!G1629</f>
        <v>0</v>
      </c>
    </row>
    <row r="1630" spans="1:7" hidden="1" x14ac:dyDescent="0.2">
      <c r="A1630" s="29"/>
      <c r="B1630" s="23" t="s">
        <v>586</v>
      </c>
      <c r="C1630" s="14" t="s">
        <v>248</v>
      </c>
      <c r="D1630" s="35">
        <f>+'LOCAL SF'!D1630+'LOCAL D'!D1630</f>
        <v>0</v>
      </c>
      <c r="E1630" s="35">
        <f>+'LOCAL SF'!E1630+'LOCAL D'!E1630</f>
        <v>0</v>
      </c>
      <c r="F1630" s="35">
        <f>+'LOCAL SF'!F1630+'LOCAL D'!F1630</f>
        <v>0</v>
      </c>
      <c r="G1630" s="35">
        <f>+'LOCAL SF'!G1630+'LOCAL D'!G1630</f>
        <v>0</v>
      </c>
    </row>
    <row r="1631" spans="1:7" hidden="1" x14ac:dyDescent="0.2">
      <c r="A1631" s="29"/>
      <c r="B1631" s="23" t="s">
        <v>590</v>
      </c>
      <c r="C1631" s="14" t="s">
        <v>249</v>
      </c>
      <c r="D1631" s="35">
        <f>+'LOCAL SF'!D1631+'LOCAL D'!D1631</f>
        <v>0</v>
      </c>
      <c r="E1631" s="35">
        <f>+'LOCAL SF'!E1631+'LOCAL D'!E1631</f>
        <v>0</v>
      </c>
      <c r="F1631" s="35">
        <f>+'LOCAL SF'!F1631+'LOCAL D'!F1631</f>
        <v>0</v>
      </c>
      <c r="G1631" s="35">
        <f>+'LOCAL SF'!G1631+'LOCAL D'!G1631</f>
        <v>0</v>
      </c>
    </row>
    <row r="1632" spans="1:7" hidden="1" x14ac:dyDescent="0.2">
      <c r="A1632" s="29"/>
      <c r="B1632" s="23" t="s">
        <v>591</v>
      </c>
      <c r="C1632" s="14" t="s">
        <v>250</v>
      </c>
      <c r="D1632" s="35">
        <f>+'LOCAL SF'!D1632+'LOCAL D'!D1632</f>
        <v>0</v>
      </c>
      <c r="E1632" s="35">
        <f>+'LOCAL SF'!E1632+'LOCAL D'!E1632</f>
        <v>0</v>
      </c>
      <c r="F1632" s="35">
        <f>+'LOCAL SF'!F1632+'LOCAL D'!F1632</f>
        <v>0</v>
      </c>
      <c r="G1632" s="35">
        <f>+'LOCAL SF'!G1632+'LOCAL D'!G1632</f>
        <v>0</v>
      </c>
    </row>
    <row r="1633" spans="1:7" hidden="1" x14ac:dyDescent="0.2">
      <c r="A1633" s="29"/>
      <c r="B1633" s="23" t="s">
        <v>592</v>
      </c>
      <c r="C1633" s="14" t="s">
        <v>500</v>
      </c>
      <c r="D1633" s="35">
        <f>+'LOCAL SF'!D1633+'LOCAL D'!D1633</f>
        <v>0</v>
      </c>
      <c r="E1633" s="35">
        <f>+'LOCAL SF'!E1633+'LOCAL D'!E1633</f>
        <v>0</v>
      </c>
      <c r="F1633" s="35">
        <f>+'LOCAL SF'!F1633+'LOCAL D'!F1633</f>
        <v>0</v>
      </c>
      <c r="G1633" s="35">
        <f>+'LOCAL SF'!G1633+'LOCAL D'!G1633</f>
        <v>0</v>
      </c>
    </row>
    <row r="1634" spans="1:7" hidden="1" x14ac:dyDescent="0.2">
      <c r="A1634" s="29"/>
      <c r="B1634" s="23" t="s">
        <v>587</v>
      </c>
      <c r="C1634" s="14" t="s">
        <v>251</v>
      </c>
      <c r="D1634" s="35">
        <f>+'LOCAL SF'!D1634+'LOCAL D'!D1634</f>
        <v>0</v>
      </c>
      <c r="E1634" s="35">
        <f>+'LOCAL SF'!E1634+'LOCAL D'!E1634</f>
        <v>0</v>
      </c>
      <c r="F1634" s="35">
        <f>+'LOCAL SF'!F1634+'LOCAL D'!F1634</f>
        <v>0</v>
      </c>
      <c r="G1634" s="35">
        <f>+'LOCAL SF'!G1634+'LOCAL D'!G1634</f>
        <v>0</v>
      </c>
    </row>
    <row r="1635" spans="1:7" ht="31.5" hidden="1" x14ac:dyDescent="0.2">
      <c r="A1635" s="29"/>
      <c r="B1635" s="23" t="s">
        <v>588</v>
      </c>
      <c r="C1635" s="14" t="s">
        <v>262</v>
      </c>
      <c r="D1635" s="35">
        <f>+'LOCAL SF'!D1635+'LOCAL D'!D1635</f>
        <v>0</v>
      </c>
      <c r="E1635" s="35">
        <f>+'LOCAL SF'!E1635+'LOCAL D'!E1635</f>
        <v>0</v>
      </c>
      <c r="F1635" s="35">
        <f>+'LOCAL SF'!F1635+'LOCAL D'!F1635</f>
        <v>0</v>
      </c>
      <c r="G1635" s="35">
        <f>+'LOCAL SF'!G1635+'LOCAL D'!G1635</f>
        <v>0</v>
      </c>
    </row>
    <row r="1636" spans="1:7" ht="31.5" hidden="1" x14ac:dyDescent="0.2">
      <c r="A1636" s="29" t="s">
        <v>83</v>
      </c>
      <c r="B1636" s="12"/>
      <c r="C1636" s="17" t="s">
        <v>381</v>
      </c>
      <c r="D1636" s="35">
        <f>+'LOCAL SF'!D1636+'LOCAL D'!D1636</f>
        <v>0</v>
      </c>
      <c r="E1636" s="35">
        <f>+'LOCAL SF'!E1636+'LOCAL D'!E1636</f>
        <v>0</v>
      </c>
      <c r="F1636" s="35">
        <f>+'LOCAL SF'!F1636+'LOCAL D'!F1636</f>
        <v>0</v>
      </c>
      <c r="G1636" s="35">
        <f>+'LOCAL SF'!G1636+'LOCAL D'!G1636</f>
        <v>0</v>
      </c>
    </row>
    <row r="1637" spans="1:7" hidden="1" x14ac:dyDescent="0.2">
      <c r="A1637" s="29"/>
      <c r="B1637" s="23" t="s">
        <v>578</v>
      </c>
      <c r="C1637" s="14" t="s">
        <v>240</v>
      </c>
      <c r="D1637" s="35">
        <f>+'LOCAL SF'!D1637+'LOCAL D'!D1637</f>
        <v>0</v>
      </c>
      <c r="E1637" s="35">
        <f>+'LOCAL SF'!E1637+'LOCAL D'!E1637</f>
        <v>0</v>
      </c>
      <c r="F1637" s="35">
        <f>+'LOCAL SF'!F1637+'LOCAL D'!F1637</f>
        <v>0</v>
      </c>
      <c r="G1637" s="35">
        <f>+'LOCAL SF'!G1637+'LOCAL D'!G1637</f>
        <v>0</v>
      </c>
    </row>
    <row r="1638" spans="1:7" hidden="1" x14ac:dyDescent="0.2">
      <c r="A1638" s="29"/>
      <c r="B1638" s="23" t="s">
        <v>579</v>
      </c>
      <c r="C1638" s="14" t="s">
        <v>241</v>
      </c>
      <c r="D1638" s="35">
        <f>+'LOCAL SF'!D1638+'LOCAL D'!D1638</f>
        <v>0</v>
      </c>
      <c r="E1638" s="35">
        <f>+'LOCAL SF'!E1638+'LOCAL D'!E1638</f>
        <v>0</v>
      </c>
      <c r="F1638" s="35">
        <f>+'LOCAL SF'!F1638+'LOCAL D'!F1638</f>
        <v>0</v>
      </c>
      <c r="G1638" s="35">
        <f>+'LOCAL SF'!G1638+'LOCAL D'!G1638</f>
        <v>0</v>
      </c>
    </row>
    <row r="1639" spans="1:7" hidden="1" x14ac:dyDescent="0.2">
      <c r="A1639" s="29"/>
      <c r="B1639" s="23" t="s">
        <v>581</v>
      </c>
      <c r="C1639" s="14" t="s">
        <v>242</v>
      </c>
      <c r="D1639" s="35">
        <f>+'LOCAL SF'!D1639+'LOCAL D'!D1639</f>
        <v>0</v>
      </c>
      <c r="E1639" s="35">
        <f>+'LOCAL SF'!E1639+'LOCAL D'!E1639</f>
        <v>0</v>
      </c>
      <c r="F1639" s="35">
        <f>+'LOCAL SF'!F1639+'LOCAL D'!F1639</f>
        <v>0</v>
      </c>
      <c r="G1639" s="35">
        <f>+'LOCAL SF'!G1639+'LOCAL D'!G1639</f>
        <v>0</v>
      </c>
    </row>
    <row r="1640" spans="1:7" hidden="1" x14ac:dyDescent="0.2">
      <c r="A1640" s="29"/>
      <c r="B1640" s="23" t="s">
        <v>580</v>
      </c>
      <c r="C1640" s="14" t="s">
        <v>582</v>
      </c>
      <c r="D1640" s="35">
        <f>+'LOCAL SF'!D1640+'LOCAL D'!D1640</f>
        <v>0</v>
      </c>
      <c r="E1640" s="35">
        <f>+'LOCAL SF'!E1640+'LOCAL D'!E1640</f>
        <v>0</v>
      </c>
      <c r="F1640" s="35">
        <f>+'LOCAL SF'!F1640+'LOCAL D'!F1640</f>
        <v>0</v>
      </c>
      <c r="G1640" s="35">
        <f>+'LOCAL SF'!G1640+'LOCAL D'!G1640</f>
        <v>0</v>
      </c>
    </row>
    <row r="1641" spans="1:7" hidden="1" x14ac:dyDescent="0.2">
      <c r="A1641" s="29"/>
      <c r="B1641" s="23" t="s">
        <v>583</v>
      </c>
      <c r="C1641" s="14" t="s">
        <v>243</v>
      </c>
      <c r="D1641" s="35">
        <f>+'LOCAL SF'!D1641+'LOCAL D'!D1641</f>
        <v>0</v>
      </c>
      <c r="E1641" s="35">
        <f>+'LOCAL SF'!E1641+'LOCAL D'!E1641</f>
        <v>0</v>
      </c>
      <c r="F1641" s="35">
        <f>+'LOCAL SF'!F1641+'LOCAL D'!F1641</f>
        <v>0</v>
      </c>
      <c r="G1641" s="35">
        <f>+'LOCAL SF'!G1641+'LOCAL D'!G1641</f>
        <v>0</v>
      </c>
    </row>
    <row r="1642" spans="1:7" hidden="1" x14ac:dyDescent="0.2">
      <c r="A1642" s="29"/>
      <c r="B1642" s="23" t="s">
        <v>594</v>
      </c>
      <c r="C1642" s="14" t="s">
        <v>244</v>
      </c>
      <c r="D1642" s="35">
        <f>+'LOCAL SF'!D1642+'LOCAL D'!D1642</f>
        <v>0</v>
      </c>
      <c r="E1642" s="35">
        <f>+'LOCAL SF'!E1642+'LOCAL D'!E1642</f>
        <v>0</v>
      </c>
      <c r="F1642" s="35">
        <f>+'LOCAL SF'!F1642+'LOCAL D'!F1642</f>
        <v>0</v>
      </c>
      <c r="G1642" s="35">
        <f>+'LOCAL SF'!G1642+'LOCAL D'!G1642</f>
        <v>0</v>
      </c>
    </row>
    <row r="1643" spans="1:7" hidden="1" x14ac:dyDescent="0.2">
      <c r="A1643" s="29"/>
      <c r="B1643" s="23" t="s">
        <v>584</v>
      </c>
      <c r="C1643" s="14" t="s">
        <v>245</v>
      </c>
      <c r="D1643" s="35">
        <f>+'LOCAL SF'!D1643+'LOCAL D'!D1643</f>
        <v>0</v>
      </c>
      <c r="E1643" s="35">
        <f>+'LOCAL SF'!E1643+'LOCAL D'!E1643</f>
        <v>0</v>
      </c>
      <c r="F1643" s="35">
        <f>+'LOCAL SF'!F1643+'LOCAL D'!F1643</f>
        <v>0</v>
      </c>
      <c r="G1643" s="35">
        <f>+'LOCAL SF'!G1643+'LOCAL D'!G1643</f>
        <v>0</v>
      </c>
    </row>
    <row r="1644" spans="1:7" ht="31.5" hidden="1" x14ac:dyDescent="0.2">
      <c r="A1644" s="29"/>
      <c r="B1644" s="23" t="s">
        <v>589</v>
      </c>
      <c r="C1644" s="14" t="s">
        <v>246</v>
      </c>
      <c r="D1644" s="35">
        <f>+'LOCAL SF'!D1644+'LOCAL D'!D1644</f>
        <v>0</v>
      </c>
      <c r="E1644" s="35">
        <f>+'LOCAL SF'!E1644+'LOCAL D'!E1644</f>
        <v>0</v>
      </c>
      <c r="F1644" s="35">
        <f>+'LOCAL SF'!F1644+'LOCAL D'!F1644</f>
        <v>0</v>
      </c>
      <c r="G1644" s="35">
        <f>+'LOCAL SF'!G1644+'LOCAL D'!G1644</f>
        <v>0</v>
      </c>
    </row>
    <row r="1645" spans="1:7" hidden="1" x14ac:dyDescent="0.2">
      <c r="A1645" s="29"/>
      <c r="B1645" s="23" t="s">
        <v>585</v>
      </c>
      <c r="C1645" s="14" t="s">
        <v>247</v>
      </c>
      <c r="D1645" s="35">
        <f>+'LOCAL SF'!D1645+'LOCAL D'!D1645</f>
        <v>0</v>
      </c>
      <c r="E1645" s="35">
        <f>+'LOCAL SF'!E1645+'LOCAL D'!E1645</f>
        <v>0</v>
      </c>
      <c r="F1645" s="35">
        <f>+'LOCAL SF'!F1645+'LOCAL D'!F1645</f>
        <v>0</v>
      </c>
      <c r="G1645" s="35">
        <f>+'LOCAL SF'!G1645+'LOCAL D'!G1645</f>
        <v>0</v>
      </c>
    </row>
    <row r="1646" spans="1:7" ht="31.5" hidden="1" x14ac:dyDescent="0.2">
      <c r="A1646" s="29"/>
      <c r="B1646" s="142" t="s">
        <v>782</v>
      </c>
      <c r="C1646" s="143" t="s">
        <v>781</v>
      </c>
      <c r="D1646" s="35">
        <f>+'LOCAL SF'!D1646+'LOCAL D'!D1646</f>
        <v>0</v>
      </c>
      <c r="E1646" s="35">
        <f>+'LOCAL SF'!E1646+'LOCAL D'!E1646</f>
        <v>0</v>
      </c>
      <c r="F1646" s="35">
        <f>+'LOCAL SF'!F1646+'LOCAL D'!F1646</f>
        <v>0</v>
      </c>
      <c r="G1646" s="35">
        <f>+'LOCAL SF'!G1646+'LOCAL D'!G1646</f>
        <v>0</v>
      </c>
    </row>
    <row r="1647" spans="1:7" hidden="1" x14ac:dyDescent="0.2">
      <c r="A1647" s="29"/>
      <c r="B1647" s="23" t="s">
        <v>586</v>
      </c>
      <c r="C1647" s="14" t="s">
        <v>248</v>
      </c>
      <c r="D1647" s="35">
        <f>+'LOCAL SF'!D1647+'LOCAL D'!D1647</f>
        <v>0</v>
      </c>
      <c r="E1647" s="35">
        <f>+'LOCAL SF'!E1647+'LOCAL D'!E1647</f>
        <v>0</v>
      </c>
      <c r="F1647" s="35">
        <f>+'LOCAL SF'!F1647+'LOCAL D'!F1647</f>
        <v>0</v>
      </c>
      <c r="G1647" s="35">
        <f>+'LOCAL SF'!G1647+'LOCAL D'!G1647</f>
        <v>0</v>
      </c>
    </row>
    <row r="1648" spans="1:7" hidden="1" x14ac:dyDescent="0.2">
      <c r="A1648" s="29"/>
      <c r="B1648" s="23" t="s">
        <v>590</v>
      </c>
      <c r="C1648" s="14" t="s">
        <v>249</v>
      </c>
      <c r="D1648" s="35">
        <f>+'LOCAL SF'!D1648+'LOCAL D'!D1648</f>
        <v>0</v>
      </c>
      <c r="E1648" s="35">
        <f>+'LOCAL SF'!E1648+'LOCAL D'!E1648</f>
        <v>0</v>
      </c>
      <c r="F1648" s="35">
        <f>+'LOCAL SF'!F1648+'LOCAL D'!F1648</f>
        <v>0</v>
      </c>
      <c r="G1648" s="35">
        <f>+'LOCAL SF'!G1648+'LOCAL D'!G1648</f>
        <v>0</v>
      </c>
    </row>
    <row r="1649" spans="1:7" hidden="1" x14ac:dyDescent="0.2">
      <c r="A1649" s="29"/>
      <c r="B1649" s="23" t="s">
        <v>591</v>
      </c>
      <c r="C1649" s="14" t="s">
        <v>250</v>
      </c>
      <c r="D1649" s="35">
        <f>+'LOCAL SF'!D1649+'LOCAL D'!D1649</f>
        <v>0</v>
      </c>
      <c r="E1649" s="35">
        <f>+'LOCAL SF'!E1649+'LOCAL D'!E1649</f>
        <v>0</v>
      </c>
      <c r="F1649" s="35">
        <f>+'LOCAL SF'!F1649+'LOCAL D'!F1649</f>
        <v>0</v>
      </c>
      <c r="G1649" s="35">
        <f>+'LOCAL SF'!G1649+'LOCAL D'!G1649</f>
        <v>0</v>
      </c>
    </row>
    <row r="1650" spans="1:7" hidden="1" x14ac:dyDescent="0.2">
      <c r="A1650" s="29"/>
      <c r="B1650" s="23" t="s">
        <v>592</v>
      </c>
      <c r="C1650" s="14" t="s">
        <v>500</v>
      </c>
      <c r="D1650" s="35">
        <f>+'LOCAL SF'!D1650+'LOCAL D'!D1650</f>
        <v>0</v>
      </c>
      <c r="E1650" s="35">
        <f>+'LOCAL SF'!E1650+'LOCAL D'!E1650</f>
        <v>0</v>
      </c>
      <c r="F1650" s="35">
        <f>+'LOCAL SF'!F1650+'LOCAL D'!F1650</f>
        <v>0</v>
      </c>
      <c r="G1650" s="35">
        <f>+'LOCAL SF'!G1650+'LOCAL D'!G1650</f>
        <v>0</v>
      </c>
    </row>
    <row r="1651" spans="1:7" hidden="1" x14ac:dyDescent="0.2">
      <c r="A1651" s="29"/>
      <c r="B1651" s="23" t="s">
        <v>587</v>
      </c>
      <c r="C1651" s="14" t="s">
        <v>251</v>
      </c>
      <c r="D1651" s="35">
        <f>+'LOCAL SF'!D1651+'LOCAL D'!D1651</f>
        <v>0</v>
      </c>
      <c r="E1651" s="35">
        <f>+'LOCAL SF'!E1651+'LOCAL D'!E1651</f>
        <v>0</v>
      </c>
      <c r="F1651" s="35">
        <f>+'LOCAL SF'!F1651+'LOCAL D'!F1651</f>
        <v>0</v>
      </c>
      <c r="G1651" s="35">
        <f>+'LOCAL SF'!G1651+'LOCAL D'!G1651</f>
        <v>0</v>
      </c>
    </row>
    <row r="1652" spans="1:7" ht="31.5" hidden="1" x14ac:dyDescent="0.2">
      <c r="A1652" s="29"/>
      <c r="B1652" s="23" t="s">
        <v>588</v>
      </c>
      <c r="C1652" s="14" t="s">
        <v>262</v>
      </c>
      <c r="D1652" s="35">
        <f>+'LOCAL SF'!D1652+'LOCAL D'!D1652</f>
        <v>0</v>
      </c>
      <c r="E1652" s="35">
        <f>+'LOCAL SF'!E1652+'LOCAL D'!E1652</f>
        <v>0</v>
      </c>
      <c r="F1652" s="35">
        <f>+'LOCAL SF'!F1652+'LOCAL D'!F1652</f>
        <v>0</v>
      </c>
      <c r="G1652" s="35">
        <f>+'LOCAL SF'!G1652+'LOCAL D'!G1652</f>
        <v>0</v>
      </c>
    </row>
    <row r="1653" spans="1:7" ht="31.5" hidden="1" x14ac:dyDescent="0.2">
      <c r="A1653" s="29" t="s">
        <v>57</v>
      </c>
      <c r="B1653" s="12" t="s">
        <v>729</v>
      </c>
      <c r="C1653" s="17" t="s">
        <v>381</v>
      </c>
      <c r="D1653" s="35">
        <f>+'LOCAL SF'!D1653+'LOCAL D'!D1653</f>
        <v>0</v>
      </c>
      <c r="E1653" s="35">
        <f>+'LOCAL SF'!E1653+'LOCAL D'!E1653</f>
        <v>0</v>
      </c>
      <c r="F1653" s="35">
        <f>+'LOCAL SF'!F1653+'LOCAL D'!F1653</f>
        <v>0</v>
      </c>
      <c r="G1653" s="35">
        <f>+'LOCAL SF'!G1653+'LOCAL D'!G1653</f>
        <v>0</v>
      </c>
    </row>
    <row r="1654" spans="1:7" hidden="1" x14ac:dyDescent="0.2">
      <c r="A1654" s="29"/>
      <c r="B1654" s="23" t="s">
        <v>578</v>
      </c>
      <c r="C1654" s="14" t="s">
        <v>240</v>
      </c>
      <c r="D1654" s="35">
        <f>+'LOCAL SF'!D1654+'LOCAL D'!D1654</f>
        <v>0</v>
      </c>
      <c r="E1654" s="35">
        <f>+'LOCAL SF'!E1654+'LOCAL D'!E1654</f>
        <v>0</v>
      </c>
      <c r="F1654" s="35">
        <f>+'LOCAL SF'!F1654+'LOCAL D'!F1654</f>
        <v>0</v>
      </c>
      <c r="G1654" s="35">
        <f>+'LOCAL SF'!G1654+'LOCAL D'!G1654</f>
        <v>0</v>
      </c>
    </row>
    <row r="1655" spans="1:7" hidden="1" x14ac:dyDescent="0.2">
      <c r="A1655" s="29"/>
      <c r="B1655" s="23" t="s">
        <v>579</v>
      </c>
      <c r="C1655" s="14" t="s">
        <v>241</v>
      </c>
      <c r="D1655" s="35">
        <f>+'LOCAL SF'!D1655+'LOCAL D'!D1655</f>
        <v>0</v>
      </c>
      <c r="E1655" s="35">
        <f>+'LOCAL SF'!E1655+'LOCAL D'!E1655</f>
        <v>0</v>
      </c>
      <c r="F1655" s="35">
        <f>+'LOCAL SF'!F1655+'LOCAL D'!F1655</f>
        <v>0</v>
      </c>
      <c r="G1655" s="35">
        <f>+'LOCAL SF'!G1655+'LOCAL D'!G1655</f>
        <v>0</v>
      </c>
    </row>
    <row r="1656" spans="1:7" hidden="1" x14ac:dyDescent="0.2">
      <c r="A1656" s="29"/>
      <c r="B1656" s="23" t="s">
        <v>581</v>
      </c>
      <c r="C1656" s="14" t="s">
        <v>242</v>
      </c>
      <c r="D1656" s="35">
        <f>+'LOCAL SF'!D1656+'LOCAL D'!D1656</f>
        <v>0</v>
      </c>
      <c r="E1656" s="35">
        <f>+'LOCAL SF'!E1656+'LOCAL D'!E1656</f>
        <v>0</v>
      </c>
      <c r="F1656" s="35">
        <f>+'LOCAL SF'!F1656+'LOCAL D'!F1656</f>
        <v>0</v>
      </c>
      <c r="G1656" s="35">
        <f>+'LOCAL SF'!G1656+'LOCAL D'!G1656</f>
        <v>0</v>
      </c>
    </row>
    <row r="1657" spans="1:7" hidden="1" x14ac:dyDescent="0.2">
      <c r="A1657" s="29"/>
      <c r="B1657" s="23" t="s">
        <v>580</v>
      </c>
      <c r="C1657" s="14" t="s">
        <v>582</v>
      </c>
      <c r="D1657" s="35">
        <f>+'LOCAL SF'!D1657+'LOCAL D'!D1657</f>
        <v>0</v>
      </c>
      <c r="E1657" s="35">
        <f>+'LOCAL SF'!E1657+'LOCAL D'!E1657</f>
        <v>0</v>
      </c>
      <c r="F1657" s="35">
        <f>+'LOCAL SF'!F1657+'LOCAL D'!F1657</f>
        <v>0</v>
      </c>
      <c r="G1657" s="35">
        <f>+'LOCAL SF'!G1657+'LOCAL D'!G1657</f>
        <v>0</v>
      </c>
    </row>
    <row r="1658" spans="1:7" hidden="1" x14ac:dyDescent="0.2">
      <c r="A1658" s="29"/>
      <c r="B1658" s="23" t="s">
        <v>583</v>
      </c>
      <c r="C1658" s="14" t="s">
        <v>243</v>
      </c>
      <c r="D1658" s="35">
        <f>+'LOCAL SF'!D1658+'LOCAL D'!D1658</f>
        <v>0</v>
      </c>
      <c r="E1658" s="35">
        <f>+'LOCAL SF'!E1658+'LOCAL D'!E1658</f>
        <v>0</v>
      </c>
      <c r="F1658" s="35">
        <f>+'LOCAL SF'!F1658+'LOCAL D'!F1658</f>
        <v>0</v>
      </c>
      <c r="G1658" s="35">
        <f>+'LOCAL SF'!G1658+'LOCAL D'!G1658</f>
        <v>0</v>
      </c>
    </row>
    <row r="1659" spans="1:7" hidden="1" x14ac:dyDescent="0.2">
      <c r="A1659" s="29"/>
      <c r="B1659" s="23" t="s">
        <v>594</v>
      </c>
      <c r="C1659" s="14" t="s">
        <v>244</v>
      </c>
      <c r="D1659" s="35">
        <f>+'LOCAL SF'!D1659+'LOCAL D'!D1659</f>
        <v>0</v>
      </c>
      <c r="E1659" s="35">
        <f>+'LOCAL SF'!E1659+'LOCAL D'!E1659</f>
        <v>0</v>
      </c>
      <c r="F1659" s="35">
        <f>+'LOCAL SF'!F1659+'LOCAL D'!F1659</f>
        <v>0</v>
      </c>
      <c r="G1659" s="35">
        <f>+'LOCAL SF'!G1659+'LOCAL D'!G1659</f>
        <v>0</v>
      </c>
    </row>
    <row r="1660" spans="1:7" hidden="1" x14ac:dyDescent="0.2">
      <c r="A1660" s="29"/>
      <c r="B1660" s="23" t="s">
        <v>584</v>
      </c>
      <c r="C1660" s="14" t="s">
        <v>245</v>
      </c>
      <c r="D1660" s="35">
        <f>+'LOCAL SF'!D1660+'LOCAL D'!D1660</f>
        <v>0</v>
      </c>
      <c r="E1660" s="35">
        <f>+'LOCAL SF'!E1660+'LOCAL D'!E1660</f>
        <v>0</v>
      </c>
      <c r="F1660" s="35">
        <f>+'LOCAL SF'!F1660+'LOCAL D'!F1660</f>
        <v>0</v>
      </c>
      <c r="G1660" s="35">
        <f>+'LOCAL SF'!G1660+'LOCAL D'!G1660</f>
        <v>0</v>
      </c>
    </row>
    <row r="1661" spans="1:7" ht="31.5" hidden="1" x14ac:dyDescent="0.2">
      <c r="A1661" s="29"/>
      <c r="B1661" s="23" t="s">
        <v>589</v>
      </c>
      <c r="C1661" s="14" t="s">
        <v>246</v>
      </c>
      <c r="D1661" s="35">
        <f>+'LOCAL SF'!D1661+'LOCAL D'!D1661</f>
        <v>0</v>
      </c>
      <c r="E1661" s="35">
        <f>+'LOCAL SF'!E1661+'LOCAL D'!E1661</f>
        <v>0</v>
      </c>
      <c r="F1661" s="35">
        <f>+'LOCAL SF'!F1661+'LOCAL D'!F1661</f>
        <v>0</v>
      </c>
      <c r="G1661" s="35">
        <f>+'LOCAL SF'!G1661+'LOCAL D'!G1661</f>
        <v>0</v>
      </c>
    </row>
    <row r="1662" spans="1:7" hidden="1" x14ac:dyDescent="0.2">
      <c r="A1662" s="29"/>
      <c r="B1662" s="23" t="s">
        <v>585</v>
      </c>
      <c r="C1662" s="14" t="s">
        <v>247</v>
      </c>
      <c r="D1662" s="35">
        <f>+'LOCAL SF'!D1662+'LOCAL D'!D1662</f>
        <v>0</v>
      </c>
      <c r="E1662" s="35">
        <f>+'LOCAL SF'!E1662+'LOCAL D'!E1662</f>
        <v>0</v>
      </c>
      <c r="F1662" s="35">
        <f>+'LOCAL SF'!F1662+'LOCAL D'!F1662</f>
        <v>0</v>
      </c>
      <c r="G1662" s="35">
        <f>+'LOCAL SF'!G1662+'LOCAL D'!G1662</f>
        <v>0</v>
      </c>
    </row>
    <row r="1663" spans="1:7" ht="31.5" hidden="1" x14ac:dyDescent="0.2">
      <c r="A1663" s="29"/>
      <c r="B1663" s="142" t="s">
        <v>782</v>
      </c>
      <c r="C1663" s="143" t="s">
        <v>781</v>
      </c>
      <c r="D1663" s="35">
        <f>+'LOCAL SF'!D1663+'LOCAL D'!D1663</f>
        <v>0</v>
      </c>
      <c r="E1663" s="35">
        <f>+'LOCAL SF'!E1663+'LOCAL D'!E1663</f>
        <v>0</v>
      </c>
      <c r="F1663" s="35">
        <f>+'LOCAL SF'!F1663+'LOCAL D'!F1663</f>
        <v>0</v>
      </c>
      <c r="G1663" s="35">
        <f>+'LOCAL SF'!G1663+'LOCAL D'!G1663</f>
        <v>0</v>
      </c>
    </row>
    <row r="1664" spans="1:7" hidden="1" x14ac:dyDescent="0.2">
      <c r="A1664" s="29"/>
      <c r="B1664" s="23" t="s">
        <v>586</v>
      </c>
      <c r="C1664" s="14" t="s">
        <v>248</v>
      </c>
      <c r="D1664" s="35">
        <f>+'LOCAL SF'!D1664+'LOCAL D'!D1664</f>
        <v>0</v>
      </c>
      <c r="E1664" s="35">
        <f>+'LOCAL SF'!E1664+'LOCAL D'!E1664</f>
        <v>0</v>
      </c>
      <c r="F1664" s="35">
        <f>+'LOCAL SF'!F1664+'LOCAL D'!F1664</f>
        <v>0</v>
      </c>
      <c r="G1664" s="35">
        <f>+'LOCAL SF'!G1664+'LOCAL D'!G1664</f>
        <v>0</v>
      </c>
    </row>
    <row r="1665" spans="1:7" hidden="1" x14ac:dyDescent="0.2">
      <c r="A1665" s="29"/>
      <c r="B1665" s="23" t="s">
        <v>590</v>
      </c>
      <c r="C1665" s="14" t="s">
        <v>249</v>
      </c>
      <c r="D1665" s="35">
        <f>+'LOCAL SF'!D1665+'LOCAL D'!D1665</f>
        <v>0</v>
      </c>
      <c r="E1665" s="35">
        <f>+'LOCAL SF'!E1665+'LOCAL D'!E1665</f>
        <v>0</v>
      </c>
      <c r="F1665" s="35">
        <f>+'LOCAL SF'!F1665+'LOCAL D'!F1665</f>
        <v>0</v>
      </c>
      <c r="G1665" s="35">
        <f>+'LOCAL SF'!G1665+'LOCAL D'!G1665</f>
        <v>0</v>
      </c>
    </row>
    <row r="1666" spans="1:7" hidden="1" x14ac:dyDescent="0.2">
      <c r="A1666" s="29"/>
      <c r="B1666" s="23" t="s">
        <v>591</v>
      </c>
      <c r="C1666" s="14" t="s">
        <v>250</v>
      </c>
      <c r="D1666" s="35">
        <f>+'LOCAL SF'!D1666+'LOCAL D'!D1666</f>
        <v>0</v>
      </c>
      <c r="E1666" s="35">
        <f>+'LOCAL SF'!E1666+'LOCAL D'!E1666</f>
        <v>0</v>
      </c>
      <c r="F1666" s="35">
        <f>+'LOCAL SF'!F1666+'LOCAL D'!F1666</f>
        <v>0</v>
      </c>
      <c r="G1666" s="35">
        <f>+'LOCAL SF'!G1666+'LOCAL D'!G1666</f>
        <v>0</v>
      </c>
    </row>
    <row r="1667" spans="1:7" hidden="1" x14ac:dyDescent="0.2">
      <c r="A1667" s="29"/>
      <c r="B1667" s="23" t="s">
        <v>592</v>
      </c>
      <c r="C1667" s="14" t="s">
        <v>500</v>
      </c>
      <c r="D1667" s="35">
        <f>+'LOCAL SF'!D1667+'LOCAL D'!D1667</f>
        <v>0</v>
      </c>
      <c r="E1667" s="35">
        <f>+'LOCAL SF'!E1667+'LOCAL D'!E1667</f>
        <v>0</v>
      </c>
      <c r="F1667" s="35">
        <f>+'LOCAL SF'!F1667+'LOCAL D'!F1667</f>
        <v>0</v>
      </c>
      <c r="G1667" s="35">
        <f>+'LOCAL SF'!G1667+'LOCAL D'!G1667</f>
        <v>0</v>
      </c>
    </row>
    <row r="1668" spans="1:7" hidden="1" x14ac:dyDescent="0.2">
      <c r="A1668" s="29"/>
      <c r="B1668" s="23" t="s">
        <v>587</v>
      </c>
      <c r="C1668" s="14" t="s">
        <v>251</v>
      </c>
      <c r="D1668" s="35">
        <f>+'LOCAL SF'!D1668+'LOCAL D'!D1668</f>
        <v>0</v>
      </c>
      <c r="E1668" s="35">
        <f>+'LOCAL SF'!E1668+'LOCAL D'!E1668</f>
        <v>0</v>
      </c>
      <c r="F1668" s="35">
        <f>+'LOCAL SF'!F1668+'LOCAL D'!F1668</f>
        <v>0</v>
      </c>
      <c r="G1668" s="35">
        <f>+'LOCAL SF'!G1668+'LOCAL D'!G1668</f>
        <v>0</v>
      </c>
    </row>
    <row r="1669" spans="1:7" ht="31.5" hidden="1" x14ac:dyDescent="0.2">
      <c r="A1669" s="29"/>
      <c r="B1669" s="23" t="s">
        <v>588</v>
      </c>
      <c r="C1669" s="14" t="s">
        <v>262</v>
      </c>
      <c r="D1669" s="35">
        <f>+'LOCAL SF'!D1669+'LOCAL D'!D1669</f>
        <v>0</v>
      </c>
      <c r="E1669" s="35">
        <f>+'LOCAL SF'!E1669+'LOCAL D'!E1669</f>
        <v>0</v>
      </c>
      <c r="F1669" s="35">
        <f>+'LOCAL SF'!F1669+'LOCAL D'!F1669</f>
        <v>0</v>
      </c>
      <c r="G1669" s="35">
        <f>+'LOCAL SF'!G1669+'LOCAL D'!G1669</f>
        <v>0</v>
      </c>
    </row>
    <row r="1670" spans="1:7" ht="31.5" hidden="1" x14ac:dyDescent="0.2">
      <c r="A1670" s="29" t="s">
        <v>84</v>
      </c>
      <c r="B1670" s="12" t="s">
        <v>226</v>
      </c>
      <c r="C1670" s="17" t="s">
        <v>381</v>
      </c>
      <c r="D1670" s="35">
        <f>+'LOCAL SF'!D1670+'LOCAL D'!D1670</f>
        <v>0</v>
      </c>
      <c r="E1670" s="35">
        <f>+'LOCAL SF'!E1670+'LOCAL D'!E1670</f>
        <v>0</v>
      </c>
      <c r="F1670" s="35">
        <f>+'LOCAL SF'!F1670+'LOCAL D'!F1670</f>
        <v>0</v>
      </c>
      <c r="G1670" s="35">
        <f>+'LOCAL SF'!G1670+'LOCAL D'!G1670</f>
        <v>0</v>
      </c>
    </row>
    <row r="1671" spans="1:7" hidden="1" x14ac:dyDescent="0.2">
      <c r="A1671" s="29"/>
      <c r="B1671" s="23" t="s">
        <v>578</v>
      </c>
      <c r="C1671" s="14" t="s">
        <v>240</v>
      </c>
      <c r="D1671" s="35">
        <f>+'LOCAL SF'!D1671+'LOCAL D'!D1671</f>
        <v>0</v>
      </c>
      <c r="E1671" s="35">
        <f>+'LOCAL SF'!E1671+'LOCAL D'!E1671</f>
        <v>0</v>
      </c>
      <c r="F1671" s="35">
        <f>+'LOCAL SF'!F1671+'LOCAL D'!F1671</f>
        <v>0</v>
      </c>
      <c r="G1671" s="35">
        <f>+'LOCAL SF'!G1671+'LOCAL D'!G1671</f>
        <v>0</v>
      </c>
    </row>
    <row r="1672" spans="1:7" hidden="1" x14ac:dyDescent="0.2">
      <c r="A1672" s="29"/>
      <c r="B1672" s="23" t="s">
        <v>579</v>
      </c>
      <c r="C1672" s="14" t="s">
        <v>241</v>
      </c>
      <c r="D1672" s="35">
        <f>+'LOCAL SF'!D1672+'LOCAL D'!D1672</f>
        <v>0</v>
      </c>
      <c r="E1672" s="35">
        <f>+'LOCAL SF'!E1672+'LOCAL D'!E1672</f>
        <v>0</v>
      </c>
      <c r="F1672" s="35">
        <f>+'LOCAL SF'!F1672+'LOCAL D'!F1672</f>
        <v>0</v>
      </c>
      <c r="G1672" s="35">
        <f>+'LOCAL SF'!G1672+'LOCAL D'!G1672</f>
        <v>0</v>
      </c>
    </row>
    <row r="1673" spans="1:7" hidden="1" x14ac:dyDescent="0.2">
      <c r="A1673" s="29"/>
      <c r="B1673" s="23" t="s">
        <v>581</v>
      </c>
      <c r="C1673" s="14" t="s">
        <v>242</v>
      </c>
      <c r="D1673" s="35">
        <f>+'LOCAL SF'!D1673+'LOCAL D'!D1673</f>
        <v>0</v>
      </c>
      <c r="E1673" s="35">
        <f>+'LOCAL SF'!E1673+'LOCAL D'!E1673</f>
        <v>0</v>
      </c>
      <c r="F1673" s="35">
        <f>+'LOCAL SF'!F1673+'LOCAL D'!F1673</f>
        <v>0</v>
      </c>
      <c r="G1673" s="35">
        <f>+'LOCAL SF'!G1673+'LOCAL D'!G1673</f>
        <v>0</v>
      </c>
    </row>
    <row r="1674" spans="1:7" hidden="1" x14ac:dyDescent="0.2">
      <c r="A1674" s="29"/>
      <c r="B1674" s="23" t="s">
        <v>580</v>
      </c>
      <c r="C1674" s="14" t="s">
        <v>582</v>
      </c>
      <c r="D1674" s="35">
        <f>+'LOCAL SF'!D1674+'LOCAL D'!D1674</f>
        <v>0</v>
      </c>
      <c r="E1674" s="35">
        <f>+'LOCAL SF'!E1674+'LOCAL D'!E1674</f>
        <v>0</v>
      </c>
      <c r="F1674" s="35">
        <f>+'LOCAL SF'!F1674+'LOCAL D'!F1674</f>
        <v>0</v>
      </c>
      <c r="G1674" s="35">
        <f>+'LOCAL SF'!G1674+'LOCAL D'!G1674</f>
        <v>0</v>
      </c>
    </row>
    <row r="1675" spans="1:7" hidden="1" x14ac:dyDescent="0.2">
      <c r="A1675" s="29"/>
      <c r="B1675" s="23" t="s">
        <v>583</v>
      </c>
      <c r="C1675" s="14" t="s">
        <v>243</v>
      </c>
      <c r="D1675" s="35">
        <f>+'LOCAL SF'!D1675+'LOCAL D'!D1675</f>
        <v>0</v>
      </c>
      <c r="E1675" s="35">
        <f>+'LOCAL SF'!E1675+'LOCAL D'!E1675</f>
        <v>0</v>
      </c>
      <c r="F1675" s="35">
        <f>+'LOCAL SF'!F1675+'LOCAL D'!F1675</f>
        <v>0</v>
      </c>
      <c r="G1675" s="35">
        <f>+'LOCAL SF'!G1675+'LOCAL D'!G1675</f>
        <v>0</v>
      </c>
    </row>
    <row r="1676" spans="1:7" hidden="1" x14ac:dyDescent="0.2">
      <c r="A1676" s="29"/>
      <c r="B1676" s="23" t="s">
        <v>594</v>
      </c>
      <c r="C1676" s="14" t="s">
        <v>244</v>
      </c>
      <c r="D1676" s="35">
        <f>+'LOCAL SF'!D1676+'LOCAL D'!D1676</f>
        <v>0</v>
      </c>
      <c r="E1676" s="35">
        <f>+'LOCAL SF'!E1676+'LOCAL D'!E1676</f>
        <v>0</v>
      </c>
      <c r="F1676" s="35">
        <f>+'LOCAL SF'!F1676+'LOCAL D'!F1676</f>
        <v>0</v>
      </c>
      <c r="G1676" s="35">
        <f>+'LOCAL SF'!G1676+'LOCAL D'!G1676</f>
        <v>0</v>
      </c>
    </row>
    <row r="1677" spans="1:7" hidden="1" x14ac:dyDescent="0.2">
      <c r="A1677" s="29"/>
      <c r="B1677" s="23" t="s">
        <v>584</v>
      </c>
      <c r="C1677" s="14" t="s">
        <v>245</v>
      </c>
      <c r="D1677" s="35">
        <f>+'LOCAL SF'!D1677+'LOCAL D'!D1677</f>
        <v>0</v>
      </c>
      <c r="E1677" s="35">
        <f>+'LOCAL SF'!E1677+'LOCAL D'!E1677</f>
        <v>0</v>
      </c>
      <c r="F1677" s="35">
        <f>+'LOCAL SF'!F1677+'LOCAL D'!F1677</f>
        <v>0</v>
      </c>
      <c r="G1677" s="35">
        <f>+'LOCAL SF'!G1677+'LOCAL D'!G1677</f>
        <v>0</v>
      </c>
    </row>
    <row r="1678" spans="1:7" ht="31.5" hidden="1" x14ac:dyDescent="0.2">
      <c r="A1678" s="29"/>
      <c r="B1678" s="23" t="s">
        <v>589</v>
      </c>
      <c r="C1678" s="14" t="s">
        <v>246</v>
      </c>
      <c r="D1678" s="35">
        <f>+'LOCAL SF'!D1678+'LOCAL D'!D1678</f>
        <v>0</v>
      </c>
      <c r="E1678" s="35">
        <f>+'LOCAL SF'!E1678+'LOCAL D'!E1678</f>
        <v>0</v>
      </c>
      <c r="F1678" s="35">
        <f>+'LOCAL SF'!F1678+'LOCAL D'!F1678</f>
        <v>0</v>
      </c>
      <c r="G1678" s="35">
        <f>+'LOCAL SF'!G1678+'LOCAL D'!G1678</f>
        <v>0</v>
      </c>
    </row>
    <row r="1679" spans="1:7" hidden="1" x14ac:dyDescent="0.2">
      <c r="A1679" s="29"/>
      <c r="B1679" s="23" t="s">
        <v>585</v>
      </c>
      <c r="C1679" s="14" t="s">
        <v>247</v>
      </c>
      <c r="D1679" s="35">
        <f>+'LOCAL SF'!D1679+'LOCAL D'!D1679</f>
        <v>0</v>
      </c>
      <c r="E1679" s="35">
        <f>+'LOCAL SF'!E1679+'LOCAL D'!E1679</f>
        <v>0</v>
      </c>
      <c r="F1679" s="35">
        <f>+'LOCAL SF'!F1679+'LOCAL D'!F1679</f>
        <v>0</v>
      </c>
      <c r="G1679" s="35">
        <f>+'LOCAL SF'!G1679+'LOCAL D'!G1679</f>
        <v>0</v>
      </c>
    </row>
    <row r="1680" spans="1:7" ht="31.5" hidden="1" x14ac:dyDescent="0.2">
      <c r="A1680" s="29"/>
      <c r="B1680" s="142" t="s">
        <v>782</v>
      </c>
      <c r="C1680" s="143" t="s">
        <v>781</v>
      </c>
      <c r="D1680" s="35">
        <f>+'LOCAL SF'!D1680+'LOCAL D'!D1680</f>
        <v>0</v>
      </c>
      <c r="E1680" s="35">
        <f>+'LOCAL SF'!E1680+'LOCAL D'!E1680</f>
        <v>0</v>
      </c>
      <c r="F1680" s="35">
        <f>+'LOCAL SF'!F1680+'LOCAL D'!F1680</f>
        <v>0</v>
      </c>
      <c r="G1680" s="35">
        <f>+'LOCAL SF'!G1680+'LOCAL D'!G1680</f>
        <v>0</v>
      </c>
    </row>
    <row r="1681" spans="1:7" hidden="1" x14ac:dyDescent="0.2">
      <c r="A1681" s="29"/>
      <c r="B1681" s="23" t="s">
        <v>586</v>
      </c>
      <c r="C1681" s="14" t="s">
        <v>248</v>
      </c>
      <c r="D1681" s="35">
        <f>+'LOCAL SF'!D1681+'LOCAL D'!D1681</f>
        <v>0</v>
      </c>
      <c r="E1681" s="35">
        <f>+'LOCAL SF'!E1681+'LOCAL D'!E1681</f>
        <v>0</v>
      </c>
      <c r="F1681" s="35">
        <f>+'LOCAL SF'!F1681+'LOCAL D'!F1681</f>
        <v>0</v>
      </c>
      <c r="G1681" s="35">
        <f>+'LOCAL SF'!G1681+'LOCAL D'!G1681</f>
        <v>0</v>
      </c>
    </row>
    <row r="1682" spans="1:7" hidden="1" x14ac:dyDescent="0.2">
      <c r="A1682" s="29"/>
      <c r="B1682" s="23" t="s">
        <v>590</v>
      </c>
      <c r="C1682" s="14" t="s">
        <v>249</v>
      </c>
      <c r="D1682" s="35">
        <f>+'LOCAL SF'!D1682+'LOCAL D'!D1682</f>
        <v>0</v>
      </c>
      <c r="E1682" s="35">
        <f>+'LOCAL SF'!E1682+'LOCAL D'!E1682</f>
        <v>0</v>
      </c>
      <c r="F1682" s="35">
        <f>+'LOCAL SF'!F1682+'LOCAL D'!F1682</f>
        <v>0</v>
      </c>
      <c r="G1682" s="35">
        <f>+'LOCAL SF'!G1682+'LOCAL D'!G1682</f>
        <v>0</v>
      </c>
    </row>
    <row r="1683" spans="1:7" hidden="1" x14ac:dyDescent="0.2">
      <c r="A1683" s="29"/>
      <c r="B1683" s="23" t="s">
        <v>591</v>
      </c>
      <c r="C1683" s="14" t="s">
        <v>250</v>
      </c>
      <c r="D1683" s="35">
        <f>+'LOCAL SF'!D1683+'LOCAL D'!D1683</f>
        <v>0</v>
      </c>
      <c r="E1683" s="35">
        <f>+'LOCAL SF'!E1683+'LOCAL D'!E1683</f>
        <v>0</v>
      </c>
      <c r="F1683" s="35">
        <f>+'LOCAL SF'!F1683+'LOCAL D'!F1683</f>
        <v>0</v>
      </c>
      <c r="G1683" s="35">
        <f>+'LOCAL SF'!G1683+'LOCAL D'!G1683</f>
        <v>0</v>
      </c>
    </row>
    <row r="1684" spans="1:7" hidden="1" x14ac:dyDescent="0.2">
      <c r="A1684" s="29"/>
      <c r="B1684" s="23" t="s">
        <v>592</v>
      </c>
      <c r="C1684" s="14" t="s">
        <v>500</v>
      </c>
      <c r="D1684" s="35">
        <f>+'LOCAL SF'!D1684+'LOCAL D'!D1684</f>
        <v>0</v>
      </c>
      <c r="E1684" s="35">
        <f>+'LOCAL SF'!E1684+'LOCAL D'!E1684</f>
        <v>0</v>
      </c>
      <c r="F1684" s="35">
        <f>+'LOCAL SF'!F1684+'LOCAL D'!F1684</f>
        <v>0</v>
      </c>
      <c r="G1684" s="35">
        <f>+'LOCAL SF'!G1684+'LOCAL D'!G1684</f>
        <v>0</v>
      </c>
    </row>
    <row r="1685" spans="1:7" hidden="1" x14ac:dyDescent="0.2">
      <c r="A1685" s="29"/>
      <c r="B1685" s="23" t="s">
        <v>587</v>
      </c>
      <c r="C1685" s="14" t="s">
        <v>251</v>
      </c>
      <c r="D1685" s="35">
        <f>+'LOCAL SF'!D1685+'LOCAL D'!D1685</f>
        <v>0</v>
      </c>
      <c r="E1685" s="35">
        <f>+'LOCAL SF'!E1685+'LOCAL D'!E1685</f>
        <v>0</v>
      </c>
      <c r="F1685" s="35">
        <f>+'LOCAL SF'!F1685+'LOCAL D'!F1685</f>
        <v>0</v>
      </c>
      <c r="G1685" s="35">
        <f>+'LOCAL SF'!G1685+'LOCAL D'!G1685</f>
        <v>0</v>
      </c>
    </row>
    <row r="1686" spans="1:7" ht="31.5" hidden="1" x14ac:dyDescent="0.2">
      <c r="A1686" s="29"/>
      <c r="B1686" s="23" t="s">
        <v>588</v>
      </c>
      <c r="C1686" s="14" t="s">
        <v>262</v>
      </c>
      <c r="D1686" s="35">
        <f>+'LOCAL SF'!D1686+'LOCAL D'!D1686</f>
        <v>0</v>
      </c>
      <c r="E1686" s="35">
        <f>+'LOCAL SF'!E1686+'LOCAL D'!E1686</f>
        <v>0</v>
      </c>
      <c r="F1686" s="35">
        <f>+'LOCAL SF'!F1686+'LOCAL D'!F1686</f>
        <v>0</v>
      </c>
      <c r="G1686" s="35">
        <f>+'LOCAL SF'!G1686+'LOCAL D'!G1686</f>
        <v>0</v>
      </c>
    </row>
    <row r="1687" spans="1:7" ht="31.5" hidden="1" x14ac:dyDescent="0.2">
      <c r="A1687" s="29" t="s">
        <v>85</v>
      </c>
      <c r="B1687" s="12" t="s">
        <v>382</v>
      </c>
      <c r="C1687" s="17" t="s">
        <v>383</v>
      </c>
      <c r="D1687" s="35">
        <f>+'LOCAL SF'!D1687+'LOCAL D'!D1687</f>
        <v>0</v>
      </c>
      <c r="E1687" s="35">
        <f>+'LOCAL SF'!E1687+'LOCAL D'!E1687</f>
        <v>0</v>
      </c>
      <c r="F1687" s="35">
        <f>+'LOCAL SF'!F1687+'LOCAL D'!F1687</f>
        <v>0</v>
      </c>
      <c r="G1687" s="35">
        <f>+'LOCAL SF'!G1687+'LOCAL D'!G1687</f>
        <v>0</v>
      </c>
    </row>
    <row r="1688" spans="1:7" hidden="1" x14ac:dyDescent="0.2">
      <c r="A1688" s="29"/>
      <c r="B1688" s="23" t="s">
        <v>578</v>
      </c>
      <c r="C1688" s="14" t="s">
        <v>240</v>
      </c>
      <c r="D1688" s="35">
        <f>+'LOCAL SF'!D1688+'LOCAL D'!D1688</f>
        <v>0</v>
      </c>
      <c r="E1688" s="35">
        <f>+'LOCAL SF'!E1688+'LOCAL D'!E1688</f>
        <v>0</v>
      </c>
      <c r="F1688" s="35">
        <f>+'LOCAL SF'!F1688+'LOCAL D'!F1688</f>
        <v>0</v>
      </c>
      <c r="G1688" s="35">
        <f>+'LOCAL SF'!G1688+'LOCAL D'!G1688</f>
        <v>0</v>
      </c>
    </row>
    <row r="1689" spans="1:7" hidden="1" x14ac:dyDescent="0.2">
      <c r="A1689" s="29"/>
      <c r="B1689" s="23" t="s">
        <v>579</v>
      </c>
      <c r="C1689" s="14" t="s">
        <v>241</v>
      </c>
      <c r="D1689" s="35">
        <f>+'LOCAL SF'!D1689+'LOCAL D'!D1689</f>
        <v>0</v>
      </c>
      <c r="E1689" s="35">
        <f>+'LOCAL SF'!E1689+'LOCAL D'!E1689</f>
        <v>0</v>
      </c>
      <c r="F1689" s="35">
        <f>+'LOCAL SF'!F1689+'LOCAL D'!F1689</f>
        <v>0</v>
      </c>
      <c r="G1689" s="35">
        <f>+'LOCAL SF'!G1689+'LOCAL D'!G1689</f>
        <v>0</v>
      </c>
    </row>
    <row r="1690" spans="1:7" hidden="1" x14ac:dyDescent="0.2">
      <c r="A1690" s="29"/>
      <c r="B1690" s="23" t="s">
        <v>581</v>
      </c>
      <c r="C1690" s="14" t="s">
        <v>242</v>
      </c>
      <c r="D1690" s="35">
        <f>+'LOCAL SF'!D1690+'LOCAL D'!D1690</f>
        <v>0</v>
      </c>
      <c r="E1690" s="35">
        <f>+'LOCAL SF'!E1690+'LOCAL D'!E1690</f>
        <v>0</v>
      </c>
      <c r="F1690" s="35">
        <f>+'LOCAL SF'!F1690+'LOCAL D'!F1690</f>
        <v>0</v>
      </c>
      <c r="G1690" s="35">
        <f>+'LOCAL SF'!G1690+'LOCAL D'!G1690</f>
        <v>0</v>
      </c>
    </row>
    <row r="1691" spans="1:7" hidden="1" x14ac:dyDescent="0.2">
      <c r="A1691" s="29"/>
      <c r="B1691" s="23" t="s">
        <v>580</v>
      </c>
      <c r="C1691" s="14" t="s">
        <v>582</v>
      </c>
      <c r="D1691" s="35">
        <f>+'LOCAL SF'!D1691+'LOCAL D'!D1691</f>
        <v>0</v>
      </c>
      <c r="E1691" s="35">
        <f>+'LOCAL SF'!E1691+'LOCAL D'!E1691</f>
        <v>0</v>
      </c>
      <c r="F1691" s="35">
        <f>+'LOCAL SF'!F1691+'LOCAL D'!F1691</f>
        <v>0</v>
      </c>
      <c r="G1691" s="35">
        <f>+'LOCAL SF'!G1691+'LOCAL D'!G1691</f>
        <v>0</v>
      </c>
    </row>
    <row r="1692" spans="1:7" hidden="1" x14ac:dyDescent="0.2">
      <c r="A1692" s="29"/>
      <c r="B1692" s="23" t="s">
        <v>583</v>
      </c>
      <c r="C1692" s="14" t="s">
        <v>243</v>
      </c>
      <c r="D1692" s="35">
        <f>+'LOCAL SF'!D1692+'LOCAL D'!D1692</f>
        <v>0</v>
      </c>
      <c r="E1692" s="35">
        <f>+'LOCAL SF'!E1692+'LOCAL D'!E1692</f>
        <v>0</v>
      </c>
      <c r="F1692" s="35">
        <f>+'LOCAL SF'!F1692+'LOCAL D'!F1692</f>
        <v>0</v>
      </c>
      <c r="G1692" s="35">
        <f>+'LOCAL SF'!G1692+'LOCAL D'!G1692</f>
        <v>0</v>
      </c>
    </row>
    <row r="1693" spans="1:7" hidden="1" x14ac:dyDescent="0.2">
      <c r="A1693" s="29"/>
      <c r="B1693" s="23" t="s">
        <v>594</v>
      </c>
      <c r="C1693" s="14" t="s">
        <v>244</v>
      </c>
      <c r="D1693" s="35">
        <f>+'LOCAL SF'!D1693+'LOCAL D'!D1693</f>
        <v>0</v>
      </c>
      <c r="E1693" s="35">
        <f>+'LOCAL SF'!E1693+'LOCAL D'!E1693</f>
        <v>0</v>
      </c>
      <c r="F1693" s="35">
        <f>+'LOCAL SF'!F1693+'LOCAL D'!F1693</f>
        <v>0</v>
      </c>
      <c r="G1693" s="35">
        <f>+'LOCAL SF'!G1693+'LOCAL D'!G1693</f>
        <v>0</v>
      </c>
    </row>
    <row r="1694" spans="1:7" hidden="1" x14ac:dyDescent="0.2">
      <c r="A1694" s="29"/>
      <c r="B1694" s="23" t="s">
        <v>584</v>
      </c>
      <c r="C1694" s="14" t="s">
        <v>245</v>
      </c>
      <c r="D1694" s="35">
        <f>+'LOCAL SF'!D1694+'LOCAL D'!D1694</f>
        <v>0</v>
      </c>
      <c r="E1694" s="35">
        <f>+'LOCAL SF'!E1694+'LOCAL D'!E1694</f>
        <v>0</v>
      </c>
      <c r="F1694" s="35">
        <f>+'LOCAL SF'!F1694+'LOCAL D'!F1694</f>
        <v>0</v>
      </c>
      <c r="G1694" s="35">
        <f>+'LOCAL SF'!G1694+'LOCAL D'!G1694</f>
        <v>0</v>
      </c>
    </row>
    <row r="1695" spans="1:7" ht="31.5" hidden="1" x14ac:dyDescent="0.2">
      <c r="A1695" s="29"/>
      <c r="B1695" s="23" t="s">
        <v>589</v>
      </c>
      <c r="C1695" s="14" t="s">
        <v>246</v>
      </c>
      <c r="D1695" s="35">
        <f>+'LOCAL SF'!D1695+'LOCAL D'!D1695</f>
        <v>0</v>
      </c>
      <c r="E1695" s="35">
        <f>+'LOCAL SF'!E1695+'LOCAL D'!E1695</f>
        <v>0</v>
      </c>
      <c r="F1695" s="35">
        <f>+'LOCAL SF'!F1695+'LOCAL D'!F1695</f>
        <v>0</v>
      </c>
      <c r="G1695" s="35">
        <f>+'LOCAL SF'!G1695+'LOCAL D'!G1695</f>
        <v>0</v>
      </c>
    </row>
    <row r="1696" spans="1:7" hidden="1" x14ac:dyDescent="0.2">
      <c r="A1696" s="29"/>
      <c r="B1696" s="23" t="s">
        <v>585</v>
      </c>
      <c r="C1696" s="14" t="s">
        <v>247</v>
      </c>
      <c r="D1696" s="35">
        <f>+'LOCAL SF'!D1696+'LOCAL D'!D1696</f>
        <v>0</v>
      </c>
      <c r="E1696" s="35">
        <f>+'LOCAL SF'!E1696+'LOCAL D'!E1696</f>
        <v>0</v>
      </c>
      <c r="F1696" s="35">
        <f>+'LOCAL SF'!F1696+'LOCAL D'!F1696</f>
        <v>0</v>
      </c>
      <c r="G1696" s="35">
        <f>+'LOCAL SF'!G1696+'LOCAL D'!G1696</f>
        <v>0</v>
      </c>
    </row>
    <row r="1697" spans="1:7" ht="31.5" hidden="1" x14ac:dyDescent="0.2">
      <c r="A1697" s="29"/>
      <c r="B1697" s="142" t="s">
        <v>782</v>
      </c>
      <c r="C1697" s="143" t="s">
        <v>781</v>
      </c>
      <c r="D1697" s="35">
        <f>+'LOCAL SF'!D1697+'LOCAL D'!D1697</f>
        <v>0</v>
      </c>
      <c r="E1697" s="35">
        <f>+'LOCAL SF'!E1697+'LOCAL D'!E1697</f>
        <v>0</v>
      </c>
      <c r="F1697" s="35">
        <f>+'LOCAL SF'!F1697+'LOCAL D'!F1697</f>
        <v>0</v>
      </c>
      <c r="G1697" s="35">
        <f>+'LOCAL SF'!G1697+'LOCAL D'!G1697</f>
        <v>0</v>
      </c>
    </row>
    <row r="1698" spans="1:7" hidden="1" x14ac:dyDescent="0.2">
      <c r="A1698" s="29"/>
      <c r="B1698" s="23" t="s">
        <v>586</v>
      </c>
      <c r="C1698" s="14" t="s">
        <v>248</v>
      </c>
      <c r="D1698" s="35">
        <f>+'LOCAL SF'!D1698+'LOCAL D'!D1698</f>
        <v>0</v>
      </c>
      <c r="E1698" s="35">
        <f>+'LOCAL SF'!E1698+'LOCAL D'!E1698</f>
        <v>0</v>
      </c>
      <c r="F1698" s="35">
        <f>+'LOCAL SF'!F1698+'LOCAL D'!F1698</f>
        <v>0</v>
      </c>
      <c r="G1698" s="35">
        <f>+'LOCAL SF'!G1698+'LOCAL D'!G1698</f>
        <v>0</v>
      </c>
    </row>
    <row r="1699" spans="1:7" hidden="1" x14ac:dyDescent="0.2">
      <c r="A1699" s="29"/>
      <c r="B1699" s="23" t="s">
        <v>590</v>
      </c>
      <c r="C1699" s="14" t="s">
        <v>249</v>
      </c>
      <c r="D1699" s="35">
        <f>+'LOCAL SF'!D1699+'LOCAL D'!D1699</f>
        <v>0</v>
      </c>
      <c r="E1699" s="35">
        <f>+'LOCAL SF'!E1699+'LOCAL D'!E1699</f>
        <v>0</v>
      </c>
      <c r="F1699" s="35">
        <f>+'LOCAL SF'!F1699+'LOCAL D'!F1699</f>
        <v>0</v>
      </c>
      <c r="G1699" s="35">
        <f>+'LOCAL SF'!G1699+'LOCAL D'!G1699</f>
        <v>0</v>
      </c>
    </row>
    <row r="1700" spans="1:7" hidden="1" x14ac:dyDescent="0.2">
      <c r="A1700" s="29"/>
      <c r="B1700" s="23" t="s">
        <v>591</v>
      </c>
      <c r="C1700" s="14" t="s">
        <v>250</v>
      </c>
      <c r="D1700" s="35">
        <f>+'LOCAL SF'!D1700+'LOCAL D'!D1700</f>
        <v>0</v>
      </c>
      <c r="E1700" s="35">
        <f>+'LOCAL SF'!E1700+'LOCAL D'!E1700</f>
        <v>0</v>
      </c>
      <c r="F1700" s="35">
        <f>+'LOCAL SF'!F1700+'LOCAL D'!F1700</f>
        <v>0</v>
      </c>
      <c r="G1700" s="35">
        <f>+'LOCAL SF'!G1700+'LOCAL D'!G1700</f>
        <v>0</v>
      </c>
    </row>
    <row r="1701" spans="1:7" hidden="1" x14ac:dyDescent="0.2">
      <c r="A1701" s="29"/>
      <c r="B1701" s="23" t="s">
        <v>592</v>
      </c>
      <c r="C1701" s="14" t="s">
        <v>500</v>
      </c>
      <c r="D1701" s="35">
        <f>+'LOCAL SF'!D1701+'LOCAL D'!D1701</f>
        <v>0</v>
      </c>
      <c r="E1701" s="35">
        <f>+'LOCAL SF'!E1701+'LOCAL D'!E1701</f>
        <v>0</v>
      </c>
      <c r="F1701" s="35">
        <f>+'LOCAL SF'!F1701+'LOCAL D'!F1701</f>
        <v>0</v>
      </c>
      <c r="G1701" s="35">
        <f>+'LOCAL SF'!G1701+'LOCAL D'!G1701</f>
        <v>0</v>
      </c>
    </row>
    <row r="1702" spans="1:7" hidden="1" x14ac:dyDescent="0.2">
      <c r="A1702" s="29"/>
      <c r="B1702" s="23" t="s">
        <v>587</v>
      </c>
      <c r="C1702" s="14" t="s">
        <v>251</v>
      </c>
      <c r="D1702" s="35">
        <f>+'LOCAL SF'!D1702+'LOCAL D'!D1702</f>
        <v>0</v>
      </c>
      <c r="E1702" s="35">
        <f>+'LOCAL SF'!E1702+'LOCAL D'!E1702</f>
        <v>0</v>
      </c>
      <c r="F1702" s="35">
        <f>+'LOCAL SF'!F1702+'LOCAL D'!F1702</f>
        <v>0</v>
      </c>
      <c r="G1702" s="35">
        <f>+'LOCAL SF'!G1702+'LOCAL D'!G1702</f>
        <v>0</v>
      </c>
    </row>
    <row r="1703" spans="1:7" ht="31.5" hidden="1" x14ac:dyDescent="0.2">
      <c r="A1703" s="29"/>
      <c r="B1703" s="23" t="s">
        <v>588</v>
      </c>
      <c r="C1703" s="14" t="s">
        <v>262</v>
      </c>
      <c r="D1703" s="35">
        <f>+'LOCAL SF'!D1703+'LOCAL D'!D1703</f>
        <v>0</v>
      </c>
      <c r="E1703" s="35">
        <f>+'LOCAL SF'!E1703+'LOCAL D'!E1703</f>
        <v>0</v>
      </c>
      <c r="F1703" s="35">
        <f>+'LOCAL SF'!F1703+'LOCAL D'!F1703</f>
        <v>0</v>
      </c>
      <c r="G1703" s="35">
        <f>+'LOCAL SF'!G1703+'LOCAL D'!G1703</f>
        <v>0</v>
      </c>
    </row>
    <row r="1704" spans="1:7" ht="31.5" hidden="1" x14ac:dyDescent="0.2">
      <c r="A1704" s="29" t="s">
        <v>86</v>
      </c>
      <c r="B1704" s="12" t="s">
        <v>674</v>
      </c>
      <c r="C1704" s="17" t="s">
        <v>383</v>
      </c>
      <c r="D1704" s="35">
        <f>+'LOCAL SF'!D1704+'LOCAL D'!D1704</f>
        <v>0</v>
      </c>
      <c r="E1704" s="35">
        <f>+'LOCAL SF'!E1704+'LOCAL D'!E1704</f>
        <v>0</v>
      </c>
      <c r="F1704" s="35">
        <f>+'LOCAL SF'!F1704+'LOCAL D'!F1704</f>
        <v>0</v>
      </c>
      <c r="G1704" s="35">
        <f>+'LOCAL SF'!G1704+'LOCAL D'!G1704</f>
        <v>0</v>
      </c>
    </row>
    <row r="1705" spans="1:7" hidden="1" x14ac:dyDescent="0.2">
      <c r="A1705" s="29"/>
      <c r="B1705" s="23" t="s">
        <v>578</v>
      </c>
      <c r="C1705" s="14" t="s">
        <v>240</v>
      </c>
      <c r="D1705" s="35">
        <f>+'LOCAL SF'!D1705+'LOCAL D'!D1705</f>
        <v>0</v>
      </c>
      <c r="E1705" s="35">
        <f>+'LOCAL SF'!E1705+'LOCAL D'!E1705</f>
        <v>0</v>
      </c>
      <c r="F1705" s="35">
        <f>+'LOCAL SF'!F1705+'LOCAL D'!F1705</f>
        <v>0</v>
      </c>
      <c r="G1705" s="35">
        <f>+'LOCAL SF'!G1705+'LOCAL D'!G1705</f>
        <v>0</v>
      </c>
    </row>
    <row r="1706" spans="1:7" hidden="1" x14ac:dyDescent="0.2">
      <c r="A1706" s="29"/>
      <c r="B1706" s="23" t="s">
        <v>579</v>
      </c>
      <c r="C1706" s="14" t="s">
        <v>241</v>
      </c>
      <c r="D1706" s="35">
        <f>+'LOCAL SF'!D1706+'LOCAL D'!D1706</f>
        <v>0</v>
      </c>
      <c r="E1706" s="35">
        <f>+'LOCAL SF'!E1706+'LOCAL D'!E1706</f>
        <v>0</v>
      </c>
      <c r="F1706" s="35">
        <f>+'LOCAL SF'!F1706+'LOCAL D'!F1706</f>
        <v>0</v>
      </c>
      <c r="G1706" s="35">
        <f>+'LOCAL SF'!G1706+'LOCAL D'!G1706</f>
        <v>0</v>
      </c>
    </row>
    <row r="1707" spans="1:7" hidden="1" x14ac:dyDescent="0.2">
      <c r="A1707" s="29"/>
      <c r="B1707" s="23" t="s">
        <v>581</v>
      </c>
      <c r="C1707" s="14" t="s">
        <v>242</v>
      </c>
      <c r="D1707" s="35">
        <f>+'LOCAL SF'!D1707+'LOCAL D'!D1707</f>
        <v>0</v>
      </c>
      <c r="E1707" s="35">
        <f>+'LOCAL SF'!E1707+'LOCAL D'!E1707</f>
        <v>0</v>
      </c>
      <c r="F1707" s="35">
        <f>+'LOCAL SF'!F1707+'LOCAL D'!F1707</f>
        <v>0</v>
      </c>
      <c r="G1707" s="35">
        <f>+'LOCAL SF'!G1707+'LOCAL D'!G1707</f>
        <v>0</v>
      </c>
    </row>
    <row r="1708" spans="1:7" hidden="1" x14ac:dyDescent="0.2">
      <c r="A1708" s="29"/>
      <c r="B1708" s="23" t="s">
        <v>580</v>
      </c>
      <c r="C1708" s="14" t="s">
        <v>582</v>
      </c>
      <c r="D1708" s="35">
        <f>+'LOCAL SF'!D1708+'LOCAL D'!D1708</f>
        <v>0</v>
      </c>
      <c r="E1708" s="35">
        <f>+'LOCAL SF'!E1708+'LOCAL D'!E1708</f>
        <v>0</v>
      </c>
      <c r="F1708" s="35">
        <f>+'LOCAL SF'!F1708+'LOCAL D'!F1708</f>
        <v>0</v>
      </c>
      <c r="G1708" s="35">
        <f>+'LOCAL SF'!G1708+'LOCAL D'!G1708</f>
        <v>0</v>
      </c>
    </row>
    <row r="1709" spans="1:7" hidden="1" x14ac:dyDescent="0.2">
      <c r="A1709" s="29"/>
      <c r="B1709" s="23" t="s">
        <v>583</v>
      </c>
      <c r="C1709" s="14" t="s">
        <v>243</v>
      </c>
      <c r="D1709" s="35">
        <f>+'LOCAL SF'!D1709+'LOCAL D'!D1709</f>
        <v>0</v>
      </c>
      <c r="E1709" s="35">
        <f>+'LOCAL SF'!E1709+'LOCAL D'!E1709</f>
        <v>0</v>
      </c>
      <c r="F1709" s="35">
        <f>+'LOCAL SF'!F1709+'LOCAL D'!F1709</f>
        <v>0</v>
      </c>
      <c r="G1709" s="35">
        <f>+'LOCAL SF'!G1709+'LOCAL D'!G1709</f>
        <v>0</v>
      </c>
    </row>
    <row r="1710" spans="1:7" hidden="1" x14ac:dyDescent="0.2">
      <c r="A1710" s="29"/>
      <c r="B1710" s="23" t="s">
        <v>594</v>
      </c>
      <c r="C1710" s="14" t="s">
        <v>244</v>
      </c>
      <c r="D1710" s="35">
        <f>+'LOCAL SF'!D1710+'LOCAL D'!D1710</f>
        <v>0</v>
      </c>
      <c r="E1710" s="35">
        <f>+'LOCAL SF'!E1710+'LOCAL D'!E1710</f>
        <v>0</v>
      </c>
      <c r="F1710" s="35">
        <f>+'LOCAL SF'!F1710+'LOCAL D'!F1710</f>
        <v>0</v>
      </c>
      <c r="G1710" s="35">
        <f>+'LOCAL SF'!G1710+'LOCAL D'!G1710</f>
        <v>0</v>
      </c>
    </row>
    <row r="1711" spans="1:7" hidden="1" x14ac:dyDescent="0.2">
      <c r="A1711" s="29"/>
      <c r="B1711" s="23" t="s">
        <v>584</v>
      </c>
      <c r="C1711" s="14" t="s">
        <v>245</v>
      </c>
      <c r="D1711" s="35">
        <f>+'LOCAL SF'!D1711+'LOCAL D'!D1711</f>
        <v>0</v>
      </c>
      <c r="E1711" s="35">
        <f>+'LOCAL SF'!E1711+'LOCAL D'!E1711</f>
        <v>0</v>
      </c>
      <c r="F1711" s="35">
        <f>+'LOCAL SF'!F1711+'LOCAL D'!F1711</f>
        <v>0</v>
      </c>
      <c r="G1711" s="35">
        <f>+'LOCAL SF'!G1711+'LOCAL D'!G1711</f>
        <v>0</v>
      </c>
    </row>
    <row r="1712" spans="1:7" ht="31.5" hidden="1" x14ac:dyDescent="0.2">
      <c r="A1712" s="29"/>
      <c r="B1712" s="23" t="s">
        <v>589</v>
      </c>
      <c r="C1712" s="14" t="s">
        <v>246</v>
      </c>
      <c r="D1712" s="35">
        <f>+'LOCAL SF'!D1712+'LOCAL D'!D1712</f>
        <v>0</v>
      </c>
      <c r="E1712" s="35">
        <f>+'LOCAL SF'!E1712+'LOCAL D'!E1712</f>
        <v>0</v>
      </c>
      <c r="F1712" s="35">
        <f>+'LOCAL SF'!F1712+'LOCAL D'!F1712</f>
        <v>0</v>
      </c>
      <c r="G1712" s="35">
        <f>+'LOCAL SF'!G1712+'LOCAL D'!G1712</f>
        <v>0</v>
      </c>
    </row>
    <row r="1713" spans="1:7" hidden="1" x14ac:dyDescent="0.2">
      <c r="A1713" s="29"/>
      <c r="B1713" s="23" t="s">
        <v>585</v>
      </c>
      <c r="C1713" s="14" t="s">
        <v>247</v>
      </c>
      <c r="D1713" s="35">
        <f>+'LOCAL SF'!D1713+'LOCAL D'!D1713</f>
        <v>0</v>
      </c>
      <c r="E1713" s="35">
        <f>+'LOCAL SF'!E1713+'LOCAL D'!E1713</f>
        <v>0</v>
      </c>
      <c r="F1713" s="35">
        <f>+'LOCAL SF'!F1713+'LOCAL D'!F1713</f>
        <v>0</v>
      </c>
      <c r="G1713" s="35">
        <f>+'LOCAL SF'!G1713+'LOCAL D'!G1713</f>
        <v>0</v>
      </c>
    </row>
    <row r="1714" spans="1:7" ht="31.5" hidden="1" x14ac:dyDescent="0.2">
      <c r="A1714" s="29"/>
      <c r="B1714" s="142" t="s">
        <v>782</v>
      </c>
      <c r="C1714" s="143" t="s">
        <v>781</v>
      </c>
      <c r="D1714" s="35">
        <f>+'LOCAL SF'!D1714+'LOCAL D'!D1714</f>
        <v>0</v>
      </c>
      <c r="E1714" s="35">
        <f>+'LOCAL SF'!E1714+'LOCAL D'!E1714</f>
        <v>0</v>
      </c>
      <c r="F1714" s="35">
        <f>+'LOCAL SF'!F1714+'LOCAL D'!F1714</f>
        <v>0</v>
      </c>
      <c r="G1714" s="35">
        <f>+'LOCAL SF'!G1714+'LOCAL D'!G1714</f>
        <v>0</v>
      </c>
    </row>
    <row r="1715" spans="1:7" hidden="1" x14ac:dyDescent="0.2">
      <c r="A1715" s="29"/>
      <c r="B1715" s="23" t="s">
        <v>586</v>
      </c>
      <c r="C1715" s="14" t="s">
        <v>248</v>
      </c>
      <c r="D1715" s="35">
        <f>+'LOCAL SF'!D1715+'LOCAL D'!D1715</f>
        <v>0</v>
      </c>
      <c r="E1715" s="35">
        <f>+'LOCAL SF'!E1715+'LOCAL D'!E1715</f>
        <v>0</v>
      </c>
      <c r="F1715" s="35">
        <f>+'LOCAL SF'!F1715+'LOCAL D'!F1715</f>
        <v>0</v>
      </c>
      <c r="G1715" s="35">
        <f>+'LOCAL SF'!G1715+'LOCAL D'!G1715</f>
        <v>0</v>
      </c>
    </row>
    <row r="1716" spans="1:7" hidden="1" x14ac:dyDescent="0.2">
      <c r="A1716" s="29"/>
      <c r="B1716" s="23" t="s">
        <v>590</v>
      </c>
      <c r="C1716" s="14" t="s">
        <v>249</v>
      </c>
      <c r="D1716" s="35">
        <f>+'LOCAL SF'!D1716+'LOCAL D'!D1716</f>
        <v>0</v>
      </c>
      <c r="E1716" s="35">
        <f>+'LOCAL SF'!E1716+'LOCAL D'!E1716</f>
        <v>0</v>
      </c>
      <c r="F1716" s="35">
        <f>+'LOCAL SF'!F1716+'LOCAL D'!F1716</f>
        <v>0</v>
      </c>
      <c r="G1716" s="35">
        <f>+'LOCAL SF'!G1716+'LOCAL D'!G1716</f>
        <v>0</v>
      </c>
    </row>
    <row r="1717" spans="1:7" hidden="1" x14ac:dyDescent="0.2">
      <c r="A1717" s="29"/>
      <c r="B1717" s="23" t="s">
        <v>591</v>
      </c>
      <c r="C1717" s="14" t="s">
        <v>250</v>
      </c>
      <c r="D1717" s="35">
        <f>+'LOCAL SF'!D1717+'LOCAL D'!D1717</f>
        <v>0</v>
      </c>
      <c r="E1717" s="35">
        <f>+'LOCAL SF'!E1717+'LOCAL D'!E1717</f>
        <v>0</v>
      </c>
      <c r="F1717" s="35">
        <f>+'LOCAL SF'!F1717+'LOCAL D'!F1717</f>
        <v>0</v>
      </c>
      <c r="G1717" s="35">
        <f>+'LOCAL SF'!G1717+'LOCAL D'!G1717</f>
        <v>0</v>
      </c>
    </row>
    <row r="1718" spans="1:7" hidden="1" x14ac:dyDescent="0.2">
      <c r="A1718" s="29"/>
      <c r="B1718" s="23" t="s">
        <v>592</v>
      </c>
      <c r="C1718" s="14" t="s">
        <v>500</v>
      </c>
      <c r="D1718" s="35">
        <f>+'LOCAL SF'!D1718+'LOCAL D'!D1718</f>
        <v>0</v>
      </c>
      <c r="E1718" s="35">
        <f>+'LOCAL SF'!E1718+'LOCAL D'!E1718</f>
        <v>0</v>
      </c>
      <c r="F1718" s="35">
        <f>+'LOCAL SF'!F1718+'LOCAL D'!F1718</f>
        <v>0</v>
      </c>
      <c r="G1718" s="35">
        <f>+'LOCAL SF'!G1718+'LOCAL D'!G1718</f>
        <v>0</v>
      </c>
    </row>
    <row r="1719" spans="1:7" hidden="1" x14ac:dyDescent="0.2">
      <c r="A1719" s="29"/>
      <c r="B1719" s="23" t="s">
        <v>587</v>
      </c>
      <c r="C1719" s="14" t="s">
        <v>251</v>
      </c>
      <c r="D1719" s="35">
        <f>+'LOCAL SF'!D1719+'LOCAL D'!D1719</f>
        <v>0</v>
      </c>
      <c r="E1719" s="35">
        <f>+'LOCAL SF'!E1719+'LOCAL D'!E1719</f>
        <v>0</v>
      </c>
      <c r="F1719" s="35">
        <f>+'LOCAL SF'!F1719+'LOCAL D'!F1719</f>
        <v>0</v>
      </c>
      <c r="G1719" s="35">
        <f>+'LOCAL SF'!G1719+'LOCAL D'!G1719</f>
        <v>0</v>
      </c>
    </row>
    <row r="1720" spans="1:7" ht="31.5" hidden="1" x14ac:dyDescent="0.2">
      <c r="A1720" s="29"/>
      <c r="B1720" s="23" t="s">
        <v>588</v>
      </c>
      <c r="C1720" s="14" t="s">
        <v>262</v>
      </c>
      <c r="D1720" s="35">
        <f>+'LOCAL SF'!D1720+'LOCAL D'!D1720</f>
        <v>0</v>
      </c>
      <c r="E1720" s="35">
        <f>+'LOCAL SF'!E1720+'LOCAL D'!E1720</f>
        <v>0</v>
      </c>
      <c r="F1720" s="35">
        <f>+'LOCAL SF'!F1720+'LOCAL D'!F1720</f>
        <v>0</v>
      </c>
      <c r="G1720" s="35">
        <f>+'LOCAL SF'!G1720+'LOCAL D'!G1720</f>
        <v>0</v>
      </c>
    </row>
    <row r="1721" spans="1:7" ht="18.75" hidden="1" customHeight="1" x14ac:dyDescent="0.2">
      <c r="A1721" s="29" t="s">
        <v>31</v>
      </c>
      <c r="B1721" s="12" t="s">
        <v>385</v>
      </c>
      <c r="C1721" s="17" t="s">
        <v>386</v>
      </c>
      <c r="D1721" s="35">
        <f>+'LOCAL SF'!D1721+'LOCAL D'!D1721</f>
        <v>5</v>
      </c>
      <c r="E1721" s="35">
        <f>+'LOCAL SF'!E1721+'LOCAL D'!E1721</f>
        <v>0</v>
      </c>
      <c r="F1721" s="35">
        <f>+'LOCAL SF'!F1721+'LOCAL D'!F1721</f>
        <v>5</v>
      </c>
      <c r="G1721" s="35">
        <f>+'LOCAL SF'!G1721+'LOCAL D'!G1721</f>
        <v>0</v>
      </c>
    </row>
    <row r="1722" spans="1:7" hidden="1" x14ac:dyDescent="0.2">
      <c r="A1722" s="29"/>
      <c r="B1722" s="23" t="s">
        <v>578</v>
      </c>
      <c r="C1722" s="14" t="s">
        <v>240</v>
      </c>
      <c r="D1722" s="35">
        <f>+'LOCAL SF'!D1722+'LOCAL D'!D1722</f>
        <v>0</v>
      </c>
      <c r="E1722" s="35">
        <f>+'LOCAL SF'!E1722+'LOCAL D'!E1722</f>
        <v>0</v>
      </c>
      <c r="F1722" s="35">
        <f>+'LOCAL SF'!F1722+'LOCAL D'!F1722</f>
        <v>0</v>
      </c>
      <c r="G1722" s="35">
        <f>+'LOCAL SF'!G1722+'LOCAL D'!G1722</f>
        <v>0</v>
      </c>
    </row>
    <row r="1723" spans="1:7" hidden="1" x14ac:dyDescent="0.2">
      <c r="A1723" s="29"/>
      <c r="B1723" s="23" t="s">
        <v>579</v>
      </c>
      <c r="C1723" s="14" t="s">
        <v>241</v>
      </c>
      <c r="D1723" s="35">
        <f>+'LOCAL SF'!D1723+'LOCAL D'!D1723</f>
        <v>5</v>
      </c>
      <c r="E1723" s="35">
        <f>+'LOCAL SF'!E1723+'LOCAL D'!E1723</f>
        <v>0</v>
      </c>
      <c r="F1723" s="35">
        <f>+'LOCAL SF'!F1723+'LOCAL D'!F1723</f>
        <v>5</v>
      </c>
      <c r="G1723" s="35">
        <f>+'LOCAL SF'!G1723+'LOCAL D'!G1723</f>
        <v>0</v>
      </c>
    </row>
    <row r="1724" spans="1:7" hidden="1" x14ac:dyDescent="0.2">
      <c r="A1724" s="29"/>
      <c r="B1724" s="23" t="s">
        <v>581</v>
      </c>
      <c r="C1724" s="14" t="s">
        <v>242</v>
      </c>
      <c r="D1724" s="35">
        <f>+'LOCAL SF'!D1724+'LOCAL D'!D1724</f>
        <v>0</v>
      </c>
      <c r="E1724" s="35">
        <f>+'LOCAL SF'!E1724+'LOCAL D'!E1724</f>
        <v>0</v>
      </c>
      <c r="F1724" s="35">
        <f>+'LOCAL SF'!F1724+'LOCAL D'!F1724</f>
        <v>0</v>
      </c>
      <c r="G1724" s="35">
        <f>+'LOCAL SF'!G1724+'LOCAL D'!G1724</f>
        <v>0</v>
      </c>
    </row>
    <row r="1725" spans="1:7" hidden="1" x14ac:dyDescent="0.2">
      <c r="A1725" s="29"/>
      <c r="B1725" s="23" t="s">
        <v>580</v>
      </c>
      <c r="C1725" s="14" t="s">
        <v>582</v>
      </c>
      <c r="D1725" s="35">
        <f>+'LOCAL SF'!D1725+'LOCAL D'!D1725</f>
        <v>0</v>
      </c>
      <c r="E1725" s="35">
        <f>+'LOCAL SF'!E1725+'LOCAL D'!E1725</f>
        <v>0</v>
      </c>
      <c r="F1725" s="35">
        <f>+'LOCAL SF'!F1725+'LOCAL D'!F1725</f>
        <v>0</v>
      </c>
      <c r="G1725" s="35">
        <f>+'LOCAL SF'!G1725+'LOCAL D'!G1725</f>
        <v>0</v>
      </c>
    </row>
    <row r="1726" spans="1:7" hidden="1" x14ac:dyDescent="0.2">
      <c r="A1726" s="29"/>
      <c r="B1726" s="23" t="s">
        <v>583</v>
      </c>
      <c r="C1726" s="14" t="s">
        <v>243</v>
      </c>
      <c r="D1726" s="35">
        <f>+'LOCAL SF'!D1726+'LOCAL D'!D1726</f>
        <v>0</v>
      </c>
      <c r="E1726" s="35">
        <f>+'LOCAL SF'!E1726+'LOCAL D'!E1726</f>
        <v>0</v>
      </c>
      <c r="F1726" s="35">
        <f>+'LOCAL SF'!F1726+'LOCAL D'!F1726</f>
        <v>0</v>
      </c>
      <c r="G1726" s="35">
        <f>+'LOCAL SF'!G1726+'LOCAL D'!G1726</f>
        <v>0</v>
      </c>
    </row>
    <row r="1727" spans="1:7" hidden="1" x14ac:dyDescent="0.2">
      <c r="A1727" s="29"/>
      <c r="B1727" s="23" t="s">
        <v>594</v>
      </c>
      <c r="C1727" s="14" t="s">
        <v>244</v>
      </c>
      <c r="D1727" s="35">
        <f>+'LOCAL SF'!D1727+'LOCAL D'!D1727</f>
        <v>0</v>
      </c>
      <c r="E1727" s="35">
        <f>+'LOCAL SF'!E1727+'LOCAL D'!E1727</f>
        <v>0</v>
      </c>
      <c r="F1727" s="35">
        <f>+'LOCAL SF'!F1727+'LOCAL D'!F1727</f>
        <v>0</v>
      </c>
      <c r="G1727" s="35">
        <f>+'LOCAL SF'!G1727+'LOCAL D'!G1727</f>
        <v>0</v>
      </c>
    </row>
    <row r="1728" spans="1:7" hidden="1" x14ac:dyDescent="0.2">
      <c r="A1728" s="29"/>
      <c r="B1728" s="23" t="s">
        <v>584</v>
      </c>
      <c r="C1728" s="14" t="s">
        <v>245</v>
      </c>
      <c r="D1728" s="35">
        <f>+'LOCAL SF'!D1728+'LOCAL D'!D1728</f>
        <v>0</v>
      </c>
      <c r="E1728" s="35">
        <f>+'LOCAL SF'!E1728+'LOCAL D'!E1728</f>
        <v>0</v>
      </c>
      <c r="F1728" s="35">
        <f>+'LOCAL SF'!F1728+'LOCAL D'!F1728</f>
        <v>0</v>
      </c>
      <c r="G1728" s="35">
        <f>+'LOCAL SF'!G1728+'LOCAL D'!G1728</f>
        <v>0</v>
      </c>
    </row>
    <row r="1729" spans="1:7" ht="31.5" hidden="1" x14ac:dyDescent="0.2">
      <c r="A1729" s="29"/>
      <c r="B1729" s="23" t="s">
        <v>589</v>
      </c>
      <c r="C1729" s="14" t="s">
        <v>246</v>
      </c>
      <c r="D1729" s="35">
        <f>+'LOCAL SF'!D1729+'LOCAL D'!D1729</f>
        <v>0</v>
      </c>
      <c r="E1729" s="35">
        <f>+'LOCAL SF'!E1729+'LOCAL D'!E1729</f>
        <v>0</v>
      </c>
      <c r="F1729" s="35">
        <f>+'LOCAL SF'!F1729+'LOCAL D'!F1729</f>
        <v>0</v>
      </c>
      <c r="G1729" s="35">
        <f>+'LOCAL SF'!G1729+'LOCAL D'!G1729</f>
        <v>0</v>
      </c>
    </row>
    <row r="1730" spans="1:7" hidden="1" x14ac:dyDescent="0.2">
      <c r="A1730" s="29"/>
      <c r="B1730" s="23" t="s">
        <v>585</v>
      </c>
      <c r="C1730" s="14" t="s">
        <v>247</v>
      </c>
      <c r="D1730" s="35">
        <f>+'LOCAL SF'!D1730+'LOCAL D'!D1730</f>
        <v>0</v>
      </c>
      <c r="E1730" s="35">
        <f>+'LOCAL SF'!E1730+'LOCAL D'!E1730</f>
        <v>0</v>
      </c>
      <c r="F1730" s="35">
        <f>+'LOCAL SF'!F1730+'LOCAL D'!F1730</f>
        <v>0</v>
      </c>
      <c r="G1730" s="35">
        <f>+'LOCAL SF'!G1730+'LOCAL D'!G1730</f>
        <v>0</v>
      </c>
    </row>
    <row r="1731" spans="1:7" ht="31.5" hidden="1" x14ac:dyDescent="0.2">
      <c r="A1731" s="29"/>
      <c r="B1731" s="142" t="s">
        <v>782</v>
      </c>
      <c r="C1731" s="143" t="s">
        <v>781</v>
      </c>
      <c r="D1731" s="35">
        <f>+'LOCAL SF'!D1731+'LOCAL D'!D1731</f>
        <v>0</v>
      </c>
      <c r="E1731" s="35">
        <f>+'LOCAL SF'!E1731+'LOCAL D'!E1731</f>
        <v>0</v>
      </c>
      <c r="F1731" s="35">
        <f>+'LOCAL SF'!F1731+'LOCAL D'!F1731</f>
        <v>0</v>
      </c>
      <c r="G1731" s="35">
        <f>+'LOCAL SF'!G1731+'LOCAL D'!G1731</f>
        <v>0</v>
      </c>
    </row>
    <row r="1732" spans="1:7" hidden="1" x14ac:dyDescent="0.2">
      <c r="A1732" s="29"/>
      <c r="B1732" s="23" t="s">
        <v>586</v>
      </c>
      <c r="C1732" s="14" t="s">
        <v>248</v>
      </c>
      <c r="D1732" s="35">
        <f>+'LOCAL SF'!D1732+'LOCAL D'!D1732</f>
        <v>0</v>
      </c>
      <c r="E1732" s="35">
        <f>+'LOCAL SF'!E1732+'LOCAL D'!E1732</f>
        <v>0</v>
      </c>
      <c r="F1732" s="35">
        <f>+'LOCAL SF'!F1732+'LOCAL D'!F1732</f>
        <v>0</v>
      </c>
      <c r="G1732" s="35">
        <f>+'LOCAL SF'!G1732+'LOCAL D'!G1732</f>
        <v>0</v>
      </c>
    </row>
    <row r="1733" spans="1:7" hidden="1" x14ac:dyDescent="0.2">
      <c r="A1733" s="29"/>
      <c r="B1733" s="23" t="s">
        <v>590</v>
      </c>
      <c r="C1733" s="14" t="s">
        <v>249</v>
      </c>
      <c r="D1733" s="35">
        <f>+'LOCAL SF'!D1733+'LOCAL D'!D1733</f>
        <v>0</v>
      </c>
      <c r="E1733" s="35">
        <f>+'LOCAL SF'!E1733+'LOCAL D'!E1733</f>
        <v>0</v>
      </c>
      <c r="F1733" s="35">
        <f>+'LOCAL SF'!F1733+'LOCAL D'!F1733</f>
        <v>0</v>
      </c>
      <c r="G1733" s="35">
        <f>+'LOCAL SF'!G1733+'LOCAL D'!G1733</f>
        <v>0</v>
      </c>
    </row>
    <row r="1734" spans="1:7" hidden="1" x14ac:dyDescent="0.2">
      <c r="A1734" s="29"/>
      <c r="B1734" s="23" t="s">
        <v>591</v>
      </c>
      <c r="C1734" s="14" t="s">
        <v>250</v>
      </c>
      <c r="D1734" s="35">
        <f>+'LOCAL SF'!D1734+'LOCAL D'!D1734</f>
        <v>0</v>
      </c>
      <c r="E1734" s="35">
        <f>+'LOCAL SF'!E1734+'LOCAL D'!E1734</f>
        <v>0</v>
      </c>
      <c r="F1734" s="35">
        <f>+'LOCAL SF'!F1734+'LOCAL D'!F1734</f>
        <v>0</v>
      </c>
      <c r="G1734" s="35">
        <f>+'LOCAL SF'!G1734+'LOCAL D'!G1734</f>
        <v>0</v>
      </c>
    </row>
    <row r="1735" spans="1:7" hidden="1" x14ac:dyDescent="0.2">
      <c r="A1735" s="29"/>
      <c r="B1735" s="23" t="s">
        <v>592</v>
      </c>
      <c r="C1735" s="14" t="s">
        <v>500</v>
      </c>
      <c r="D1735" s="35">
        <f>+'LOCAL SF'!D1735+'LOCAL D'!D1735</f>
        <v>0</v>
      </c>
      <c r="E1735" s="35">
        <f>+'LOCAL SF'!E1735+'LOCAL D'!E1735</f>
        <v>0</v>
      </c>
      <c r="F1735" s="35">
        <f>+'LOCAL SF'!F1735+'LOCAL D'!F1735</f>
        <v>0</v>
      </c>
      <c r="G1735" s="35">
        <f>+'LOCAL SF'!G1735+'LOCAL D'!G1735</f>
        <v>0</v>
      </c>
    </row>
    <row r="1736" spans="1:7" hidden="1" x14ac:dyDescent="0.2">
      <c r="A1736" s="29"/>
      <c r="B1736" s="23" t="s">
        <v>587</v>
      </c>
      <c r="C1736" s="14" t="s">
        <v>251</v>
      </c>
      <c r="D1736" s="35">
        <f>+'LOCAL SF'!D1736+'LOCAL D'!D1736</f>
        <v>0</v>
      </c>
      <c r="E1736" s="35">
        <f>+'LOCAL SF'!E1736+'LOCAL D'!E1736</f>
        <v>0</v>
      </c>
      <c r="F1736" s="35">
        <f>+'LOCAL SF'!F1736+'LOCAL D'!F1736</f>
        <v>0</v>
      </c>
      <c r="G1736" s="35">
        <f>+'LOCAL SF'!G1736+'LOCAL D'!G1736</f>
        <v>0</v>
      </c>
    </row>
    <row r="1737" spans="1:7" ht="31.5" hidden="1" x14ac:dyDescent="0.2">
      <c r="A1737" s="29"/>
      <c r="B1737" s="23" t="s">
        <v>588</v>
      </c>
      <c r="C1737" s="14" t="s">
        <v>262</v>
      </c>
      <c r="D1737" s="35">
        <f>+'LOCAL SF'!D1737+'LOCAL D'!D1737</f>
        <v>0</v>
      </c>
      <c r="E1737" s="35">
        <f>+'LOCAL SF'!E1737+'LOCAL D'!E1737</f>
        <v>0</v>
      </c>
      <c r="F1737" s="35">
        <f>+'LOCAL SF'!F1737+'LOCAL D'!F1737</f>
        <v>0</v>
      </c>
      <c r="G1737" s="35">
        <f>+'LOCAL SF'!G1737+'LOCAL D'!G1737</f>
        <v>0</v>
      </c>
    </row>
    <row r="1738" spans="1:7" hidden="1" x14ac:dyDescent="0.2">
      <c r="A1738" s="29" t="s">
        <v>22</v>
      </c>
      <c r="B1738" s="12" t="s">
        <v>387</v>
      </c>
      <c r="C1738" s="17" t="s">
        <v>388</v>
      </c>
      <c r="D1738" s="35">
        <f>+'LOCAL SF'!D1738+'LOCAL D'!D1738</f>
        <v>5</v>
      </c>
      <c r="E1738" s="35">
        <f>+'LOCAL SF'!E1738+'LOCAL D'!E1738</f>
        <v>0</v>
      </c>
      <c r="F1738" s="35">
        <f>+'LOCAL SF'!F1738+'LOCAL D'!F1738</f>
        <v>5</v>
      </c>
      <c r="G1738" s="35">
        <f>+'LOCAL SF'!G1738+'LOCAL D'!G1738</f>
        <v>0</v>
      </c>
    </row>
    <row r="1739" spans="1:7" hidden="1" x14ac:dyDescent="0.2">
      <c r="A1739" s="29"/>
      <c r="B1739" s="23" t="s">
        <v>578</v>
      </c>
      <c r="C1739" s="14" t="s">
        <v>240</v>
      </c>
      <c r="D1739" s="35">
        <f>+'LOCAL SF'!D1739+'LOCAL D'!D1739</f>
        <v>0</v>
      </c>
      <c r="E1739" s="35">
        <f>+'LOCAL SF'!E1739+'LOCAL D'!E1739</f>
        <v>0</v>
      </c>
      <c r="F1739" s="35">
        <f>+'LOCAL SF'!F1739+'LOCAL D'!F1739</f>
        <v>0</v>
      </c>
      <c r="G1739" s="35">
        <f>+'LOCAL SF'!G1739+'LOCAL D'!G1739</f>
        <v>0</v>
      </c>
    </row>
    <row r="1740" spans="1:7" hidden="1" x14ac:dyDescent="0.2">
      <c r="A1740" s="29"/>
      <c r="B1740" s="23" t="s">
        <v>579</v>
      </c>
      <c r="C1740" s="14" t="s">
        <v>241</v>
      </c>
      <c r="D1740" s="35">
        <f>+'LOCAL SF'!D1740+'LOCAL D'!D1740</f>
        <v>5</v>
      </c>
      <c r="E1740" s="35">
        <f>+'LOCAL SF'!E1740+'LOCAL D'!E1740</f>
        <v>0</v>
      </c>
      <c r="F1740" s="35">
        <f>+'LOCAL SF'!F1740+'LOCAL D'!F1740</f>
        <v>5</v>
      </c>
      <c r="G1740" s="35">
        <f>+'LOCAL SF'!G1740+'LOCAL D'!G1740</f>
        <v>0</v>
      </c>
    </row>
    <row r="1741" spans="1:7" hidden="1" x14ac:dyDescent="0.2">
      <c r="A1741" s="29"/>
      <c r="B1741" s="23" t="s">
        <v>581</v>
      </c>
      <c r="C1741" s="14" t="s">
        <v>242</v>
      </c>
      <c r="D1741" s="35">
        <f>+'LOCAL SF'!D1741+'LOCAL D'!D1741</f>
        <v>0</v>
      </c>
      <c r="E1741" s="35">
        <f>+'LOCAL SF'!E1741+'LOCAL D'!E1741</f>
        <v>0</v>
      </c>
      <c r="F1741" s="35">
        <f>+'LOCAL SF'!F1741+'LOCAL D'!F1741</f>
        <v>0</v>
      </c>
      <c r="G1741" s="35">
        <f>+'LOCAL SF'!G1741+'LOCAL D'!G1741</f>
        <v>0</v>
      </c>
    </row>
    <row r="1742" spans="1:7" hidden="1" x14ac:dyDescent="0.2">
      <c r="A1742" s="29"/>
      <c r="B1742" s="23" t="s">
        <v>580</v>
      </c>
      <c r="C1742" s="14" t="s">
        <v>582</v>
      </c>
      <c r="D1742" s="35">
        <f>+'LOCAL SF'!D1742+'LOCAL D'!D1742</f>
        <v>0</v>
      </c>
      <c r="E1742" s="35">
        <f>+'LOCAL SF'!E1742+'LOCAL D'!E1742</f>
        <v>0</v>
      </c>
      <c r="F1742" s="35">
        <f>+'LOCAL SF'!F1742+'LOCAL D'!F1742</f>
        <v>0</v>
      </c>
      <c r="G1742" s="35">
        <f>+'LOCAL SF'!G1742+'LOCAL D'!G1742</f>
        <v>0</v>
      </c>
    </row>
    <row r="1743" spans="1:7" hidden="1" x14ac:dyDescent="0.2">
      <c r="A1743" s="29"/>
      <c r="B1743" s="23" t="s">
        <v>583</v>
      </c>
      <c r="C1743" s="14" t="s">
        <v>243</v>
      </c>
      <c r="D1743" s="35">
        <f>+'LOCAL SF'!D1743+'LOCAL D'!D1743</f>
        <v>0</v>
      </c>
      <c r="E1743" s="35">
        <f>+'LOCAL SF'!E1743+'LOCAL D'!E1743</f>
        <v>0</v>
      </c>
      <c r="F1743" s="35">
        <f>+'LOCAL SF'!F1743+'LOCAL D'!F1743</f>
        <v>0</v>
      </c>
      <c r="G1743" s="35">
        <f>+'LOCAL SF'!G1743+'LOCAL D'!G1743</f>
        <v>0</v>
      </c>
    </row>
    <row r="1744" spans="1:7" hidden="1" x14ac:dyDescent="0.2">
      <c r="A1744" s="29"/>
      <c r="B1744" s="23" t="s">
        <v>594</v>
      </c>
      <c r="C1744" s="14" t="s">
        <v>244</v>
      </c>
      <c r="D1744" s="35">
        <f>+'LOCAL SF'!D1744+'LOCAL D'!D1744</f>
        <v>0</v>
      </c>
      <c r="E1744" s="35">
        <f>+'LOCAL SF'!E1744+'LOCAL D'!E1744</f>
        <v>0</v>
      </c>
      <c r="F1744" s="35">
        <f>+'LOCAL SF'!F1744+'LOCAL D'!F1744</f>
        <v>0</v>
      </c>
      <c r="G1744" s="35">
        <f>+'LOCAL SF'!G1744+'LOCAL D'!G1744</f>
        <v>0</v>
      </c>
    </row>
    <row r="1745" spans="1:7" hidden="1" x14ac:dyDescent="0.2">
      <c r="A1745" s="29"/>
      <c r="B1745" s="23" t="s">
        <v>584</v>
      </c>
      <c r="C1745" s="14" t="s">
        <v>245</v>
      </c>
      <c r="D1745" s="35">
        <f>+'LOCAL SF'!D1745+'LOCAL D'!D1745</f>
        <v>0</v>
      </c>
      <c r="E1745" s="35">
        <f>+'LOCAL SF'!E1745+'LOCAL D'!E1745</f>
        <v>0</v>
      </c>
      <c r="F1745" s="35">
        <f>+'LOCAL SF'!F1745+'LOCAL D'!F1745</f>
        <v>0</v>
      </c>
      <c r="G1745" s="35">
        <f>+'LOCAL SF'!G1745+'LOCAL D'!G1745</f>
        <v>0</v>
      </c>
    </row>
    <row r="1746" spans="1:7" ht="31.5" hidden="1" x14ac:dyDescent="0.2">
      <c r="A1746" s="29"/>
      <c r="B1746" s="23" t="s">
        <v>589</v>
      </c>
      <c r="C1746" s="14" t="s">
        <v>246</v>
      </c>
      <c r="D1746" s="35">
        <f>+'LOCAL SF'!D1746+'LOCAL D'!D1746</f>
        <v>0</v>
      </c>
      <c r="E1746" s="35">
        <f>+'LOCAL SF'!E1746+'LOCAL D'!E1746</f>
        <v>0</v>
      </c>
      <c r="F1746" s="35">
        <f>+'LOCAL SF'!F1746+'LOCAL D'!F1746</f>
        <v>0</v>
      </c>
      <c r="G1746" s="35">
        <f>+'LOCAL SF'!G1746+'LOCAL D'!G1746</f>
        <v>0</v>
      </c>
    </row>
    <row r="1747" spans="1:7" hidden="1" x14ac:dyDescent="0.2">
      <c r="A1747" s="29"/>
      <c r="B1747" s="23" t="s">
        <v>585</v>
      </c>
      <c r="C1747" s="14" t="s">
        <v>247</v>
      </c>
      <c r="D1747" s="35">
        <f>+'LOCAL SF'!D1747+'LOCAL D'!D1747</f>
        <v>0</v>
      </c>
      <c r="E1747" s="35">
        <f>+'LOCAL SF'!E1747+'LOCAL D'!E1747</f>
        <v>0</v>
      </c>
      <c r="F1747" s="35">
        <f>+'LOCAL SF'!F1747+'LOCAL D'!F1747</f>
        <v>0</v>
      </c>
      <c r="G1747" s="35">
        <f>+'LOCAL SF'!G1747+'LOCAL D'!G1747</f>
        <v>0</v>
      </c>
    </row>
    <row r="1748" spans="1:7" ht="31.5" hidden="1" x14ac:dyDescent="0.2">
      <c r="A1748" s="29"/>
      <c r="B1748" s="142" t="s">
        <v>782</v>
      </c>
      <c r="C1748" s="143" t="s">
        <v>781</v>
      </c>
      <c r="D1748" s="35">
        <f>+'LOCAL SF'!D1748+'LOCAL D'!D1748</f>
        <v>0</v>
      </c>
      <c r="E1748" s="35">
        <f>+'LOCAL SF'!E1748+'LOCAL D'!E1748</f>
        <v>0</v>
      </c>
      <c r="F1748" s="35">
        <f>+'LOCAL SF'!F1748+'LOCAL D'!F1748</f>
        <v>1</v>
      </c>
      <c r="G1748" s="35">
        <f>+'LOCAL SF'!G1748+'LOCAL D'!G1748</f>
        <v>0</v>
      </c>
    </row>
    <row r="1749" spans="1:7" hidden="1" x14ac:dyDescent="0.2">
      <c r="A1749" s="29"/>
      <c r="B1749" s="23" t="s">
        <v>586</v>
      </c>
      <c r="C1749" s="14" t="s">
        <v>248</v>
      </c>
      <c r="D1749" s="35">
        <f>+'LOCAL SF'!D1749+'LOCAL D'!D1749</f>
        <v>0</v>
      </c>
      <c r="E1749" s="35">
        <f>+'LOCAL SF'!E1749+'LOCAL D'!E1749</f>
        <v>0</v>
      </c>
      <c r="F1749" s="35">
        <f>+'LOCAL SF'!F1749+'LOCAL D'!F1749</f>
        <v>0</v>
      </c>
      <c r="G1749" s="35">
        <f>+'LOCAL SF'!G1749+'LOCAL D'!G1749</f>
        <v>0</v>
      </c>
    </row>
    <row r="1750" spans="1:7" hidden="1" x14ac:dyDescent="0.2">
      <c r="A1750" s="29"/>
      <c r="B1750" s="23" t="s">
        <v>590</v>
      </c>
      <c r="C1750" s="14" t="s">
        <v>249</v>
      </c>
      <c r="D1750" s="35">
        <f>+'LOCAL SF'!D1750+'LOCAL D'!D1750</f>
        <v>0</v>
      </c>
      <c r="E1750" s="35">
        <f>+'LOCAL SF'!E1750+'LOCAL D'!E1750</f>
        <v>0</v>
      </c>
      <c r="F1750" s="35">
        <f>+'LOCAL SF'!F1750+'LOCAL D'!F1750</f>
        <v>0</v>
      </c>
      <c r="G1750" s="35">
        <f>+'LOCAL SF'!G1750+'LOCAL D'!G1750</f>
        <v>0</v>
      </c>
    </row>
    <row r="1751" spans="1:7" hidden="1" x14ac:dyDescent="0.2">
      <c r="A1751" s="29"/>
      <c r="B1751" s="23" t="s">
        <v>591</v>
      </c>
      <c r="C1751" s="14" t="s">
        <v>250</v>
      </c>
      <c r="D1751" s="35">
        <f>+'LOCAL SF'!D1751+'LOCAL D'!D1751</f>
        <v>0</v>
      </c>
      <c r="E1751" s="35">
        <f>+'LOCAL SF'!E1751+'LOCAL D'!E1751</f>
        <v>0</v>
      </c>
      <c r="F1751" s="35">
        <f>+'LOCAL SF'!F1751+'LOCAL D'!F1751</f>
        <v>0</v>
      </c>
      <c r="G1751" s="35">
        <f>+'LOCAL SF'!G1751+'LOCAL D'!G1751</f>
        <v>0</v>
      </c>
    </row>
    <row r="1752" spans="1:7" hidden="1" x14ac:dyDescent="0.2">
      <c r="A1752" s="29"/>
      <c r="B1752" s="23" t="s">
        <v>592</v>
      </c>
      <c r="C1752" s="14" t="s">
        <v>500</v>
      </c>
      <c r="D1752" s="35">
        <f>+'LOCAL SF'!D1752+'LOCAL D'!D1752</f>
        <v>0</v>
      </c>
      <c r="E1752" s="35">
        <f>+'LOCAL SF'!E1752+'LOCAL D'!E1752</f>
        <v>0</v>
      </c>
      <c r="F1752" s="35">
        <f>+'LOCAL SF'!F1752+'LOCAL D'!F1752</f>
        <v>0</v>
      </c>
      <c r="G1752" s="35">
        <f>+'LOCAL SF'!G1752+'LOCAL D'!G1752</f>
        <v>0</v>
      </c>
    </row>
    <row r="1753" spans="1:7" hidden="1" x14ac:dyDescent="0.2">
      <c r="A1753" s="29"/>
      <c r="B1753" s="23" t="s">
        <v>587</v>
      </c>
      <c r="C1753" s="14" t="s">
        <v>251</v>
      </c>
      <c r="D1753" s="35">
        <f>+'LOCAL SF'!D1753+'LOCAL D'!D1753</f>
        <v>0</v>
      </c>
      <c r="E1753" s="35">
        <f>+'LOCAL SF'!E1753+'LOCAL D'!E1753</f>
        <v>0</v>
      </c>
      <c r="F1753" s="35">
        <f>+'LOCAL SF'!F1753+'LOCAL D'!F1753</f>
        <v>0</v>
      </c>
      <c r="G1753" s="35">
        <f>+'LOCAL SF'!G1753+'LOCAL D'!G1753</f>
        <v>0</v>
      </c>
    </row>
    <row r="1754" spans="1:7" ht="31.5" hidden="1" x14ac:dyDescent="0.2">
      <c r="A1754" s="29"/>
      <c r="B1754" s="23" t="s">
        <v>588</v>
      </c>
      <c r="C1754" s="14" t="s">
        <v>262</v>
      </c>
      <c r="D1754" s="35">
        <f>+'LOCAL SF'!D1754+'LOCAL D'!D1754</f>
        <v>0</v>
      </c>
      <c r="E1754" s="35">
        <f>+'LOCAL SF'!E1754+'LOCAL D'!E1754</f>
        <v>0</v>
      </c>
      <c r="F1754" s="35">
        <f>+'LOCAL SF'!F1754+'LOCAL D'!F1754</f>
        <v>0</v>
      </c>
      <c r="G1754" s="35">
        <f>+'LOCAL SF'!G1754+'LOCAL D'!G1754</f>
        <v>0</v>
      </c>
    </row>
    <row r="1755" spans="1:7" ht="31.5" hidden="1" x14ac:dyDescent="0.2">
      <c r="A1755" s="29" t="s">
        <v>52</v>
      </c>
      <c r="B1755" s="12" t="s">
        <v>390</v>
      </c>
      <c r="C1755" s="17" t="s">
        <v>391</v>
      </c>
      <c r="D1755" s="35">
        <f>+'LOCAL SF'!D1755+'LOCAL D'!D1755</f>
        <v>5</v>
      </c>
      <c r="E1755" s="35">
        <f>+'LOCAL SF'!E1755+'LOCAL D'!E1755</f>
        <v>0</v>
      </c>
      <c r="F1755" s="35">
        <f>+'LOCAL SF'!F1755+'LOCAL D'!F1755</f>
        <v>5</v>
      </c>
      <c r="G1755" s="35">
        <f>+'LOCAL SF'!G1755+'LOCAL D'!G1755</f>
        <v>0</v>
      </c>
    </row>
    <row r="1756" spans="1:7" hidden="1" x14ac:dyDescent="0.2">
      <c r="A1756" s="29"/>
      <c r="B1756" s="23" t="s">
        <v>578</v>
      </c>
      <c r="C1756" s="14" t="s">
        <v>240</v>
      </c>
      <c r="D1756" s="35">
        <f>+'LOCAL SF'!D1756+'LOCAL D'!D1756</f>
        <v>0</v>
      </c>
      <c r="E1756" s="35">
        <f>+'LOCAL SF'!E1756+'LOCAL D'!E1756</f>
        <v>0</v>
      </c>
      <c r="F1756" s="35">
        <f>+'LOCAL SF'!F1756+'LOCAL D'!F1756</f>
        <v>0</v>
      </c>
      <c r="G1756" s="35">
        <f>+'LOCAL SF'!G1756+'LOCAL D'!G1756</f>
        <v>0</v>
      </c>
    </row>
    <row r="1757" spans="1:7" hidden="1" x14ac:dyDescent="0.2">
      <c r="A1757" s="29"/>
      <c r="B1757" s="23" t="s">
        <v>579</v>
      </c>
      <c r="C1757" s="14" t="s">
        <v>241</v>
      </c>
      <c r="D1757" s="35">
        <f>+'LOCAL SF'!D1757+'LOCAL D'!D1757</f>
        <v>5</v>
      </c>
      <c r="E1757" s="35">
        <f>+'LOCAL SF'!E1757+'LOCAL D'!E1757</f>
        <v>0</v>
      </c>
      <c r="F1757" s="35">
        <f>+'LOCAL SF'!F1757+'LOCAL D'!F1757</f>
        <v>5</v>
      </c>
      <c r="G1757" s="35">
        <f>+'LOCAL SF'!G1757+'LOCAL D'!G1757</f>
        <v>0</v>
      </c>
    </row>
    <row r="1758" spans="1:7" hidden="1" x14ac:dyDescent="0.2">
      <c r="A1758" s="29"/>
      <c r="B1758" s="23" t="s">
        <v>581</v>
      </c>
      <c r="C1758" s="14" t="s">
        <v>242</v>
      </c>
      <c r="D1758" s="35">
        <f>+'LOCAL SF'!D1758+'LOCAL D'!D1758</f>
        <v>0</v>
      </c>
      <c r="E1758" s="35">
        <f>+'LOCAL SF'!E1758+'LOCAL D'!E1758</f>
        <v>0</v>
      </c>
      <c r="F1758" s="35">
        <f>+'LOCAL SF'!F1758+'LOCAL D'!F1758</f>
        <v>0</v>
      </c>
      <c r="G1758" s="35">
        <f>+'LOCAL SF'!G1758+'LOCAL D'!G1758</f>
        <v>0</v>
      </c>
    </row>
    <row r="1759" spans="1:7" hidden="1" x14ac:dyDescent="0.2">
      <c r="A1759" s="29"/>
      <c r="B1759" s="23" t="s">
        <v>580</v>
      </c>
      <c r="C1759" s="14" t="s">
        <v>582</v>
      </c>
      <c r="D1759" s="35">
        <f>+'LOCAL SF'!D1759+'LOCAL D'!D1759</f>
        <v>0</v>
      </c>
      <c r="E1759" s="35">
        <f>+'LOCAL SF'!E1759+'LOCAL D'!E1759</f>
        <v>0</v>
      </c>
      <c r="F1759" s="35">
        <f>+'LOCAL SF'!F1759+'LOCAL D'!F1759</f>
        <v>0</v>
      </c>
      <c r="G1759" s="35">
        <f>+'LOCAL SF'!G1759+'LOCAL D'!G1759</f>
        <v>0</v>
      </c>
    </row>
    <row r="1760" spans="1:7" hidden="1" x14ac:dyDescent="0.2">
      <c r="A1760" s="29"/>
      <c r="B1760" s="23" t="s">
        <v>583</v>
      </c>
      <c r="C1760" s="14" t="s">
        <v>243</v>
      </c>
      <c r="D1760" s="35">
        <f>+'LOCAL SF'!D1760+'LOCAL D'!D1760</f>
        <v>0</v>
      </c>
      <c r="E1760" s="35">
        <f>+'LOCAL SF'!E1760+'LOCAL D'!E1760</f>
        <v>0</v>
      </c>
      <c r="F1760" s="35">
        <f>+'LOCAL SF'!F1760+'LOCAL D'!F1760</f>
        <v>0</v>
      </c>
      <c r="G1760" s="35">
        <f>+'LOCAL SF'!G1760+'LOCAL D'!G1760</f>
        <v>0</v>
      </c>
    </row>
    <row r="1761" spans="1:7" hidden="1" x14ac:dyDescent="0.2">
      <c r="A1761" s="29"/>
      <c r="B1761" s="23" t="s">
        <v>594</v>
      </c>
      <c r="C1761" s="14" t="s">
        <v>244</v>
      </c>
      <c r="D1761" s="35">
        <f>+'LOCAL SF'!D1761+'LOCAL D'!D1761</f>
        <v>0</v>
      </c>
      <c r="E1761" s="35">
        <f>+'LOCAL SF'!E1761+'LOCAL D'!E1761</f>
        <v>0</v>
      </c>
      <c r="F1761" s="35">
        <f>+'LOCAL SF'!F1761+'LOCAL D'!F1761</f>
        <v>0</v>
      </c>
      <c r="G1761" s="35">
        <f>+'LOCAL SF'!G1761+'LOCAL D'!G1761</f>
        <v>0</v>
      </c>
    </row>
    <row r="1762" spans="1:7" hidden="1" x14ac:dyDescent="0.2">
      <c r="A1762" s="29"/>
      <c r="B1762" s="23" t="s">
        <v>584</v>
      </c>
      <c r="C1762" s="14" t="s">
        <v>245</v>
      </c>
      <c r="D1762" s="35">
        <f>+'LOCAL SF'!D1762+'LOCAL D'!D1762</f>
        <v>0</v>
      </c>
      <c r="E1762" s="35">
        <f>+'LOCAL SF'!E1762+'LOCAL D'!E1762</f>
        <v>0</v>
      </c>
      <c r="F1762" s="35">
        <f>+'LOCAL SF'!F1762+'LOCAL D'!F1762</f>
        <v>0</v>
      </c>
      <c r="G1762" s="35">
        <f>+'LOCAL SF'!G1762+'LOCAL D'!G1762</f>
        <v>0</v>
      </c>
    </row>
    <row r="1763" spans="1:7" ht="31.5" hidden="1" x14ac:dyDescent="0.2">
      <c r="A1763" s="29"/>
      <c r="B1763" s="23" t="s">
        <v>589</v>
      </c>
      <c r="C1763" s="14" t="s">
        <v>246</v>
      </c>
      <c r="D1763" s="35">
        <f>+'LOCAL SF'!D1763+'LOCAL D'!D1763</f>
        <v>0</v>
      </c>
      <c r="E1763" s="35">
        <f>+'LOCAL SF'!E1763+'LOCAL D'!E1763</f>
        <v>0</v>
      </c>
      <c r="F1763" s="35">
        <f>+'LOCAL SF'!F1763+'LOCAL D'!F1763</f>
        <v>0</v>
      </c>
      <c r="G1763" s="35">
        <f>+'LOCAL SF'!G1763+'LOCAL D'!G1763</f>
        <v>0</v>
      </c>
    </row>
    <row r="1764" spans="1:7" hidden="1" x14ac:dyDescent="0.2">
      <c r="A1764" s="29"/>
      <c r="B1764" s="23" t="s">
        <v>585</v>
      </c>
      <c r="C1764" s="14" t="s">
        <v>247</v>
      </c>
      <c r="D1764" s="35">
        <f>+'LOCAL SF'!D1764+'LOCAL D'!D1764</f>
        <v>0</v>
      </c>
      <c r="E1764" s="35">
        <f>+'LOCAL SF'!E1764+'LOCAL D'!E1764</f>
        <v>0</v>
      </c>
      <c r="F1764" s="35">
        <f>+'LOCAL SF'!F1764+'LOCAL D'!F1764</f>
        <v>0</v>
      </c>
      <c r="G1764" s="35">
        <f>+'LOCAL SF'!G1764+'LOCAL D'!G1764</f>
        <v>0</v>
      </c>
    </row>
    <row r="1765" spans="1:7" ht="31.5" hidden="1" x14ac:dyDescent="0.2">
      <c r="A1765" s="29"/>
      <c r="B1765" s="142" t="s">
        <v>782</v>
      </c>
      <c r="C1765" s="143" t="s">
        <v>781</v>
      </c>
      <c r="D1765" s="35">
        <f>+'LOCAL SF'!D1765+'LOCAL D'!D1765</f>
        <v>0</v>
      </c>
      <c r="E1765" s="35">
        <f>+'LOCAL SF'!E1765+'LOCAL D'!E1765</f>
        <v>0</v>
      </c>
      <c r="F1765" s="35">
        <f>+'LOCAL SF'!F1765+'LOCAL D'!F1765</f>
        <v>0</v>
      </c>
      <c r="G1765" s="35">
        <f>+'LOCAL SF'!G1765+'LOCAL D'!G1765</f>
        <v>0</v>
      </c>
    </row>
    <row r="1766" spans="1:7" hidden="1" x14ac:dyDescent="0.2">
      <c r="A1766" s="29"/>
      <c r="B1766" s="23" t="s">
        <v>586</v>
      </c>
      <c r="C1766" s="14" t="s">
        <v>248</v>
      </c>
      <c r="D1766" s="35">
        <f>+'LOCAL SF'!D1766+'LOCAL D'!D1766</f>
        <v>0</v>
      </c>
      <c r="E1766" s="35">
        <f>+'LOCAL SF'!E1766+'LOCAL D'!E1766</f>
        <v>0</v>
      </c>
      <c r="F1766" s="35">
        <f>+'LOCAL SF'!F1766+'LOCAL D'!F1766</f>
        <v>0</v>
      </c>
      <c r="G1766" s="35">
        <f>+'LOCAL SF'!G1766+'LOCAL D'!G1766</f>
        <v>0</v>
      </c>
    </row>
    <row r="1767" spans="1:7" hidden="1" x14ac:dyDescent="0.2">
      <c r="A1767" s="29"/>
      <c r="B1767" s="23" t="s">
        <v>590</v>
      </c>
      <c r="C1767" s="14" t="s">
        <v>249</v>
      </c>
      <c r="D1767" s="35">
        <f>+'LOCAL SF'!D1767+'LOCAL D'!D1767</f>
        <v>0</v>
      </c>
      <c r="E1767" s="35">
        <f>+'LOCAL SF'!E1767+'LOCAL D'!E1767</f>
        <v>0</v>
      </c>
      <c r="F1767" s="35">
        <f>+'LOCAL SF'!F1767+'LOCAL D'!F1767</f>
        <v>0</v>
      </c>
      <c r="G1767" s="35">
        <f>+'LOCAL SF'!G1767+'LOCAL D'!G1767</f>
        <v>0</v>
      </c>
    </row>
    <row r="1768" spans="1:7" hidden="1" x14ac:dyDescent="0.2">
      <c r="A1768" s="29"/>
      <c r="B1768" s="23" t="s">
        <v>591</v>
      </c>
      <c r="C1768" s="14" t="s">
        <v>250</v>
      </c>
      <c r="D1768" s="35">
        <f>+'LOCAL SF'!D1768+'LOCAL D'!D1768</f>
        <v>0</v>
      </c>
      <c r="E1768" s="35">
        <f>+'LOCAL SF'!E1768+'LOCAL D'!E1768</f>
        <v>0</v>
      </c>
      <c r="F1768" s="35">
        <f>+'LOCAL SF'!F1768+'LOCAL D'!F1768</f>
        <v>0</v>
      </c>
      <c r="G1768" s="35">
        <f>+'LOCAL SF'!G1768+'LOCAL D'!G1768</f>
        <v>0</v>
      </c>
    </row>
    <row r="1769" spans="1:7" hidden="1" x14ac:dyDescent="0.2">
      <c r="A1769" s="29"/>
      <c r="B1769" s="23" t="s">
        <v>592</v>
      </c>
      <c r="C1769" s="14" t="s">
        <v>500</v>
      </c>
      <c r="D1769" s="35">
        <f>+'LOCAL SF'!D1769+'LOCAL D'!D1769</f>
        <v>0</v>
      </c>
      <c r="E1769" s="35">
        <f>+'LOCAL SF'!E1769+'LOCAL D'!E1769</f>
        <v>0</v>
      </c>
      <c r="F1769" s="35">
        <f>+'LOCAL SF'!F1769+'LOCAL D'!F1769</f>
        <v>0</v>
      </c>
      <c r="G1769" s="35">
        <f>+'LOCAL SF'!G1769+'LOCAL D'!G1769</f>
        <v>0</v>
      </c>
    </row>
    <row r="1770" spans="1:7" hidden="1" x14ac:dyDescent="0.2">
      <c r="A1770" s="29"/>
      <c r="B1770" s="23" t="s">
        <v>587</v>
      </c>
      <c r="C1770" s="14" t="s">
        <v>251</v>
      </c>
      <c r="D1770" s="35">
        <f>+'LOCAL SF'!D1770+'LOCAL D'!D1770</f>
        <v>0</v>
      </c>
      <c r="E1770" s="35">
        <f>+'LOCAL SF'!E1770+'LOCAL D'!E1770</f>
        <v>0</v>
      </c>
      <c r="F1770" s="35">
        <f>+'LOCAL SF'!F1770+'LOCAL D'!F1770</f>
        <v>0</v>
      </c>
      <c r="G1770" s="35">
        <f>+'LOCAL SF'!G1770+'LOCAL D'!G1770</f>
        <v>0</v>
      </c>
    </row>
    <row r="1771" spans="1:7" ht="31.5" hidden="1" x14ac:dyDescent="0.2">
      <c r="A1771" s="29"/>
      <c r="B1771" s="23" t="s">
        <v>588</v>
      </c>
      <c r="C1771" s="14" t="s">
        <v>262</v>
      </c>
      <c r="D1771" s="35">
        <f>+'LOCAL SF'!D1771+'LOCAL D'!D1771</f>
        <v>0</v>
      </c>
      <c r="E1771" s="35">
        <f>+'LOCAL SF'!E1771+'LOCAL D'!E1771</f>
        <v>0</v>
      </c>
      <c r="F1771" s="35">
        <f>+'LOCAL SF'!F1771+'LOCAL D'!F1771</f>
        <v>0</v>
      </c>
      <c r="G1771" s="35">
        <f>+'LOCAL SF'!G1771+'LOCAL D'!G1771</f>
        <v>0</v>
      </c>
    </row>
    <row r="1772" spans="1:7" x14ac:dyDescent="0.2">
      <c r="A1772" s="29" t="s">
        <v>57</v>
      </c>
      <c r="B1772" s="12" t="s">
        <v>392</v>
      </c>
      <c r="C1772" s="17" t="s">
        <v>393</v>
      </c>
      <c r="D1772" s="35">
        <f>+'LOCAL SF'!D1772+'LOCAL D'!D1772</f>
        <v>84713.709999999992</v>
      </c>
      <c r="E1772" s="35">
        <f>+'LOCAL SF'!E1772+'LOCAL D'!E1772</f>
        <v>683</v>
      </c>
      <c r="F1772" s="35">
        <f>+'LOCAL SF'!F1772+'LOCAL D'!F1772</f>
        <v>77513.11</v>
      </c>
      <c r="G1772" s="35">
        <f>+'LOCAL SF'!G1772+'LOCAL D'!G1772</f>
        <v>14783.2</v>
      </c>
    </row>
    <row r="1773" spans="1:7" x14ac:dyDescent="0.2">
      <c r="A1773" s="29"/>
      <c r="B1773" s="23" t="s">
        <v>578</v>
      </c>
      <c r="C1773" s="14" t="s">
        <v>240</v>
      </c>
      <c r="D1773" s="35">
        <f>+'LOCAL SF'!D1773+'LOCAL D'!D1773</f>
        <v>0</v>
      </c>
      <c r="E1773" s="35">
        <f>+'LOCAL SF'!E1773+'LOCAL D'!E1773</f>
        <v>0</v>
      </c>
      <c r="F1773" s="35">
        <f>+'LOCAL SF'!F1773+'LOCAL D'!F1773</f>
        <v>0</v>
      </c>
      <c r="G1773" s="35">
        <f>+'LOCAL SF'!G1773+'LOCAL D'!G1773</f>
        <v>0</v>
      </c>
    </row>
    <row r="1774" spans="1:7" x14ac:dyDescent="0.2">
      <c r="A1774" s="29"/>
      <c r="B1774" s="23" t="s">
        <v>579</v>
      </c>
      <c r="C1774" s="14" t="s">
        <v>241</v>
      </c>
      <c r="D1774" s="35">
        <f>+'LOCAL SF'!D1774+'LOCAL D'!D1774</f>
        <v>20284.559999999998</v>
      </c>
      <c r="E1774" s="35">
        <f>+'LOCAL SF'!E1774+'LOCAL D'!E1774</f>
        <v>475.76</v>
      </c>
      <c r="F1774" s="35">
        <f>+'LOCAL SF'!F1774+'LOCAL D'!F1774</f>
        <v>18402.559999999998</v>
      </c>
      <c r="G1774" s="35">
        <f>+'LOCAL SF'!G1774+'LOCAL D'!G1774</f>
        <v>8420.4599999999991</v>
      </c>
    </row>
    <row r="1775" spans="1:7" x14ac:dyDescent="0.2">
      <c r="A1775" s="29"/>
      <c r="B1775" s="23" t="s">
        <v>581</v>
      </c>
      <c r="C1775" s="14" t="s">
        <v>242</v>
      </c>
      <c r="D1775" s="35">
        <f>+'LOCAL SF'!D1775+'LOCAL D'!D1775</f>
        <v>0</v>
      </c>
      <c r="E1775" s="35">
        <f>+'LOCAL SF'!E1775+'LOCAL D'!E1775</f>
        <v>0</v>
      </c>
      <c r="F1775" s="35">
        <f>+'LOCAL SF'!F1775+'LOCAL D'!F1775</f>
        <v>0</v>
      </c>
      <c r="G1775" s="35">
        <f>+'LOCAL SF'!G1775+'LOCAL D'!G1775</f>
        <v>0</v>
      </c>
    </row>
    <row r="1776" spans="1:7" x14ac:dyDescent="0.2">
      <c r="A1776" s="29"/>
      <c r="B1776" s="23" t="s">
        <v>580</v>
      </c>
      <c r="C1776" s="14" t="s">
        <v>582</v>
      </c>
      <c r="D1776" s="35">
        <f>+'LOCAL SF'!D1776+'LOCAL D'!D1776</f>
        <v>0</v>
      </c>
      <c r="E1776" s="35">
        <f>+'LOCAL SF'!E1776+'LOCAL D'!E1776</f>
        <v>0</v>
      </c>
      <c r="F1776" s="35">
        <f>+'LOCAL SF'!F1776+'LOCAL D'!F1776</f>
        <v>0</v>
      </c>
      <c r="G1776" s="35">
        <f>+'LOCAL SF'!G1776+'LOCAL D'!G1776</f>
        <v>0</v>
      </c>
    </row>
    <row r="1777" spans="1:7" x14ac:dyDescent="0.2">
      <c r="A1777" s="29"/>
      <c r="B1777" s="23" t="s">
        <v>583</v>
      </c>
      <c r="C1777" s="14" t="s">
        <v>243</v>
      </c>
      <c r="D1777" s="35">
        <f>+'LOCAL SF'!D1777+'LOCAL D'!D1777</f>
        <v>0</v>
      </c>
      <c r="E1777" s="35">
        <f>+'LOCAL SF'!E1777+'LOCAL D'!E1777</f>
        <v>0</v>
      </c>
      <c r="F1777" s="35">
        <f>+'LOCAL SF'!F1777+'LOCAL D'!F1777</f>
        <v>0</v>
      </c>
      <c r="G1777" s="35">
        <f>+'LOCAL SF'!G1777+'LOCAL D'!G1777</f>
        <v>0</v>
      </c>
    </row>
    <row r="1778" spans="1:7" x14ac:dyDescent="0.2">
      <c r="A1778" s="29"/>
      <c r="B1778" s="23" t="s">
        <v>594</v>
      </c>
      <c r="C1778" s="14" t="s">
        <v>244</v>
      </c>
      <c r="D1778" s="35">
        <f>+'LOCAL SF'!D1778+'LOCAL D'!D1778</f>
        <v>0</v>
      </c>
      <c r="E1778" s="35">
        <f>+'LOCAL SF'!E1778+'LOCAL D'!E1778</f>
        <v>0</v>
      </c>
      <c r="F1778" s="35">
        <f>+'LOCAL SF'!F1778+'LOCAL D'!F1778</f>
        <v>0</v>
      </c>
      <c r="G1778" s="35">
        <f>+'LOCAL SF'!G1778+'LOCAL D'!G1778</f>
        <v>0</v>
      </c>
    </row>
    <row r="1779" spans="1:7" x14ac:dyDescent="0.2">
      <c r="A1779" s="29"/>
      <c r="B1779" s="23" t="s">
        <v>584</v>
      </c>
      <c r="C1779" s="14" t="s">
        <v>245</v>
      </c>
      <c r="D1779" s="35">
        <f>+'LOCAL SF'!D1779+'LOCAL D'!D1779</f>
        <v>0</v>
      </c>
      <c r="E1779" s="35">
        <f>+'LOCAL SF'!E1779+'LOCAL D'!E1779</f>
        <v>0</v>
      </c>
      <c r="F1779" s="35">
        <f>+'LOCAL SF'!F1779+'LOCAL D'!F1779</f>
        <v>0</v>
      </c>
      <c r="G1779" s="35">
        <f>+'LOCAL SF'!G1779+'LOCAL D'!G1779</f>
        <v>0</v>
      </c>
    </row>
    <row r="1780" spans="1:7" ht="31.5" x14ac:dyDescent="0.2">
      <c r="A1780" s="29"/>
      <c r="B1780" s="23" t="s">
        <v>589</v>
      </c>
      <c r="C1780" s="14" t="s">
        <v>246</v>
      </c>
      <c r="D1780" s="35">
        <f>+'LOCAL SF'!D1780+'LOCAL D'!D1780</f>
        <v>0</v>
      </c>
      <c r="E1780" s="35">
        <f>+'LOCAL SF'!E1780+'LOCAL D'!E1780</f>
        <v>0</v>
      </c>
      <c r="F1780" s="35">
        <f>+'LOCAL SF'!F1780+'LOCAL D'!F1780</f>
        <v>0</v>
      </c>
      <c r="G1780" s="35">
        <f>+'LOCAL SF'!G1780+'LOCAL D'!G1780</f>
        <v>0</v>
      </c>
    </row>
    <row r="1781" spans="1:7" x14ac:dyDescent="0.2">
      <c r="A1781" s="29"/>
      <c r="B1781" s="23" t="s">
        <v>585</v>
      </c>
      <c r="C1781" s="14" t="s">
        <v>247</v>
      </c>
      <c r="D1781" s="35">
        <f>+'LOCAL SF'!D1781+'LOCAL D'!D1781</f>
        <v>0</v>
      </c>
      <c r="E1781" s="35">
        <f>+'LOCAL SF'!E1781+'LOCAL D'!E1781</f>
        <v>0</v>
      </c>
      <c r="F1781" s="35">
        <f>+'LOCAL SF'!F1781+'LOCAL D'!F1781</f>
        <v>0</v>
      </c>
      <c r="G1781" s="35">
        <f>+'LOCAL SF'!G1781+'LOCAL D'!G1781</f>
        <v>0</v>
      </c>
    </row>
    <row r="1782" spans="1:7" ht="31.5" x14ac:dyDescent="0.2">
      <c r="A1782" s="29"/>
      <c r="B1782" s="142" t="s">
        <v>782</v>
      </c>
      <c r="C1782" s="143" t="s">
        <v>781</v>
      </c>
      <c r="D1782" s="35">
        <f>+'LOCAL SF'!D1782+'LOCAL D'!D1782</f>
        <v>3364.15</v>
      </c>
      <c r="E1782" s="35">
        <f>+'LOCAL SF'!E1782+'LOCAL D'!E1782</f>
        <v>0</v>
      </c>
      <c r="F1782" s="35">
        <f>+'LOCAL SF'!F1782+'LOCAL D'!F1782</f>
        <v>2388.5500000000002</v>
      </c>
      <c r="G1782" s="35">
        <f>+'LOCAL SF'!G1782+'LOCAL D'!G1782</f>
        <v>0</v>
      </c>
    </row>
    <row r="1783" spans="1:7" x14ac:dyDescent="0.2">
      <c r="A1783" s="29"/>
      <c r="B1783" s="23" t="s">
        <v>586</v>
      </c>
      <c r="C1783" s="14" t="s">
        <v>248</v>
      </c>
      <c r="D1783" s="35">
        <f>+'LOCAL SF'!D1783+'LOCAL D'!D1783</f>
        <v>0</v>
      </c>
      <c r="E1783" s="35">
        <f>+'LOCAL SF'!E1783+'LOCAL D'!E1783</f>
        <v>0</v>
      </c>
      <c r="F1783" s="35">
        <f>+'LOCAL SF'!F1783+'LOCAL D'!F1783</f>
        <v>0</v>
      </c>
      <c r="G1783" s="35">
        <f>+'LOCAL SF'!G1783+'LOCAL D'!G1783</f>
        <v>0</v>
      </c>
    </row>
    <row r="1784" spans="1:7" x14ac:dyDescent="0.2">
      <c r="A1784" s="29"/>
      <c r="B1784" s="23" t="s">
        <v>590</v>
      </c>
      <c r="C1784" s="14" t="s">
        <v>249</v>
      </c>
      <c r="D1784" s="35">
        <f>+'LOCAL SF'!D1784+'LOCAL D'!D1784</f>
        <v>61106.06</v>
      </c>
      <c r="E1784" s="35">
        <f>+'LOCAL SF'!E1784+'LOCAL D'!E1784</f>
        <v>207.24</v>
      </c>
      <c r="F1784" s="35">
        <f>+'LOCAL SF'!F1784+'LOCAL D'!F1784</f>
        <v>56763.06</v>
      </c>
      <c r="G1784" s="35">
        <f>+'LOCAL SF'!G1784+'LOCAL D'!G1784</f>
        <v>6403.8</v>
      </c>
    </row>
    <row r="1785" spans="1:7" x14ac:dyDescent="0.2">
      <c r="A1785" s="29"/>
      <c r="B1785" s="23" t="s">
        <v>591</v>
      </c>
      <c r="C1785" s="14" t="s">
        <v>250</v>
      </c>
      <c r="D1785" s="35">
        <f>+'LOCAL SF'!D1785+'LOCAL D'!D1785</f>
        <v>0</v>
      </c>
      <c r="E1785" s="35">
        <f>+'LOCAL SF'!E1785+'LOCAL D'!E1785</f>
        <v>0</v>
      </c>
      <c r="F1785" s="35">
        <f>+'LOCAL SF'!F1785+'LOCAL D'!F1785</f>
        <v>0</v>
      </c>
      <c r="G1785" s="35">
        <f>+'LOCAL SF'!G1785+'LOCAL D'!G1785</f>
        <v>0</v>
      </c>
    </row>
    <row r="1786" spans="1:7" x14ac:dyDescent="0.2">
      <c r="A1786" s="29"/>
      <c r="B1786" s="23" t="s">
        <v>592</v>
      </c>
      <c r="C1786" s="14" t="s">
        <v>500</v>
      </c>
      <c r="D1786" s="35">
        <f>+'LOCAL SF'!D1786+'LOCAL D'!D1786</f>
        <v>0</v>
      </c>
      <c r="E1786" s="35">
        <f>+'LOCAL SF'!E1786+'LOCAL D'!E1786</f>
        <v>0</v>
      </c>
      <c r="F1786" s="35">
        <f>+'LOCAL SF'!F1786+'LOCAL D'!F1786</f>
        <v>0</v>
      </c>
      <c r="G1786" s="35">
        <f>+'LOCAL SF'!G1786+'LOCAL D'!G1786</f>
        <v>0</v>
      </c>
    </row>
    <row r="1787" spans="1:7" x14ac:dyDescent="0.2">
      <c r="A1787" s="29"/>
      <c r="B1787" s="23" t="s">
        <v>587</v>
      </c>
      <c r="C1787" s="14" t="s">
        <v>251</v>
      </c>
      <c r="D1787" s="35">
        <f>+'LOCAL SF'!D1787+'LOCAL D'!D1787</f>
        <v>0</v>
      </c>
      <c r="E1787" s="35">
        <f>+'LOCAL SF'!E1787+'LOCAL D'!E1787</f>
        <v>0</v>
      </c>
      <c r="F1787" s="35">
        <f>+'LOCAL SF'!F1787+'LOCAL D'!F1787</f>
        <v>0</v>
      </c>
      <c r="G1787" s="35">
        <f>+'LOCAL SF'!G1787+'LOCAL D'!G1787</f>
        <v>0</v>
      </c>
    </row>
    <row r="1788" spans="1:7" ht="31.5" x14ac:dyDescent="0.2">
      <c r="A1788" s="29"/>
      <c r="B1788" s="23" t="s">
        <v>588</v>
      </c>
      <c r="C1788" s="14" t="s">
        <v>262</v>
      </c>
      <c r="D1788" s="35">
        <f>+'LOCAL SF'!D1788+'LOCAL D'!D1788</f>
        <v>-41.06</v>
      </c>
      <c r="E1788" s="35">
        <f>+'LOCAL SF'!E1788+'LOCAL D'!E1788</f>
        <v>0</v>
      </c>
      <c r="F1788" s="35">
        <f>+'LOCAL SF'!F1788+'LOCAL D'!F1788</f>
        <v>-41.06</v>
      </c>
      <c r="G1788" s="35">
        <f>+'LOCAL SF'!G1788+'LOCAL D'!G1788</f>
        <v>-41.06</v>
      </c>
    </row>
    <row r="1789" spans="1:7" x14ac:dyDescent="0.2">
      <c r="A1789" s="29" t="s">
        <v>58</v>
      </c>
      <c r="B1789" s="12" t="s">
        <v>394</v>
      </c>
      <c r="C1789" s="17" t="s">
        <v>395</v>
      </c>
      <c r="D1789" s="35">
        <f>+'LOCAL SF'!D1789+'LOCAL D'!D1789</f>
        <v>84713.709999999992</v>
      </c>
      <c r="E1789" s="35">
        <f>+'LOCAL SF'!E1789+'LOCAL D'!E1789</f>
        <v>683</v>
      </c>
      <c r="F1789" s="35">
        <f>+'LOCAL SF'!F1789+'LOCAL D'!F1789</f>
        <v>77513.11</v>
      </c>
      <c r="G1789" s="35">
        <f>+'LOCAL SF'!G1789+'LOCAL D'!G1789</f>
        <v>14783.2</v>
      </c>
    </row>
    <row r="1790" spans="1:7" x14ac:dyDescent="0.2">
      <c r="A1790" s="29"/>
      <c r="B1790" s="23" t="s">
        <v>578</v>
      </c>
      <c r="C1790" s="14" t="s">
        <v>240</v>
      </c>
      <c r="D1790" s="35">
        <f>+'LOCAL SF'!D1790+'LOCAL D'!D1790</f>
        <v>0</v>
      </c>
      <c r="E1790" s="35">
        <f>+'LOCAL SF'!E1790+'LOCAL D'!E1790</f>
        <v>0</v>
      </c>
      <c r="F1790" s="35">
        <f>+'LOCAL SF'!F1790+'LOCAL D'!F1790</f>
        <v>0</v>
      </c>
      <c r="G1790" s="35">
        <f>+'LOCAL SF'!G1790+'LOCAL D'!G1790</f>
        <v>0</v>
      </c>
    </row>
    <row r="1791" spans="1:7" x14ac:dyDescent="0.2">
      <c r="A1791" s="29"/>
      <c r="B1791" s="23" t="s">
        <v>579</v>
      </c>
      <c r="C1791" s="14" t="s">
        <v>241</v>
      </c>
      <c r="D1791" s="35">
        <f>+'LOCAL SF'!D1791+'LOCAL D'!D1791</f>
        <v>20284.559999999998</v>
      </c>
      <c r="E1791" s="35">
        <f>+'LOCAL SF'!E1791+'LOCAL D'!E1791</f>
        <v>475.76</v>
      </c>
      <c r="F1791" s="35">
        <f>+'LOCAL SF'!F1791+'LOCAL D'!F1791</f>
        <v>18402.559999999998</v>
      </c>
      <c r="G1791" s="35">
        <f>+'LOCAL SF'!G1791+'LOCAL D'!G1791</f>
        <v>8420.4599999999991</v>
      </c>
    </row>
    <row r="1792" spans="1:7" x14ac:dyDescent="0.2">
      <c r="A1792" s="29"/>
      <c r="B1792" s="23" t="s">
        <v>581</v>
      </c>
      <c r="C1792" s="14" t="s">
        <v>242</v>
      </c>
      <c r="D1792" s="35">
        <f>+'LOCAL SF'!D1792+'LOCAL D'!D1792</f>
        <v>0</v>
      </c>
      <c r="E1792" s="35">
        <f>+'LOCAL SF'!E1792+'LOCAL D'!E1792</f>
        <v>0</v>
      </c>
      <c r="F1792" s="35">
        <f>+'LOCAL SF'!F1792+'LOCAL D'!F1792</f>
        <v>0</v>
      </c>
      <c r="G1792" s="35">
        <f>+'LOCAL SF'!G1792+'LOCAL D'!G1792</f>
        <v>0</v>
      </c>
    </row>
    <row r="1793" spans="1:7" x14ac:dyDescent="0.2">
      <c r="A1793" s="29"/>
      <c r="B1793" s="23" t="s">
        <v>580</v>
      </c>
      <c r="C1793" s="14" t="s">
        <v>582</v>
      </c>
      <c r="D1793" s="35">
        <f>+'LOCAL SF'!D1793+'LOCAL D'!D1793</f>
        <v>0</v>
      </c>
      <c r="E1793" s="35">
        <f>+'LOCAL SF'!E1793+'LOCAL D'!E1793</f>
        <v>0</v>
      </c>
      <c r="F1793" s="35">
        <f>+'LOCAL SF'!F1793+'LOCAL D'!F1793</f>
        <v>0</v>
      </c>
      <c r="G1793" s="35">
        <f>+'LOCAL SF'!G1793+'LOCAL D'!G1793</f>
        <v>0</v>
      </c>
    </row>
    <row r="1794" spans="1:7" x14ac:dyDescent="0.2">
      <c r="A1794" s="29"/>
      <c r="B1794" s="23" t="s">
        <v>583</v>
      </c>
      <c r="C1794" s="14" t="s">
        <v>243</v>
      </c>
      <c r="D1794" s="35">
        <f>+'LOCAL SF'!D1794+'LOCAL D'!D1794</f>
        <v>0</v>
      </c>
      <c r="E1794" s="35">
        <f>+'LOCAL SF'!E1794+'LOCAL D'!E1794</f>
        <v>0</v>
      </c>
      <c r="F1794" s="35">
        <f>+'LOCAL SF'!F1794+'LOCAL D'!F1794</f>
        <v>0</v>
      </c>
      <c r="G1794" s="35">
        <f>+'LOCAL SF'!G1794+'LOCAL D'!G1794</f>
        <v>0</v>
      </c>
    </row>
    <row r="1795" spans="1:7" x14ac:dyDescent="0.2">
      <c r="A1795" s="29"/>
      <c r="B1795" s="23" t="s">
        <v>594</v>
      </c>
      <c r="C1795" s="14" t="s">
        <v>244</v>
      </c>
      <c r="D1795" s="35">
        <f>+'LOCAL SF'!D1795+'LOCAL D'!D1795</f>
        <v>0</v>
      </c>
      <c r="E1795" s="35">
        <f>+'LOCAL SF'!E1795+'LOCAL D'!E1795</f>
        <v>0</v>
      </c>
      <c r="F1795" s="35">
        <f>+'LOCAL SF'!F1795+'LOCAL D'!F1795</f>
        <v>0</v>
      </c>
      <c r="G1795" s="35">
        <f>+'LOCAL SF'!G1795+'LOCAL D'!G1795</f>
        <v>0</v>
      </c>
    </row>
    <row r="1796" spans="1:7" x14ac:dyDescent="0.2">
      <c r="A1796" s="29"/>
      <c r="B1796" s="23" t="s">
        <v>584</v>
      </c>
      <c r="C1796" s="14" t="s">
        <v>245</v>
      </c>
      <c r="D1796" s="35">
        <f>+'LOCAL SF'!D1796+'LOCAL D'!D1796</f>
        <v>0</v>
      </c>
      <c r="E1796" s="35">
        <f>+'LOCAL SF'!E1796+'LOCAL D'!E1796</f>
        <v>0</v>
      </c>
      <c r="F1796" s="35">
        <f>+'LOCAL SF'!F1796+'LOCAL D'!F1796</f>
        <v>0</v>
      </c>
      <c r="G1796" s="35">
        <f>+'LOCAL SF'!G1796+'LOCAL D'!G1796</f>
        <v>0</v>
      </c>
    </row>
    <row r="1797" spans="1:7" ht="31.5" x14ac:dyDescent="0.2">
      <c r="A1797" s="29"/>
      <c r="B1797" s="23" t="s">
        <v>589</v>
      </c>
      <c r="C1797" s="14" t="s">
        <v>246</v>
      </c>
      <c r="D1797" s="35">
        <f>+'LOCAL SF'!D1797+'LOCAL D'!D1797</f>
        <v>0</v>
      </c>
      <c r="E1797" s="35">
        <f>+'LOCAL SF'!E1797+'LOCAL D'!E1797</f>
        <v>0</v>
      </c>
      <c r="F1797" s="35">
        <f>+'LOCAL SF'!F1797+'LOCAL D'!F1797</f>
        <v>0</v>
      </c>
      <c r="G1797" s="35">
        <f>+'LOCAL SF'!G1797+'LOCAL D'!G1797</f>
        <v>0</v>
      </c>
    </row>
    <row r="1798" spans="1:7" x14ac:dyDescent="0.2">
      <c r="A1798" s="29"/>
      <c r="B1798" s="23" t="s">
        <v>585</v>
      </c>
      <c r="C1798" s="14" t="s">
        <v>247</v>
      </c>
      <c r="D1798" s="35">
        <f>+'LOCAL SF'!D1798+'LOCAL D'!D1798</f>
        <v>0</v>
      </c>
      <c r="E1798" s="35">
        <f>+'LOCAL SF'!E1798+'LOCAL D'!E1798</f>
        <v>0</v>
      </c>
      <c r="F1798" s="35">
        <f>+'LOCAL SF'!F1798+'LOCAL D'!F1798</f>
        <v>0</v>
      </c>
      <c r="G1798" s="35">
        <f>+'LOCAL SF'!G1798+'LOCAL D'!G1798</f>
        <v>0</v>
      </c>
    </row>
    <row r="1799" spans="1:7" ht="31.5" x14ac:dyDescent="0.2">
      <c r="A1799" s="29"/>
      <c r="B1799" s="142" t="s">
        <v>782</v>
      </c>
      <c r="C1799" s="143" t="s">
        <v>781</v>
      </c>
      <c r="D1799" s="35">
        <f>+'LOCAL SF'!D1799+'LOCAL D'!D1799</f>
        <v>3364.15</v>
      </c>
      <c r="E1799" s="35">
        <f>+'LOCAL SF'!E1799+'LOCAL D'!E1799</f>
        <v>0</v>
      </c>
      <c r="F1799" s="35">
        <f>+'LOCAL SF'!F1799+'LOCAL D'!F1799</f>
        <v>2388.5500000000002</v>
      </c>
      <c r="G1799" s="35">
        <f>+'LOCAL SF'!G1799+'LOCAL D'!G1799</f>
        <v>0</v>
      </c>
    </row>
    <row r="1800" spans="1:7" x14ac:dyDescent="0.2">
      <c r="A1800" s="29"/>
      <c r="B1800" s="23" t="s">
        <v>586</v>
      </c>
      <c r="C1800" s="14" t="s">
        <v>248</v>
      </c>
      <c r="D1800" s="35">
        <f>+'LOCAL SF'!D1800+'LOCAL D'!D1800</f>
        <v>0</v>
      </c>
      <c r="E1800" s="35">
        <f>+'LOCAL SF'!E1800+'LOCAL D'!E1800</f>
        <v>0</v>
      </c>
      <c r="F1800" s="35">
        <f>+'LOCAL SF'!F1800+'LOCAL D'!F1800</f>
        <v>0</v>
      </c>
      <c r="G1800" s="35">
        <f>+'LOCAL SF'!G1800+'LOCAL D'!G1800</f>
        <v>0</v>
      </c>
    </row>
    <row r="1801" spans="1:7" x14ac:dyDescent="0.2">
      <c r="A1801" s="29"/>
      <c r="B1801" s="23" t="s">
        <v>590</v>
      </c>
      <c r="C1801" s="14" t="s">
        <v>249</v>
      </c>
      <c r="D1801" s="35">
        <f>+'LOCAL SF'!D1801+'LOCAL D'!D1801</f>
        <v>61106.06</v>
      </c>
      <c r="E1801" s="35">
        <f>+'LOCAL SF'!E1801+'LOCAL D'!E1801</f>
        <v>207.24</v>
      </c>
      <c r="F1801" s="35">
        <f>+'LOCAL SF'!F1801+'LOCAL D'!F1801</f>
        <v>56763.06</v>
      </c>
      <c r="G1801" s="35">
        <f>+'LOCAL SF'!G1801+'LOCAL D'!G1801</f>
        <v>6403.8</v>
      </c>
    </row>
    <row r="1802" spans="1:7" x14ac:dyDescent="0.2">
      <c r="A1802" s="29"/>
      <c r="B1802" s="23" t="s">
        <v>591</v>
      </c>
      <c r="C1802" s="14" t="s">
        <v>250</v>
      </c>
      <c r="D1802" s="35">
        <f>+'LOCAL SF'!D1802+'LOCAL D'!D1802</f>
        <v>0</v>
      </c>
      <c r="E1802" s="35">
        <f>+'LOCAL SF'!E1802+'LOCAL D'!E1802</f>
        <v>0</v>
      </c>
      <c r="F1802" s="35">
        <f>+'LOCAL SF'!F1802+'LOCAL D'!F1802</f>
        <v>0</v>
      </c>
      <c r="G1802" s="35">
        <f>+'LOCAL SF'!G1802+'LOCAL D'!G1802</f>
        <v>0</v>
      </c>
    </row>
    <row r="1803" spans="1:7" x14ac:dyDescent="0.2">
      <c r="A1803" s="29"/>
      <c r="B1803" s="23" t="s">
        <v>592</v>
      </c>
      <c r="C1803" s="14" t="s">
        <v>500</v>
      </c>
      <c r="D1803" s="35">
        <f>+'LOCAL SF'!D1803+'LOCAL D'!D1803</f>
        <v>0</v>
      </c>
      <c r="E1803" s="35">
        <f>+'LOCAL SF'!E1803+'LOCAL D'!E1803</f>
        <v>0</v>
      </c>
      <c r="F1803" s="35">
        <f>+'LOCAL SF'!F1803+'LOCAL D'!F1803</f>
        <v>0</v>
      </c>
      <c r="G1803" s="35">
        <f>+'LOCAL SF'!G1803+'LOCAL D'!G1803</f>
        <v>0</v>
      </c>
    </row>
    <row r="1804" spans="1:7" x14ac:dyDescent="0.2">
      <c r="A1804" s="29"/>
      <c r="B1804" s="23" t="s">
        <v>587</v>
      </c>
      <c r="C1804" s="14" t="s">
        <v>251</v>
      </c>
      <c r="D1804" s="35">
        <f>+'LOCAL SF'!D1804+'LOCAL D'!D1804</f>
        <v>0</v>
      </c>
      <c r="E1804" s="35">
        <f>+'LOCAL SF'!E1804+'LOCAL D'!E1804</f>
        <v>0</v>
      </c>
      <c r="F1804" s="35">
        <f>+'LOCAL SF'!F1804+'LOCAL D'!F1804</f>
        <v>0</v>
      </c>
      <c r="G1804" s="35">
        <f>+'LOCAL SF'!G1804+'LOCAL D'!G1804</f>
        <v>0</v>
      </c>
    </row>
    <row r="1805" spans="1:7" ht="31.5" x14ac:dyDescent="0.2">
      <c r="A1805" s="29"/>
      <c r="B1805" s="23" t="s">
        <v>588</v>
      </c>
      <c r="C1805" s="14" t="s">
        <v>262</v>
      </c>
      <c r="D1805" s="35">
        <f>+'LOCAL SF'!D1805+'LOCAL D'!D1805</f>
        <v>-41.06</v>
      </c>
      <c r="E1805" s="35">
        <f>+'LOCAL SF'!E1805+'LOCAL D'!E1805</f>
        <v>0</v>
      </c>
      <c r="F1805" s="35">
        <f>+'LOCAL SF'!F1805+'LOCAL D'!F1805</f>
        <v>-41.06</v>
      </c>
      <c r="G1805" s="35">
        <f>+'LOCAL SF'!G1805+'LOCAL D'!G1805</f>
        <v>-41.06</v>
      </c>
    </row>
    <row r="1806" spans="1:7" ht="31.5" x14ac:dyDescent="0.2">
      <c r="A1806" s="29" t="s">
        <v>59</v>
      </c>
      <c r="B1806" s="12" t="s">
        <v>396</v>
      </c>
      <c r="C1806" s="17" t="s">
        <v>397</v>
      </c>
      <c r="D1806" s="35">
        <f>+'LOCAL SF'!D1806+'LOCAL D'!D1806</f>
        <v>81349.56</v>
      </c>
      <c r="E1806" s="35">
        <f>+'LOCAL SF'!E1806+'LOCAL D'!E1806</f>
        <v>683</v>
      </c>
      <c r="F1806" s="35">
        <f>+'LOCAL SF'!F1806+'LOCAL D'!F1806</f>
        <v>75124.56</v>
      </c>
      <c r="G1806" s="35">
        <f>+'LOCAL SF'!G1806+'LOCAL D'!G1806</f>
        <v>14783.2</v>
      </c>
    </row>
    <row r="1807" spans="1:7" x14ac:dyDescent="0.2">
      <c r="A1807" s="29"/>
      <c r="B1807" s="23" t="s">
        <v>578</v>
      </c>
      <c r="C1807" s="14" t="s">
        <v>240</v>
      </c>
      <c r="D1807" s="35">
        <f>+'LOCAL SF'!D1807+'LOCAL D'!D1807</f>
        <v>0</v>
      </c>
      <c r="E1807" s="35">
        <f>+'LOCAL SF'!E1807+'LOCAL D'!E1807</f>
        <v>0</v>
      </c>
      <c r="F1807" s="35">
        <f>+'LOCAL SF'!F1807+'LOCAL D'!F1807</f>
        <v>0</v>
      </c>
      <c r="G1807" s="35">
        <f>+'LOCAL SF'!G1807+'LOCAL D'!G1807</f>
        <v>0</v>
      </c>
    </row>
    <row r="1808" spans="1:7" x14ac:dyDescent="0.2">
      <c r="A1808" s="29"/>
      <c r="B1808" s="23" t="s">
        <v>579</v>
      </c>
      <c r="C1808" s="14" t="s">
        <v>241</v>
      </c>
      <c r="D1808" s="35">
        <f>+'LOCAL SF'!D1808+'LOCAL D'!D1808</f>
        <v>20284.559999999998</v>
      </c>
      <c r="E1808" s="35">
        <f>+'LOCAL SF'!E1808+'LOCAL D'!E1808</f>
        <v>475.76</v>
      </c>
      <c r="F1808" s="35">
        <f>+'LOCAL SF'!F1808+'LOCAL D'!F1808</f>
        <v>18402.559999999998</v>
      </c>
      <c r="G1808" s="35">
        <f>+'LOCAL SF'!G1808+'LOCAL D'!G1808</f>
        <v>8420.4599999999991</v>
      </c>
    </row>
    <row r="1809" spans="1:7" x14ac:dyDescent="0.2">
      <c r="A1809" s="29"/>
      <c r="B1809" s="23" t="s">
        <v>581</v>
      </c>
      <c r="C1809" s="14" t="s">
        <v>242</v>
      </c>
      <c r="D1809" s="35">
        <f>+'LOCAL SF'!D1809+'LOCAL D'!D1809</f>
        <v>0</v>
      </c>
      <c r="E1809" s="35">
        <f>+'LOCAL SF'!E1809+'LOCAL D'!E1809</f>
        <v>0</v>
      </c>
      <c r="F1809" s="35">
        <f>+'LOCAL SF'!F1809+'LOCAL D'!F1809</f>
        <v>0</v>
      </c>
      <c r="G1809" s="35">
        <f>+'LOCAL SF'!G1809+'LOCAL D'!G1809</f>
        <v>0</v>
      </c>
    </row>
    <row r="1810" spans="1:7" x14ac:dyDescent="0.2">
      <c r="A1810" s="29"/>
      <c r="B1810" s="23" t="s">
        <v>580</v>
      </c>
      <c r="C1810" s="14" t="s">
        <v>582</v>
      </c>
      <c r="D1810" s="35">
        <f>+'LOCAL SF'!D1810+'LOCAL D'!D1810</f>
        <v>0</v>
      </c>
      <c r="E1810" s="35">
        <f>+'LOCAL SF'!E1810+'LOCAL D'!E1810</f>
        <v>0</v>
      </c>
      <c r="F1810" s="35">
        <f>+'LOCAL SF'!F1810+'LOCAL D'!F1810</f>
        <v>0</v>
      </c>
      <c r="G1810" s="35">
        <f>+'LOCAL SF'!G1810+'LOCAL D'!G1810</f>
        <v>0</v>
      </c>
    </row>
    <row r="1811" spans="1:7" x14ac:dyDescent="0.2">
      <c r="A1811" s="29"/>
      <c r="B1811" s="23" t="s">
        <v>583</v>
      </c>
      <c r="C1811" s="14" t="s">
        <v>243</v>
      </c>
      <c r="D1811" s="35">
        <f>+'LOCAL SF'!D1811+'LOCAL D'!D1811</f>
        <v>0</v>
      </c>
      <c r="E1811" s="35">
        <f>+'LOCAL SF'!E1811+'LOCAL D'!E1811</f>
        <v>0</v>
      </c>
      <c r="F1811" s="35">
        <f>+'LOCAL SF'!F1811+'LOCAL D'!F1811</f>
        <v>0</v>
      </c>
      <c r="G1811" s="35">
        <f>+'LOCAL SF'!G1811+'LOCAL D'!G1811</f>
        <v>0</v>
      </c>
    </row>
    <row r="1812" spans="1:7" x14ac:dyDescent="0.2">
      <c r="A1812" s="29"/>
      <c r="B1812" s="23" t="s">
        <v>594</v>
      </c>
      <c r="C1812" s="14" t="s">
        <v>244</v>
      </c>
      <c r="D1812" s="35">
        <f>+'LOCAL SF'!D1812+'LOCAL D'!D1812</f>
        <v>0</v>
      </c>
      <c r="E1812" s="35">
        <f>+'LOCAL SF'!E1812+'LOCAL D'!E1812</f>
        <v>0</v>
      </c>
      <c r="F1812" s="35">
        <f>+'LOCAL SF'!F1812+'LOCAL D'!F1812</f>
        <v>0</v>
      </c>
      <c r="G1812" s="35">
        <f>+'LOCAL SF'!G1812+'LOCAL D'!G1812</f>
        <v>0</v>
      </c>
    </row>
    <row r="1813" spans="1:7" x14ac:dyDescent="0.2">
      <c r="A1813" s="29"/>
      <c r="B1813" s="23" t="s">
        <v>584</v>
      </c>
      <c r="C1813" s="14" t="s">
        <v>245</v>
      </c>
      <c r="D1813" s="35">
        <f>+'LOCAL SF'!D1813+'LOCAL D'!D1813</f>
        <v>0</v>
      </c>
      <c r="E1813" s="35">
        <f>+'LOCAL SF'!E1813+'LOCAL D'!E1813</f>
        <v>0</v>
      </c>
      <c r="F1813" s="35">
        <f>+'LOCAL SF'!F1813+'LOCAL D'!F1813</f>
        <v>0</v>
      </c>
      <c r="G1813" s="35">
        <f>+'LOCAL SF'!G1813+'LOCAL D'!G1813</f>
        <v>0</v>
      </c>
    </row>
    <row r="1814" spans="1:7" ht="31.5" x14ac:dyDescent="0.2">
      <c r="A1814" s="29"/>
      <c r="B1814" s="23" t="s">
        <v>589</v>
      </c>
      <c r="C1814" s="14" t="s">
        <v>246</v>
      </c>
      <c r="D1814" s="35">
        <f>+'LOCAL SF'!D1814+'LOCAL D'!D1814</f>
        <v>0</v>
      </c>
      <c r="E1814" s="35">
        <f>+'LOCAL SF'!E1814+'LOCAL D'!E1814</f>
        <v>0</v>
      </c>
      <c r="F1814" s="35">
        <f>+'LOCAL SF'!F1814+'LOCAL D'!F1814</f>
        <v>0</v>
      </c>
      <c r="G1814" s="35">
        <f>+'LOCAL SF'!G1814+'LOCAL D'!G1814</f>
        <v>0</v>
      </c>
    </row>
    <row r="1815" spans="1:7" x14ac:dyDescent="0.2">
      <c r="A1815" s="29"/>
      <c r="B1815" s="23" t="s">
        <v>585</v>
      </c>
      <c r="C1815" s="14" t="s">
        <v>247</v>
      </c>
      <c r="D1815" s="35">
        <f>+'LOCAL SF'!D1815+'LOCAL D'!D1815</f>
        <v>0</v>
      </c>
      <c r="E1815" s="35">
        <f>+'LOCAL SF'!E1815+'LOCAL D'!E1815</f>
        <v>0</v>
      </c>
      <c r="F1815" s="35">
        <f>+'LOCAL SF'!F1815+'LOCAL D'!F1815</f>
        <v>0</v>
      </c>
      <c r="G1815" s="35">
        <f>+'LOCAL SF'!G1815+'LOCAL D'!G1815</f>
        <v>0</v>
      </c>
    </row>
    <row r="1816" spans="1:7" ht="31.5" x14ac:dyDescent="0.2">
      <c r="A1816" s="29"/>
      <c r="B1816" s="142" t="s">
        <v>782</v>
      </c>
      <c r="C1816" s="143" t="s">
        <v>781</v>
      </c>
      <c r="D1816" s="35">
        <f>+'LOCAL SF'!D1816+'LOCAL D'!D1816</f>
        <v>0</v>
      </c>
      <c r="E1816" s="35">
        <f>+'LOCAL SF'!E1816+'LOCAL D'!E1816</f>
        <v>0</v>
      </c>
      <c r="F1816" s="35">
        <f>+'LOCAL SF'!F1816+'LOCAL D'!F1816</f>
        <v>0</v>
      </c>
      <c r="G1816" s="35">
        <f>+'LOCAL SF'!G1816+'LOCAL D'!G1816</f>
        <v>0</v>
      </c>
    </row>
    <row r="1817" spans="1:7" x14ac:dyDescent="0.2">
      <c r="A1817" s="29"/>
      <c r="B1817" s="23" t="s">
        <v>586</v>
      </c>
      <c r="C1817" s="14" t="s">
        <v>248</v>
      </c>
      <c r="D1817" s="35">
        <f>+'LOCAL SF'!D1817+'LOCAL D'!D1817</f>
        <v>0</v>
      </c>
      <c r="E1817" s="35">
        <f>+'LOCAL SF'!E1817+'LOCAL D'!E1817</f>
        <v>0</v>
      </c>
      <c r="F1817" s="35">
        <f>+'LOCAL SF'!F1817+'LOCAL D'!F1817</f>
        <v>0</v>
      </c>
      <c r="G1817" s="35">
        <f>+'LOCAL SF'!G1817+'LOCAL D'!G1817</f>
        <v>0</v>
      </c>
    </row>
    <row r="1818" spans="1:7" x14ac:dyDescent="0.2">
      <c r="A1818" s="29"/>
      <c r="B1818" s="23" t="s">
        <v>590</v>
      </c>
      <c r="C1818" s="14" t="s">
        <v>249</v>
      </c>
      <c r="D1818" s="35">
        <f>+'LOCAL SF'!D1818+'LOCAL D'!D1818</f>
        <v>61106.06</v>
      </c>
      <c r="E1818" s="35">
        <f>+'LOCAL SF'!E1818+'LOCAL D'!E1818</f>
        <v>207.24</v>
      </c>
      <c r="F1818" s="35">
        <f>+'LOCAL SF'!F1818+'LOCAL D'!F1818</f>
        <v>56763.06</v>
      </c>
      <c r="G1818" s="35">
        <f>+'LOCAL SF'!G1818+'LOCAL D'!G1818</f>
        <v>6403.8</v>
      </c>
    </row>
    <row r="1819" spans="1:7" x14ac:dyDescent="0.2">
      <c r="A1819" s="29"/>
      <c r="B1819" s="23" t="s">
        <v>591</v>
      </c>
      <c r="C1819" s="14" t="s">
        <v>250</v>
      </c>
      <c r="D1819" s="35">
        <f>+'LOCAL SF'!D1819+'LOCAL D'!D1819</f>
        <v>0</v>
      </c>
      <c r="E1819" s="35">
        <f>+'LOCAL SF'!E1819+'LOCAL D'!E1819</f>
        <v>0</v>
      </c>
      <c r="F1819" s="35">
        <f>+'LOCAL SF'!F1819+'LOCAL D'!F1819</f>
        <v>0</v>
      </c>
      <c r="G1819" s="35">
        <f>+'LOCAL SF'!G1819+'LOCAL D'!G1819</f>
        <v>0</v>
      </c>
    </row>
    <row r="1820" spans="1:7" x14ac:dyDescent="0.2">
      <c r="A1820" s="29"/>
      <c r="B1820" s="23" t="s">
        <v>592</v>
      </c>
      <c r="C1820" s="14" t="s">
        <v>500</v>
      </c>
      <c r="D1820" s="35">
        <f>+'LOCAL SF'!D1820+'LOCAL D'!D1820</f>
        <v>0</v>
      </c>
      <c r="E1820" s="35">
        <f>+'LOCAL SF'!E1820+'LOCAL D'!E1820</f>
        <v>0</v>
      </c>
      <c r="F1820" s="35">
        <f>+'LOCAL SF'!F1820+'LOCAL D'!F1820</f>
        <v>0</v>
      </c>
      <c r="G1820" s="35">
        <f>+'LOCAL SF'!G1820+'LOCAL D'!G1820</f>
        <v>0</v>
      </c>
    </row>
    <row r="1821" spans="1:7" x14ac:dyDescent="0.2">
      <c r="A1821" s="29"/>
      <c r="B1821" s="23" t="s">
        <v>587</v>
      </c>
      <c r="C1821" s="14" t="s">
        <v>251</v>
      </c>
      <c r="D1821" s="35">
        <f>+'LOCAL SF'!D1821+'LOCAL D'!D1821</f>
        <v>0</v>
      </c>
      <c r="E1821" s="35">
        <f>+'LOCAL SF'!E1821+'LOCAL D'!E1821</f>
        <v>0</v>
      </c>
      <c r="F1821" s="35">
        <f>+'LOCAL SF'!F1821+'LOCAL D'!F1821</f>
        <v>0</v>
      </c>
      <c r="G1821" s="35">
        <f>+'LOCAL SF'!G1821+'LOCAL D'!G1821</f>
        <v>0</v>
      </c>
    </row>
    <row r="1822" spans="1:7" ht="31.5" x14ac:dyDescent="0.2">
      <c r="A1822" s="29"/>
      <c r="B1822" s="23" t="s">
        <v>588</v>
      </c>
      <c r="C1822" s="14" t="s">
        <v>262</v>
      </c>
      <c r="D1822" s="35">
        <f>+'LOCAL SF'!D1822+'LOCAL D'!D1822</f>
        <v>-41.06</v>
      </c>
      <c r="E1822" s="35">
        <f>+'LOCAL SF'!E1822+'LOCAL D'!E1822</f>
        <v>0</v>
      </c>
      <c r="F1822" s="35">
        <f>+'LOCAL SF'!F1822+'LOCAL D'!F1822</f>
        <v>-41.06</v>
      </c>
      <c r="G1822" s="35">
        <f>+'LOCAL SF'!G1822+'LOCAL D'!G1822</f>
        <v>-41.06</v>
      </c>
    </row>
    <row r="1823" spans="1:7" ht="47.25" x14ac:dyDescent="0.2">
      <c r="A1823" s="29" t="s">
        <v>60</v>
      </c>
      <c r="B1823" s="12" t="s">
        <v>820</v>
      </c>
      <c r="C1823" s="17" t="s">
        <v>397</v>
      </c>
      <c r="D1823" s="35">
        <f>+'LOCAL SF'!D1823+'LOCAL D'!D1823</f>
        <v>3364.15</v>
      </c>
      <c r="E1823" s="35">
        <f>+'LOCAL SF'!E1823+'LOCAL D'!E1823</f>
        <v>0</v>
      </c>
      <c r="F1823" s="35">
        <f>+'LOCAL SF'!F1823+'LOCAL D'!F1823</f>
        <v>2388.5500000000002</v>
      </c>
      <c r="G1823" s="35">
        <f>+'LOCAL SF'!G1823+'LOCAL D'!G1823</f>
        <v>0</v>
      </c>
    </row>
    <row r="1824" spans="1:7" x14ac:dyDescent="0.2">
      <c r="A1824" s="29"/>
      <c r="B1824" s="23" t="s">
        <v>578</v>
      </c>
      <c r="C1824" s="14" t="s">
        <v>240</v>
      </c>
      <c r="D1824" s="35">
        <f>+'LOCAL SF'!D1824+'LOCAL D'!D1824</f>
        <v>0</v>
      </c>
      <c r="E1824" s="35">
        <f>+'LOCAL SF'!E1824+'LOCAL D'!E1824</f>
        <v>0</v>
      </c>
      <c r="F1824" s="35">
        <f>+'LOCAL SF'!F1824+'LOCAL D'!F1824</f>
        <v>0</v>
      </c>
      <c r="G1824" s="35">
        <f>+'LOCAL SF'!G1824+'LOCAL D'!G1824</f>
        <v>0</v>
      </c>
    </row>
    <row r="1825" spans="1:7" x14ac:dyDescent="0.2">
      <c r="A1825" s="29"/>
      <c r="B1825" s="23" t="s">
        <v>579</v>
      </c>
      <c r="C1825" s="14" t="s">
        <v>241</v>
      </c>
      <c r="D1825" s="35">
        <f>+'LOCAL SF'!D1825+'LOCAL D'!D1825</f>
        <v>0</v>
      </c>
      <c r="E1825" s="35">
        <f>+'LOCAL SF'!E1825+'LOCAL D'!E1825</f>
        <v>0</v>
      </c>
      <c r="F1825" s="35">
        <f>+'LOCAL SF'!F1825+'LOCAL D'!F1825</f>
        <v>0</v>
      </c>
      <c r="G1825" s="35">
        <f>+'LOCAL SF'!G1825+'LOCAL D'!G1825</f>
        <v>0</v>
      </c>
    </row>
    <row r="1826" spans="1:7" x14ac:dyDescent="0.2">
      <c r="A1826" s="29"/>
      <c r="B1826" s="23" t="s">
        <v>581</v>
      </c>
      <c r="C1826" s="14" t="s">
        <v>242</v>
      </c>
      <c r="D1826" s="35">
        <f>+'LOCAL SF'!D1826+'LOCAL D'!D1826</f>
        <v>0</v>
      </c>
      <c r="E1826" s="35">
        <f>+'LOCAL SF'!E1826+'LOCAL D'!E1826</f>
        <v>0</v>
      </c>
      <c r="F1826" s="35">
        <f>+'LOCAL SF'!F1826+'LOCAL D'!F1826</f>
        <v>0</v>
      </c>
      <c r="G1826" s="35">
        <f>+'LOCAL SF'!G1826+'LOCAL D'!G1826</f>
        <v>0</v>
      </c>
    </row>
    <row r="1827" spans="1:7" x14ac:dyDescent="0.2">
      <c r="A1827" s="29"/>
      <c r="B1827" s="23" t="s">
        <v>580</v>
      </c>
      <c r="C1827" s="14" t="s">
        <v>582</v>
      </c>
      <c r="D1827" s="35">
        <f>+'LOCAL SF'!D1827+'LOCAL D'!D1827</f>
        <v>0</v>
      </c>
      <c r="E1827" s="35">
        <f>+'LOCAL SF'!E1827+'LOCAL D'!E1827</f>
        <v>0</v>
      </c>
      <c r="F1827" s="35">
        <f>+'LOCAL SF'!F1827+'LOCAL D'!F1827</f>
        <v>0</v>
      </c>
      <c r="G1827" s="35">
        <f>+'LOCAL SF'!G1827+'LOCAL D'!G1827</f>
        <v>0</v>
      </c>
    </row>
    <row r="1828" spans="1:7" x14ac:dyDescent="0.2">
      <c r="A1828" s="29"/>
      <c r="B1828" s="23" t="s">
        <v>583</v>
      </c>
      <c r="C1828" s="14" t="s">
        <v>243</v>
      </c>
      <c r="D1828" s="35">
        <f>+'LOCAL SF'!D1828+'LOCAL D'!D1828</f>
        <v>0</v>
      </c>
      <c r="E1828" s="35">
        <f>+'LOCAL SF'!E1828+'LOCAL D'!E1828</f>
        <v>0</v>
      </c>
      <c r="F1828" s="35">
        <f>+'LOCAL SF'!F1828+'LOCAL D'!F1828</f>
        <v>0</v>
      </c>
      <c r="G1828" s="35">
        <f>+'LOCAL SF'!G1828+'LOCAL D'!G1828</f>
        <v>0</v>
      </c>
    </row>
    <row r="1829" spans="1:7" x14ac:dyDescent="0.2">
      <c r="A1829" s="29"/>
      <c r="B1829" s="23" t="s">
        <v>594</v>
      </c>
      <c r="C1829" s="14" t="s">
        <v>244</v>
      </c>
      <c r="D1829" s="35">
        <f>+'LOCAL SF'!D1829+'LOCAL D'!D1829</f>
        <v>0</v>
      </c>
      <c r="E1829" s="35">
        <f>+'LOCAL SF'!E1829+'LOCAL D'!E1829</f>
        <v>0</v>
      </c>
      <c r="F1829" s="35">
        <f>+'LOCAL SF'!F1829+'LOCAL D'!F1829</f>
        <v>0</v>
      </c>
      <c r="G1829" s="35">
        <f>+'LOCAL SF'!G1829+'LOCAL D'!G1829</f>
        <v>0</v>
      </c>
    </row>
    <row r="1830" spans="1:7" x14ac:dyDescent="0.2">
      <c r="A1830" s="29"/>
      <c r="B1830" s="23" t="s">
        <v>584</v>
      </c>
      <c r="C1830" s="14" t="s">
        <v>245</v>
      </c>
      <c r="D1830" s="35">
        <f>+'LOCAL SF'!D1830+'LOCAL D'!D1830</f>
        <v>0</v>
      </c>
      <c r="E1830" s="35">
        <f>+'LOCAL SF'!E1830+'LOCAL D'!E1830</f>
        <v>0</v>
      </c>
      <c r="F1830" s="35">
        <f>+'LOCAL SF'!F1830+'LOCAL D'!F1830</f>
        <v>0</v>
      </c>
      <c r="G1830" s="35">
        <f>+'LOCAL SF'!G1830+'LOCAL D'!G1830</f>
        <v>0</v>
      </c>
    </row>
    <row r="1831" spans="1:7" ht="31.5" x14ac:dyDescent="0.2">
      <c r="A1831" s="29"/>
      <c r="B1831" s="23" t="s">
        <v>589</v>
      </c>
      <c r="C1831" s="14" t="s">
        <v>246</v>
      </c>
      <c r="D1831" s="35">
        <f>+'LOCAL SF'!D1831+'LOCAL D'!D1831</f>
        <v>0</v>
      </c>
      <c r="E1831" s="35">
        <f>+'LOCAL SF'!E1831+'LOCAL D'!E1831</f>
        <v>0</v>
      </c>
      <c r="F1831" s="35">
        <f>+'LOCAL SF'!F1831+'LOCAL D'!F1831</f>
        <v>0</v>
      </c>
      <c r="G1831" s="35">
        <f>+'LOCAL SF'!G1831+'LOCAL D'!G1831</f>
        <v>0</v>
      </c>
    </row>
    <row r="1832" spans="1:7" x14ac:dyDescent="0.2">
      <c r="A1832" s="29"/>
      <c r="B1832" s="23" t="s">
        <v>585</v>
      </c>
      <c r="C1832" s="14" t="s">
        <v>247</v>
      </c>
      <c r="D1832" s="35">
        <f>+'LOCAL SF'!D1832+'LOCAL D'!D1832</f>
        <v>0</v>
      </c>
      <c r="E1832" s="35">
        <f>+'LOCAL SF'!E1832+'LOCAL D'!E1832</f>
        <v>0</v>
      </c>
      <c r="F1832" s="35">
        <f>+'LOCAL SF'!F1832+'LOCAL D'!F1832</f>
        <v>0</v>
      </c>
      <c r="G1832" s="35">
        <f>+'LOCAL SF'!G1832+'LOCAL D'!G1832</f>
        <v>0</v>
      </c>
    </row>
    <row r="1833" spans="1:7" ht="31.5" x14ac:dyDescent="0.2">
      <c r="A1833" s="29"/>
      <c r="B1833" s="142" t="s">
        <v>782</v>
      </c>
      <c r="C1833" s="143" t="s">
        <v>781</v>
      </c>
      <c r="D1833" s="35">
        <f>+'LOCAL SF'!D1833+'LOCAL D'!D1833</f>
        <v>3364.15</v>
      </c>
      <c r="E1833" s="35">
        <f>+'LOCAL SF'!E1833+'LOCAL D'!E1833</f>
        <v>0</v>
      </c>
      <c r="F1833" s="35">
        <f>+'LOCAL SF'!F1833+'LOCAL D'!F1833</f>
        <v>2388.5500000000002</v>
      </c>
      <c r="G1833" s="35">
        <f>+'LOCAL SF'!G1833+'LOCAL D'!G1833</f>
        <v>0</v>
      </c>
    </row>
    <row r="1834" spans="1:7" x14ac:dyDescent="0.2">
      <c r="A1834" s="29"/>
      <c r="B1834" s="23" t="s">
        <v>586</v>
      </c>
      <c r="C1834" s="14" t="s">
        <v>248</v>
      </c>
      <c r="D1834" s="35">
        <f>+'LOCAL SF'!D1834+'LOCAL D'!D1834</f>
        <v>0</v>
      </c>
      <c r="E1834" s="35">
        <f>+'LOCAL SF'!E1834+'LOCAL D'!E1834</f>
        <v>0</v>
      </c>
      <c r="F1834" s="35">
        <f>+'LOCAL SF'!F1834+'LOCAL D'!F1834</f>
        <v>0</v>
      </c>
      <c r="G1834" s="35">
        <f>+'LOCAL SF'!G1834+'LOCAL D'!G1834</f>
        <v>0</v>
      </c>
    </row>
    <row r="1835" spans="1:7" x14ac:dyDescent="0.2">
      <c r="A1835" s="29"/>
      <c r="B1835" s="23" t="s">
        <v>590</v>
      </c>
      <c r="C1835" s="14" t="s">
        <v>249</v>
      </c>
      <c r="D1835" s="35">
        <f>+'LOCAL SF'!D1835+'LOCAL D'!D1835</f>
        <v>0</v>
      </c>
      <c r="E1835" s="35">
        <f>+'LOCAL SF'!E1835+'LOCAL D'!E1835</f>
        <v>0</v>
      </c>
      <c r="F1835" s="35">
        <f>+'LOCAL SF'!F1835+'LOCAL D'!F1835</f>
        <v>0</v>
      </c>
      <c r="G1835" s="35">
        <f>+'LOCAL SF'!G1835+'LOCAL D'!G1835</f>
        <v>0</v>
      </c>
    </row>
    <row r="1836" spans="1:7" x14ac:dyDescent="0.2">
      <c r="A1836" s="29"/>
      <c r="B1836" s="23" t="s">
        <v>591</v>
      </c>
      <c r="C1836" s="14" t="s">
        <v>250</v>
      </c>
      <c r="D1836" s="35">
        <f>+'LOCAL SF'!D1836+'LOCAL D'!D1836</f>
        <v>0</v>
      </c>
      <c r="E1836" s="35">
        <f>+'LOCAL SF'!E1836+'LOCAL D'!E1836</f>
        <v>0</v>
      </c>
      <c r="F1836" s="35">
        <f>+'LOCAL SF'!F1836+'LOCAL D'!F1836</f>
        <v>0</v>
      </c>
      <c r="G1836" s="35">
        <f>+'LOCAL SF'!G1836+'LOCAL D'!G1836</f>
        <v>0</v>
      </c>
    </row>
    <row r="1837" spans="1:7" x14ac:dyDescent="0.2">
      <c r="A1837" s="29"/>
      <c r="B1837" s="23" t="s">
        <v>592</v>
      </c>
      <c r="C1837" s="14" t="s">
        <v>500</v>
      </c>
      <c r="D1837" s="35">
        <f>+'LOCAL SF'!D1837+'LOCAL D'!D1837</f>
        <v>0</v>
      </c>
      <c r="E1837" s="35">
        <f>+'LOCAL SF'!E1837+'LOCAL D'!E1837</f>
        <v>0</v>
      </c>
      <c r="F1837" s="35">
        <f>+'LOCAL SF'!F1837+'LOCAL D'!F1837</f>
        <v>0</v>
      </c>
      <c r="G1837" s="35">
        <f>+'LOCAL SF'!G1837+'LOCAL D'!G1837</f>
        <v>0</v>
      </c>
    </row>
    <row r="1838" spans="1:7" x14ac:dyDescent="0.2">
      <c r="A1838" s="29"/>
      <c r="B1838" s="23" t="s">
        <v>587</v>
      </c>
      <c r="C1838" s="14" t="s">
        <v>251</v>
      </c>
      <c r="D1838" s="35">
        <f>+'LOCAL SF'!D1838+'LOCAL D'!D1838</f>
        <v>0</v>
      </c>
      <c r="E1838" s="35">
        <f>+'LOCAL SF'!E1838+'LOCAL D'!E1838</f>
        <v>0</v>
      </c>
      <c r="F1838" s="35">
        <f>+'LOCAL SF'!F1838+'LOCAL D'!F1838</f>
        <v>0</v>
      </c>
      <c r="G1838" s="35">
        <f>+'LOCAL SF'!G1838+'LOCAL D'!G1838</f>
        <v>0</v>
      </c>
    </row>
    <row r="1839" spans="1:7" ht="31.5" x14ac:dyDescent="0.2">
      <c r="A1839" s="29"/>
      <c r="B1839" s="23" t="s">
        <v>588</v>
      </c>
      <c r="C1839" s="14" t="s">
        <v>262</v>
      </c>
      <c r="D1839" s="35">
        <f>+'LOCAL SF'!D1839+'LOCAL D'!D1839</f>
        <v>0</v>
      </c>
      <c r="E1839" s="35">
        <f>+'LOCAL SF'!E1839+'LOCAL D'!E1839</f>
        <v>0</v>
      </c>
      <c r="F1839" s="35">
        <f>+'LOCAL SF'!F1839+'LOCAL D'!F1839</f>
        <v>0</v>
      </c>
      <c r="G1839" s="35">
        <f>+'LOCAL SF'!G1839+'LOCAL D'!G1839</f>
        <v>0</v>
      </c>
    </row>
    <row r="1840" spans="1:7" ht="31.5" hidden="1" x14ac:dyDescent="0.2">
      <c r="A1840" s="29" t="s">
        <v>61</v>
      </c>
      <c r="B1840" s="12" t="s">
        <v>119</v>
      </c>
      <c r="C1840" s="17" t="s">
        <v>397</v>
      </c>
      <c r="D1840" s="35">
        <f>+'LOCAL SF'!D1840+'LOCAL D'!D1840</f>
        <v>0</v>
      </c>
      <c r="E1840" s="35">
        <f>+'LOCAL SF'!E1840+'LOCAL D'!E1840</f>
        <v>0</v>
      </c>
      <c r="F1840" s="35">
        <f>+'LOCAL SF'!F1840+'LOCAL D'!F1840</f>
        <v>0</v>
      </c>
      <c r="G1840" s="35">
        <f>+'LOCAL SF'!G1840+'LOCAL D'!G1840</f>
        <v>0</v>
      </c>
    </row>
    <row r="1841" spans="1:7" hidden="1" x14ac:dyDescent="0.2">
      <c r="A1841" s="29"/>
      <c r="B1841" s="23" t="s">
        <v>578</v>
      </c>
      <c r="C1841" s="14" t="s">
        <v>240</v>
      </c>
      <c r="D1841" s="35">
        <f>+'LOCAL SF'!D1841+'LOCAL D'!D1841</f>
        <v>0</v>
      </c>
      <c r="E1841" s="35">
        <f>+'LOCAL SF'!E1841+'LOCAL D'!E1841</f>
        <v>0</v>
      </c>
      <c r="F1841" s="35">
        <f>+'LOCAL SF'!F1841+'LOCAL D'!F1841</f>
        <v>0</v>
      </c>
      <c r="G1841" s="35">
        <f>+'LOCAL SF'!G1841+'LOCAL D'!G1841</f>
        <v>0</v>
      </c>
    </row>
    <row r="1842" spans="1:7" hidden="1" x14ac:dyDescent="0.2">
      <c r="A1842" s="29"/>
      <c r="B1842" s="23" t="s">
        <v>579</v>
      </c>
      <c r="C1842" s="14" t="s">
        <v>241</v>
      </c>
      <c r="D1842" s="35">
        <f>+'LOCAL SF'!D1842+'LOCAL D'!D1842</f>
        <v>0</v>
      </c>
      <c r="E1842" s="35">
        <f>+'LOCAL SF'!E1842+'LOCAL D'!E1842</f>
        <v>0</v>
      </c>
      <c r="F1842" s="35">
        <f>+'LOCAL SF'!F1842+'LOCAL D'!F1842</f>
        <v>0</v>
      </c>
      <c r="G1842" s="35">
        <f>+'LOCAL SF'!G1842+'LOCAL D'!G1842</f>
        <v>0</v>
      </c>
    </row>
    <row r="1843" spans="1:7" hidden="1" x14ac:dyDescent="0.2">
      <c r="A1843" s="29"/>
      <c r="B1843" s="23" t="s">
        <v>581</v>
      </c>
      <c r="C1843" s="14" t="s">
        <v>242</v>
      </c>
      <c r="D1843" s="35">
        <f>+'LOCAL SF'!D1843+'LOCAL D'!D1843</f>
        <v>0</v>
      </c>
      <c r="E1843" s="35">
        <f>+'LOCAL SF'!E1843+'LOCAL D'!E1843</f>
        <v>0</v>
      </c>
      <c r="F1843" s="35">
        <f>+'LOCAL SF'!F1843+'LOCAL D'!F1843</f>
        <v>0</v>
      </c>
      <c r="G1843" s="35">
        <f>+'LOCAL SF'!G1843+'LOCAL D'!G1843</f>
        <v>0</v>
      </c>
    </row>
    <row r="1844" spans="1:7" hidden="1" x14ac:dyDescent="0.2">
      <c r="A1844" s="29"/>
      <c r="B1844" s="23" t="s">
        <v>580</v>
      </c>
      <c r="C1844" s="14" t="s">
        <v>582</v>
      </c>
      <c r="D1844" s="35">
        <f>+'LOCAL SF'!D1844+'LOCAL D'!D1844</f>
        <v>0</v>
      </c>
      <c r="E1844" s="35">
        <f>+'LOCAL SF'!E1844+'LOCAL D'!E1844</f>
        <v>0</v>
      </c>
      <c r="F1844" s="35">
        <f>+'LOCAL SF'!F1844+'LOCAL D'!F1844</f>
        <v>0</v>
      </c>
      <c r="G1844" s="35">
        <f>+'LOCAL SF'!G1844+'LOCAL D'!G1844</f>
        <v>0</v>
      </c>
    </row>
    <row r="1845" spans="1:7" hidden="1" x14ac:dyDescent="0.2">
      <c r="A1845" s="29"/>
      <c r="B1845" s="23" t="s">
        <v>583</v>
      </c>
      <c r="C1845" s="14" t="s">
        <v>243</v>
      </c>
      <c r="D1845" s="35">
        <f>+'LOCAL SF'!D1845+'LOCAL D'!D1845</f>
        <v>0</v>
      </c>
      <c r="E1845" s="35">
        <f>+'LOCAL SF'!E1845+'LOCAL D'!E1845</f>
        <v>0</v>
      </c>
      <c r="F1845" s="35">
        <f>+'LOCAL SF'!F1845+'LOCAL D'!F1845</f>
        <v>0</v>
      </c>
      <c r="G1845" s="35">
        <f>+'LOCAL SF'!G1845+'LOCAL D'!G1845</f>
        <v>0</v>
      </c>
    </row>
    <row r="1846" spans="1:7" hidden="1" x14ac:dyDescent="0.2">
      <c r="A1846" s="29"/>
      <c r="B1846" s="23" t="s">
        <v>594</v>
      </c>
      <c r="C1846" s="14" t="s">
        <v>244</v>
      </c>
      <c r="D1846" s="35">
        <f>+'LOCAL SF'!D1846+'LOCAL D'!D1846</f>
        <v>0</v>
      </c>
      <c r="E1846" s="35">
        <f>+'LOCAL SF'!E1846+'LOCAL D'!E1846</f>
        <v>0</v>
      </c>
      <c r="F1846" s="35">
        <f>+'LOCAL SF'!F1846+'LOCAL D'!F1846</f>
        <v>0</v>
      </c>
      <c r="G1846" s="35">
        <f>+'LOCAL SF'!G1846+'LOCAL D'!G1846</f>
        <v>0</v>
      </c>
    </row>
    <row r="1847" spans="1:7" hidden="1" x14ac:dyDescent="0.2">
      <c r="A1847" s="29"/>
      <c r="B1847" s="23" t="s">
        <v>584</v>
      </c>
      <c r="C1847" s="14" t="s">
        <v>245</v>
      </c>
      <c r="D1847" s="35">
        <f>+'LOCAL SF'!D1847+'LOCAL D'!D1847</f>
        <v>0</v>
      </c>
      <c r="E1847" s="35">
        <f>+'LOCAL SF'!E1847+'LOCAL D'!E1847</f>
        <v>0</v>
      </c>
      <c r="F1847" s="35">
        <f>+'LOCAL SF'!F1847+'LOCAL D'!F1847</f>
        <v>0</v>
      </c>
      <c r="G1847" s="35">
        <f>+'LOCAL SF'!G1847+'LOCAL D'!G1847</f>
        <v>0</v>
      </c>
    </row>
    <row r="1848" spans="1:7" ht="31.5" hidden="1" x14ac:dyDescent="0.2">
      <c r="A1848" s="29"/>
      <c r="B1848" s="23" t="s">
        <v>589</v>
      </c>
      <c r="C1848" s="14" t="s">
        <v>246</v>
      </c>
      <c r="D1848" s="35">
        <f>+'LOCAL SF'!D1848+'LOCAL D'!D1848</f>
        <v>0</v>
      </c>
      <c r="E1848" s="35">
        <f>+'LOCAL SF'!E1848+'LOCAL D'!E1848</f>
        <v>0</v>
      </c>
      <c r="F1848" s="35">
        <f>+'LOCAL SF'!F1848+'LOCAL D'!F1848</f>
        <v>0</v>
      </c>
      <c r="G1848" s="35">
        <f>+'LOCAL SF'!G1848+'LOCAL D'!G1848</f>
        <v>0</v>
      </c>
    </row>
    <row r="1849" spans="1:7" hidden="1" x14ac:dyDescent="0.2">
      <c r="A1849" s="29"/>
      <c r="B1849" s="23" t="s">
        <v>585</v>
      </c>
      <c r="C1849" s="14" t="s">
        <v>247</v>
      </c>
      <c r="D1849" s="35">
        <f>+'LOCAL SF'!D1849+'LOCAL D'!D1849</f>
        <v>0</v>
      </c>
      <c r="E1849" s="35">
        <f>+'LOCAL SF'!E1849+'LOCAL D'!E1849</f>
        <v>0</v>
      </c>
      <c r="F1849" s="35">
        <f>+'LOCAL SF'!F1849+'LOCAL D'!F1849</f>
        <v>0</v>
      </c>
      <c r="G1849" s="35">
        <f>+'LOCAL SF'!G1849+'LOCAL D'!G1849</f>
        <v>0</v>
      </c>
    </row>
    <row r="1850" spans="1:7" ht="31.5" hidden="1" x14ac:dyDescent="0.2">
      <c r="A1850" s="29"/>
      <c r="B1850" s="142" t="s">
        <v>782</v>
      </c>
      <c r="C1850" s="143" t="s">
        <v>781</v>
      </c>
      <c r="D1850" s="35">
        <f>+'LOCAL SF'!D1850+'LOCAL D'!D1850</f>
        <v>0</v>
      </c>
      <c r="E1850" s="35">
        <f>+'LOCAL SF'!E1850+'LOCAL D'!E1850</f>
        <v>0</v>
      </c>
      <c r="F1850" s="35">
        <f>+'LOCAL SF'!F1850+'LOCAL D'!F1850</f>
        <v>0</v>
      </c>
      <c r="G1850" s="35">
        <f>+'LOCAL SF'!G1850+'LOCAL D'!G1850</f>
        <v>0</v>
      </c>
    </row>
    <row r="1851" spans="1:7" hidden="1" x14ac:dyDescent="0.2">
      <c r="A1851" s="29"/>
      <c r="B1851" s="23" t="s">
        <v>586</v>
      </c>
      <c r="C1851" s="14" t="s">
        <v>248</v>
      </c>
      <c r="D1851" s="35">
        <f>+'LOCAL SF'!D1851+'LOCAL D'!D1851</f>
        <v>0</v>
      </c>
      <c r="E1851" s="35">
        <f>+'LOCAL SF'!E1851+'LOCAL D'!E1851</f>
        <v>0</v>
      </c>
      <c r="F1851" s="35">
        <f>+'LOCAL SF'!F1851+'LOCAL D'!F1851</f>
        <v>0</v>
      </c>
      <c r="G1851" s="35">
        <f>+'LOCAL SF'!G1851+'LOCAL D'!G1851</f>
        <v>0</v>
      </c>
    </row>
    <row r="1852" spans="1:7" hidden="1" x14ac:dyDescent="0.2">
      <c r="A1852" s="29"/>
      <c r="B1852" s="23" t="s">
        <v>590</v>
      </c>
      <c r="C1852" s="14" t="s">
        <v>249</v>
      </c>
      <c r="D1852" s="35">
        <f>+'LOCAL SF'!D1852+'LOCAL D'!D1852</f>
        <v>0</v>
      </c>
      <c r="E1852" s="35">
        <f>+'LOCAL SF'!E1852+'LOCAL D'!E1852</f>
        <v>0</v>
      </c>
      <c r="F1852" s="35">
        <f>+'LOCAL SF'!F1852+'LOCAL D'!F1852</f>
        <v>0</v>
      </c>
      <c r="G1852" s="35">
        <f>+'LOCAL SF'!G1852+'LOCAL D'!G1852</f>
        <v>0</v>
      </c>
    </row>
    <row r="1853" spans="1:7" hidden="1" x14ac:dyDescent="0.2">
      <c r="A1853" s="29"/>
      <c r="B1853" s="23" t="s">
        <v>591</v>
      </c>
      <c r="C1853" s="14" t="s">
        <v>250</v>
      </c>
      <c r="D1853" s="35">
        <f>+'LOCAL SF'!D1853+'LOCAL D'!D1853</f>
        <v>0</v>
      </c>
      <c r="E1853" s="35">
        <f>+'LOCAL SF'!E1853+'LOCAL D'!E1853</f>
        <v>0</v>
      </c>
      <c r="F1853" s="35">
        <f>+'LOCAL SF'!F1853+'LOCAL D'!F1853</f>
        <v>0</v>
      </c>
      <c r="G1853" s="35">
        <f>+'LOCAL SF'!G1853+'LOCAL D'!G1853</f>
        <v>0</v>
      </c>
    </row>
    <row r="1854" spans="1:7" hidden="1" x14ac:dyDescent="0.2">
      <c r="A1854" s="29"/>
      <c r="B1854" s="23" t="s">
        <v>592</v>
      </c>
      <c r="C1854" s="14" t="s">
        <v>500</v>
      </c>
      <c r="D1854" s="35">
        <f>+'LOCAL SF'!D1854+'LOCAL D'!D1854</f>
        <v>0</v>
      </c>
      <c r="E1854" s="35">
        <f>+'LOCAL SF'!E1854+'LOCAL D'!E1854</f>
        <v>0</v>
      </c>
      <c r="F1854" s="35">
        <f>+'LOCAL SF'!F1854+'LOCAL D'!F1854</f>
        <v>0</v>
      </c>
      <c r="G1854" s="35">
        <f>+'LOCAL SF'!G1854+'LOCAL D'!G1854</f>
        <v>0</v>
      </c>
    </row>
    <row r="1855" spans="1:7" hidden="1" x14ac:dyDescent="0.2">
      <c r="A1855" s="29"/>
      <c r="B1855" s="23" t="s">
        <v>587</v>
      </c>
      <c r="C1855" s="14" t="s">
        <v>251</v>
      </c>
      <c r="D1855" s="35">
        <f>+'LOCAL SF'!D1855+'LOCAL D'!D1855</f>
        <v>0</v>
      </c>
      <c r="E1855" s="35">
        <f>+'LOCAL SF'!E1855+'LOCAL D'!E1855</f>
        <v>0</v>
      </c>
      <c r="F1855" s="35">
        <f>+'LOCAL SF'!F1855+'LOCAL D'!F1855</f>
        <v>0</v>
      </c>
      <c r="G1855" s="35">
        <f>+'LOCAL SF'!G1855+'LOCAL D'!G1855</f>
        <v>0</v>
      </c>
    </row>
    <row r="1856" spans="1:7" ht="31.5" hidden="1" x14ac:dyDescent="0.2">
      <c r="A1856" s="29"/>
      <c r="B1856" s="23" t="s">
        <v>588</v>
      </c>
      <c r="C1856" s="14" t="s">
        <v>262</v>
      </c>
      <c r="D1856" s="35">
        <f>+'LOCAL SF'!D1856+'LOCAL D'!D1856</f>
        <v>0</v>
      </c>
      <c r="E1856" s="35">
        <f>+'LOCAL SF'!E1856+'LOCAL D'!E1856</f>
        <v>0</v>
      </c>
      <c r="F1856" s="35">
        <f>+'LOCAL SF'!F1856+'LOCAL D'!F1856</f>
        <v>0</v>
      </c>
      <c r="G1856" s="35">
        <f>+'LOCAL SF'!G1856+'LOCAL D'!G1856</f>
        <v>0</v>
      </c>
    </row>
    <row r="1857" spans="1:7" hidden="1" x14ac:dyDescent="0.2">
      <c r="A1857" s="29" t="s">
        <v>64</v>
      </c>
      <c r="B1857" s="12" t="s">
        <v>37</v>
      </c>
      <c r="C1857" s="17" t="s">
        <v>38</v>
      </c>
      <c r="D1857" s="35">
        <f>+'LOCAL SF'!D1857+'LOCAL D'!D1857</f>
        <v>0</v>
      </c>
      <c r="E1857" s="35">
        <f>+'LOCAL SF'!E1857+'LOCAL D'!E1857</f>
        <v>0</v>
      </c>
      <c r="F1857" s="35">
        <f>+'LOCAL SF'!F1857+'LOCAL D'!F1857</f>
        <v>0</v>
      </c>
      <c r="G1857" s="35">
        <f>+'LOCAL SF'!G1857+'LOCAL D'!G1857</f>
        <v>0</v>
      </c>
    </row>
    <row r="1858" spans="1:7" hidden="1" x14ac:dyDescent="0.2">
      <c r="A1858" s="29"/>
      <c r="B1858" s="23" t="s">
        <v>578</v>
      </c>
      <c r="C1858" s="14" t="s">
        <v>240</v>
      </c>
      <c r="D1858" s="35">
        <f>+'LOCAL SF'!D1858+'LOCAL D'!D1858</f>
        <v>0</v>
      </c>
      <c r="E1858" s="35">
        <f>+'LOCAL SF'!E1858+'LOCAL D'!E1858</f>
        <v>0</v>
      </c>
      <c r="F1858" s="35">
        <f>+'LOCAL SF'!F1858+'LOCAL D'!F1858</f>
        <v>0</v>
      </c>
      <c r="G1858" s="35">
        <f>+'LOCAL SF'!G1858+'LOCAL D'!G1858</f>
        <v>0</v>
      </c>
    </row>
    <row r="1859" spans="1:7" hidden="1" x14ac:dyDescent="0.2">
      <c r="A1859" s="29"/>
      <c r="B1859" s="23" t="s">
        <v>579</v>
      </c>
      <c r="C1859" s="14" t="s">
        <v>241</v>
      </c>
      <c r="D1859" s="35">
        <f>+'LOCAL SF'!D1859+'LOCAL D'!D1859</f>
        <v>0</v>
      </c>
      <c r="E1859" s="35">
        <f>+'LOCAL SF'!E1859+'LOCAL D'!E1859</f>
        <v>0</v>
      </c>
      <c r="F1859" s="35">
        <f>+'LOCAL SF'!F1859+'LOCAL D'!F1859</f>
        <v>0</v>
      </c>
      <c r="G1859" s="35">
        <f>+'LOCAL SF'!G1859+'LOCAL D'!G1859</f>
        <v>0</v>
      </c>
    </row>
    <row r="1860" spans="1:7" hidden="1" x14ac:dyDescent="0.2">
      <c r="A1860" s="29"/>
      <c r="B1860" s="23" t="s">
        <v>581</v>
      </c>
      <c r="C1860" s="14" t="s">
        <v>242</v>
      </c>
      <c r="D1860" s="35">
        <f>+'LOCAL SF'!D1860+'LOCAL D'!D1860</f>
        <v>0</v>
      </c>
      <c r="E1860" s="35">
        <f>+'LOCAL SF'!E1860+'LOCAL D'!E1860</f>
        <v>0</v>
      </c>
      <c r="F1860" s="35">
        <f>+'LOCAL SF'!F1860+'LOCAL D'!F1860</f>
        <v>0</v>
      </c>
      <c r="G1860" s="35">
        <f>+'LOCAL SF'!G1860+'LOCAL D'!G1860</f>
        <v>0</v>
      </c>
    </row>
    <row r="1861" spans="1:7" hidden="1" x14ac:dyDescent="0.2">
      <c r="A1861" s="29"/>
      <c r="B1861" s="23" t="s">
        <v>580</v>
      </c>
      <c r="C1861" s="14" t="s">
        <v>582</v>
      </c>
      <c r="D1861" s="35">
        <f>+'LOCAL SF'!D1861+'LOCAL D'!D1861</f>
        <v>0</v>
      </c>
      <c r="E1861" s="35">
        <f>+'LOCAL SF'!E1861+'LOCAL D'!E1861</f>
        <v>0</v>
      </c>
      <c r="F1861" s="35">
        <f>+'LOCAL SF'!F1861+'LOCAL D'!F1861</f>
        <v>0</v>
      </c>
      <c r="G1861" s="35">
        <f>+'LOCAL SF'!G1861+'LOCAL D'!G1861</f>
        <v>0</v>
      </c>
    </row>
    <row r="1862" spans="1:7" hidden="1" x14ac:dyDescent="0.2">
      <c r="A1862" s="29"/>
      <c r="B1862" s="23" t="s">
        <v>583</v>
      </c>
      <c r="C1862" s="14" t="s">
        <v>243</v>
      </c>
      <c r="D1862" s="35">
        <f>+'LOCAL SF'!D1862+'LOCAL D'!D1862</f>
        <v>0</v>
      </c>
      <c r="E1862" s="35">
        <f>+'LOCAL SF'!E1862+'LOCAL D'!E1862</f>
        <v>0</v>
      </c>
      <c r="F1862" s="35">
        <f>+'LOCAL SF'!F1862+'LOCAL D'!F1862</f>
        <v>0</v>
      </c>
      <c r="G1862" s="35">
        <f>+'LOCAL SF'!G1862+'LOCAL D'!G1862</f>
        <v>0</v>
      </c>
    </row>
    <row r="1863" spans="1:7" hidden="1" x14ac:dyDescent="0.2">
      <c r="A1863" s="29"/>
      <c r="B1863" s="23" t="s">
        <v>594</v>
      </c>
      <c r="C1863" s="14" t="s">
        <v>244</v>
      </c>
      <c r="D1863" s="35">
        <f>+'LOCAL SF'!D1863+'LOCAL D'!D1863</f>
        <v>0</v>
      </c>
      <c r="E1863" s="35">
        <f>+'LOCAL SF'!E1863+'LOCAL D'!E1863</f>
        <v>0</v>
      </c>
      <c r="F1863" s="35">
        <f>+'LOCAL SF'!F1863+'LOCAL D'!F1863</f>
        <v>0</v>
      </c>
      <c r="G1863" s="35">
        <f>+'LOCAL SF'!G1863+'LOCAL D'!G1863</f>
        <v>0</v>
      </c>
    </row>
    <row r="1864" spans="1:7" hidden="1" x14ac:dyDescent="0.2">
      <c r="A1864" s="29"/>
      <c r="B1864" s="23" t="s">
        <v>584</v>
      </c>
      <c r="C1864" s="14" t="s">
        <v>245</v>
      </c>
      <c r="D1864" s="35">
        <f>+'LOCAL SF'!D1864+'LOCAL D'!D1864</f>
        <v>0</v>
      </c>
      <c r="E1864" s="35">
        <f>+'LOCAL SF'!E1864+'LOCAL D'!E1864</f>
        <v>0</v>
      </c>
      <c r="F1864" s="35">
        <f>+'LOCAL SF'!F1864+'LOCAL D'!F1864</f>
        <v>0</v>
      </c>
      <c r="G1864" s="35">
        <f>+'LOCAL SF'!G1864+'LOCAL D'!G1864</f>
        <v>0</v>
      </c>
    </row>
    <row r="1865" spans="1:7" ht="31.5" hidden="1" x14ac:dyDescent="0.2">
      <c r="A1865" s="29"/>
      <c r="B1865" s="23" t="s">
        <v>589</v>
      </c>
      <c r="C1865" s="14" t="s">
        <v>246</v>
      </c>
      <c r="D1865" s="35">
        <f>+'LOCAL SF'!D1865+'LOCAL D'!D1865</f>
        <v>0</v>
      </c>
      <c r="E1865" s="35">
        <f>+'LOCAL SF'!E1865+'LOCAL D'!E1865</f>
        <v>0</v>
      </c>
      <c r="F1865" s="35">
        <f>+'LOCAL SF'!F1865+'LOCAL D'!F1865</f>
        <v>0</v>
      </c>
      <c r="G1865" s="35">
        <f>+'LOCAL SF'!G1865+'LOCAL D'!G1865</f>
        <v>0</v>
      </c>
    </row>
    <row r="1866" spans="1:7" hidden="1" x14ac:dyDescent="0.2">
      <c r="A1866" s="29"/>
      <c r="B1866" s="23" t="s">
        <v>585</v>
      </c>
      <c r="C1866" s="14" t="s">
        <v>247</v>
      </c>
      <c r="D1866" s="35">
        <f>+'LOCAL SF'!D1866+'LOCAL D'!D1866</f>
        <v>0</v>
      </c>
      <c r="E1866" s="35">
        <f>+'LOCAL SF'!E1866+'LOCAL D'!E1866</f>
        <v>0</v>
      </c>
      <c r="F1866" s="35">
        <f>+'LOCAL SF'!F1866+'LOCAL D'!F1866</f>
        <v>0</v>
      </c>
      <c r="G1866" s="35">
        <f>+'LOCAL SF'!G1866+'LOCAL D'!G1866</f>
        <v>0</v>
      </c>
    </row>
    <row r="1867" spans="1:7" ht="31.5" hidden="1" x14ac:dyDescent="0.2">
      <c r="A1867" s="29"/>
      <c r="B1867" s="142" t="s">
        <v>782</v>
      </c>
      <c r="C1867" s="143" t="s">
        <v>781</v>
      </c>
      <c r="D1867" s="35">
        <f>+'LOCAL SF'!D1867+'LOCAL D'!D1867</f>
        <v>0</v>
      </c>
      <c r="E1867" s="35">
        <f>+'LOCAL SF'!E1867+'LOCAL D'!E1867</f>
        <v>0</v>
      </c>
      <c r="F1867" s="35">
        <f>+'LOCAL SF'!F1867+'LOCAL D'!F1867</f>
        <v>0</v>
      </c>
      <c r="G1867" s="35">
        <f>+'LOCAL SF'!G1867+'LOCAL D'!G1867</f>
        <v>0</v>
      </c>
    </row>
    <row r="1868" spans="1:7" hidden="1" x14ac:dyDescent="0.2">
      <c r="A1868" s="29"/>
      <c r="B1868" s="23" t="s">
        <v>586</v>
      </c>
      <c r="C1868" s="14" t="s">
        <v>248</v>
      </c>
      <c r="D1868" s="35">
        <f>+'LOCAL SF'!D1868+'LOCAL D'!D1868</f>
        <v>0</v>
      </c>
      <c r="E1868" s="35">
        <f>+'LOCAL SF'!E1868+'LOCAL D'!E1868</f>
        <v>0</v>
      </c>
      <c r="F1868" s="35">
        <f>+'LOCAL SF'!F1868+'LOCAL D'!F1868</f>
        <v>0</v>
      </c>
      <c r="G1868" s="35">
        <f>+'LOCAL SF'!G1868+'LOCAL D'!G1868</f>
        <v>0</v>
      </c>
    </row>
    <row r="1869" spans="1:7" hidden="1" x14ac:dyDescent="0.2">
      <c r="A1869" s="29"/>
      <c r="B1869" s="23" t="s">
        <v>590</v>
      </c>
      <c r="C1869" s="14" t="s">
        <v>249</v>
      </c>
      <c r="D1869" s="35">
        <f>+'LOCAL SF'!D1869+'LOCAL D'!D1869</f>
        <v>0</v>
      </c>
      <c r="E1869" s="35">
        <f>+'LOCAL SF'!E1869+'LOCAL D'!E1869</f>
        <v>0</v>
      </c>
      <c r="F1869" s="35">
        <f>+'LOCAL SF'!F1869+'LOCAL D'!F1869</f>
        <v>0</v>
      </c>
      <c r="G1869" s="35">
        <f>+'LOCAL SF'!G1869+'LOCAL D'!G1869</f>
        <v>0</v>
      </c>
    </row>
    <row r="1870" spans="1:7" hidden="1" x14ac:dyDescent="0.2">
      <c r="A1870" s="29"/>
      <c r="B1870" s="23" t="s">
        <v>591</v>
      </c>
      <c r="C1870" s="14" t="s">
        <v>250</v>
      </c>
      <c r="D1870" s="35">
        <f>+'LOCAL SF'!D1870+'LOCAL D'!D1870</f>
        <v>0</v>
      </c>
      <c r="E1870" s="35">
        <f>+'LOCAL SF'!E1870+'LOCAL D'!E1870</f>
        <v>0</v>
      </c>
      <c r="F1870" s="35">
        <f>+'LOCAL SF'!F1870+'LOCAL D'!F1870</f>
        <v>0</v>
      </c>
      <c r="G1870" s="35">
        <f>+'LOCAL SF'!G1870+'LOCAL D'!G1870</f>
        <v>0</v>
      </c>
    </row>
    <row r="1871" spans="1:7" hidden="1" x14ac:dyDescent="0.2">
      <c r="A1871" s="29"/>
      <c r="B1871" s="23" t="s">
        <v>592</v>
      </c>
      <c r="C1871" s="14" t="s">
        <v>500</v>
      </c>
      <c r="D1871" s="35">
        <f>+'LOCAL SF'!D1871+'LOCAL D'!D1871</f>
        <v>0</v>
      </c>
      <c r="E1871" s="35">
        <f>+'LOCAL SF'!E1871+'LOCAL D'!E1871</f>
        <v>0</v>
      </c>
      <c r="F1871" s="35">
        <f>+'LOCAL SF'!F1871+'LOCAL D'!F1871</f>
        <v>0</v>
      </c>
      <c r="G1871" s="35">
        <f>+'LOCAL SF'!G1871+'LOCAL D'!G1871</f>
        <v>0</v>
      </c>
    </row>
    <row r="1872" spans="1:7" hidden="1" x14ac:dyDescent="0.2">
      <c r="A1872" s="29"/>
      <c r="B1872" s="23" t="s">
        <v>587</v>
      </c>
      <c r="C1872" s="14" t="s">
        <v>251</v>
      </c>
      <c r="D1872" s="35">
        <f>+'LOCAL SF'!D1872+'LOCAL D'!D1872</f>
        <v>0</v>
      </c>
      <c r="E1872" s="35">
        <f>+'LOCAL SF'!E1872+'LOCAL D'!E1872</f>
        <v>0</v>
      </c>
      <c r="F1872" s="35">
        <f>+'LOCAL SF'!F1872+'LOCAL D'!F1872</f>
        <v>0</v>
      </c>
      <c r="G1872" s="35">
        <f>+'LOCAL SF'!G1872+'LOCAL D'!G1872</f>
        <v>0</v>
      </c>
    </row>
    <row r="1873" spans="1:7" ht="31.5" hidden="1" x14ac:dyDescent="0.2">
      <c r="A1873" s="29"/>
      <c r="B1873" s="23" t="s">
        <v>588</v>
      </c>
      <c r="C1873" s="14" t="s">
        <v>262</v>
      </c>
      <c r="D1873" s="35">
        <f>+'LOCAL SF'!D1873+'LOCAL D'!D1873</f>
        <v>0</v>
      </c>
      <c r="E1873" s="35">
        <f>+'LOCAL SF'!E1873+'LOCAL D'!E1873</f>
        <v>0</v>
      </c>
      <c r="F1873" s="35">
        <f>+'LOCAL SF'!F1873+'LOCAL D'!F1873</f>
        <v>0</v>
      </c>
      <c r="G1873" s="35">
        <f>+'LOCAL SF'!G1873+'LOCAL D'!G1873</f>
        <v>0</v>
      </c>
    </row>
    <row r="1874" spans="1:7" x14ac:dyDescent="0.2">
      <c r="A1874" s="29" t="s">
        <v>72</v>
      </c>
      <c r="B1874" s="12" t="s">
        <v>398</v>
      </c>
      <c r="C1874" s="17" t="s">
        <v>399</v>
      </c>
      <c r="D1874" s="35">
        <f>+'LOCAL SF'!D1874+'LOCAL D'!D1874</f>
        <v>428</v>
      </c>
      <c r="E1874" s="35">
        <f>+'LOCAL SF'!E1874+'LOCAL D'!E1874</f>
        <v>0</v>
      </c>
      <c r="F1874" s="35">
        <f>+'LOCAL SF'!F1874+'LOCAL D'!F1874</f>
        <v>348</v>
      </c>
      <c r="G1874" s="35">
        <f>+'LOCAL SF'!G1874+'LOCAL D'!G1874</f>
        <v>95.25</v>
      </c>
    </row>
    <row r="1875" spans="1:7" x14ac:dyDescent="0.2">
      <c r="A1875" s="29"/>
      <c r="B1875" s="23" t="s">
        <v>578</v>
      </c>
      <c r="C1875" s="14" t="s">
        <v>240</v>
      </c>
      <c r="D1875" s="35">
        <f>+'LOCAL SF'!D1875+'LOCAL D'!D1875</f>
        <v>0</v>
      </c>
      <c r="E1875" s="35">
        <f>+'LOCAL SF'!E1875+'LOCAL D'!E1875</f>
        <v>0</v>
      </c>
      <c r="F1875" s="35">
        <f>+'LOCAL SF'!F1875+'LOCAL D'!F1875</f>
        <v>0</v>
      </c>
      <c r="G1875" s="35">
        <f>+'LOCAL SF'!G1875+'LOCAL D'!G1875</f>
        <v>0</v>
      </c>
    </row>
    <row r="1876" spans="1:7" x14ac:dyDescent="0.2">
      <c r="A1876" s="29"/>
      <c r="B1876" s="23" t="s">
        <v>579</v>
      </c>
      <c r="C1876" s="14" t="s">
        <v>241</v>
      </c>
      <c r="D1876" s="35">
        <f>+'LOCAL SF'!D1876+'LOCAL D'!D1876</f>
        <v>295</v>
      </c>
      <c r="E1876" s="35">
        <f>+'LOCAL SF'!E1876+'LOCAL D'!E1876</f>
        <v>0</v>
      </c>
      <c r="F1876" s="35">
        <f>+'LOCAL SF'!F1876+'LOCAL D'!F1876</f>
        <v>245</v>
      </c>
      <c r="G1876" s="35">
        <f>+'LOCAL SF'!G1876+'LOCAL D'!G1876</f>
        <v>77.25</v>
      </c>
    </row>
    <row r="1877" spans="1:7" s="34" customFormat="1" x14ac:dyDescent="0.2">
      <c r="A1877" s="29"/>
      <c r="B1877" s="23" t="s">
        <v>581</v>
      </c>
      <c r="C1877" s="14" t="s">
        <v>242</v>
      </c>
      <c r="D1877" s="35">
        <f>+'LOCAL SF'!D1877+'LOCAL D'!D1877</f>
        <v>0</v>
      </c>
      <c r="E1877" s="35">
        <f>+'LOCAL SF'!E1877+'LOCAL D'!E1877</f>
        <v>0</v>
      </c>
      <c r="F1877" s="35">
        <f>+'LOCAL SF'!F1877+'LOCAL D'!F1877</f>
        <v>0</v>
      </c>
      <c r="G1877" s="35">
        <f>+'LOCAL SF'!G1877+'LOCAL D'!G1877</f>
        <v>0</v>
      </c>
    </row>
    <row r="1878" spans="1:7" s="34" customFormat="1" x14ac:dyDescent="0.2">
      <c r="A1878" s="29"/>
      <c r="B1878" s="23" t="s">
        <v>580</v>
      </c>
      <c r="C1878" s="14" t="s">
        <v>582</v>
      </c>
      <c r="D1878" s="35">
        <f>+'LOCAL SF'!D1878+'LOCAL D'!D1878</f>
        <v>0</v>
      </c>
      <c r="E1878" s="35">
        <f>+'LOCAL SF'!E1878+'LOCAL D'!E1878</f>
        <v>0</v>
      </c>
      <c r="F1878" s="35">
        <f>+'LOCAL SF'!F1878+'LOCAL D'!F1878</f>
        <v>0</v>
      </c>
      <c r="G1878" s="35">
        <f>+'LOCAL SF'!G1878+'LOCAL D'!G1878</f>
        <v>0</v>
      </c>
    </row>
    <row r="1879" spans="1:7" s="34" customFormat="1" x14ac:dyDescent="0.2">
      <c r="A1879" s="29"/>
      <c r="B1879" s="23" t="s">
        <v>583</v>
      </c>
      <c r="C1879" s="14" t="s">
        <v>243</v>
      </c>
      <c r="D1879" s="35">
        <f>+'LOCAL SF'!D1879+'LOCAL D'!D1879</f>
        <v>0</v>
      </c>
      <c r="E1879" s="35">
        <f>+'LOCAL SF'!E1879+'LOCAL D'!E1879</f>
        <v>0</v>
      </c>
      <c r="F1879" s="35">
        <f>+'LOCAL SF'!F1879+'LOCAL D'!F1879</f>
        <v>0</v>
      </c>
      <c r="G1879" s="35">
        <f>+'LOCAL SF'!G1879+'LOCAL D'!G1879</f>
        <v>0</v>
      </c>
    </row>
    <row r="1880" spans="1:7" s="34" customFormat="1" x14ac:dyDescent="0.2">
      <c r="A1880" s="29"/>
      <c r="B1880" s="23" t="s">
        <v>594</v>
      </c>
      <c r="C1880" s="14" t="s">
        <v>244</v>
      </c>
      <c r="D1880" s="35">
        <f>+'LOCAL SF'!D1880+'LOCAL D'!D1880</f>
        <v>0</v>
      </c>
      <c r="E1880" s="35">
        <f>+'LOCAL SF'!E1880+'LOCAL D'!E1880</f>
        <v>0</v>
      </c>
      <c r="F1880" s="35">
        <f>+'LOCAL SF'!F1880+'LOCAL D'!F1880</f>
        <v>0</v>
      </c>
      <c r="G1880" s="35">
        <f>+'LOCAL SF'!G1880+'LOCAL D'!G1880</f>
        <v>0</v>
      </c>
    </row>
    <row r="1881" spans="1:7" x14ac:dyDescent="0.2">
      <c r="A1881" s="29"/>
      <c r="B1881" s="23" t="s">
        <v>584</v>
      </c>
      <c r="C1881" s="14" t="s">
        <v>245</v>
      </c>
      <c r="D1881" s="35">
        <f>+'LOCAL SF'!D1881+'LOCAL D'!D1881</f>
        <v>0</v>
      </c>
      <c r="E1881" s="35">
        <f>+'LOCAL SF'!E1881+'LOCAL D'!E1881</f>
        <v>0</v>
      </c>
      <c r="F1881" s="35">
        <f>+'LOCAL SF'!F1881+'LOCAL D'!F1881</f>
        <v>0</v>
      </c>
      <c r="G1881" s="35">
        <f>+'LOCAL SF'!G1881+'LOCAL D'!G1881</f>
        <v>0</v>
      </c>
    </row>
    <row r="1882" spans="1:7" ht="31.5" x14ac:dyDescent="0.2">
      <c r="A1882" s="29"/>
      <c r="B1882" s="23" t="s">
        <v>589</v>
      </c>
      <c r="C1882" s="14" t="s">
        <v>246</v>
      </c>
      <c r="D1882" s="35">
        <f>+'LOCAL SF'!D1882+'LOCAL D'!D1882</f>
        <v>0</v>
      </c>
      <c r="E1882" s="35">
        <f>+'LOCAL SF'!E1882+'LOCAL D'!E1882</f>
        <v>0</v>
      </c>
      <c r="F1882" s="35">
        <f>+'LOCAL SF'!F1882+'LOCAL D'!F1882</f>
        <v>0</v>
      </c>
      <c r="G1882" s="35">
        <f>+'LOCAL SF'!G1882+'LOCAL D'!G1882</f>
        <v>0</v>
      </c>
    </row>
    <row r="1883" spans="1:7" x14ac:dyDescent="0.2">
      <c r="A1883" s="29"/>
      <c r="B1883" s="23" t="s">
        <v>585</v>
      </c>
      <c r="C1883" s="14" t="s">
        <v>247</v>
      </c>
      <c r="D1883" s="35">
        <f>+'LOCAL SF'!D1883+'LOCAL D'!D1883</f>
        <v>0</v>
      </c>
      <c r="E1883" s="35">
        <f>+'LOCAL SF'!E1883+'LOCAL D'!E1883</f>
        <v>0</v>
      </c>
      <c r="F1883" s="35">
        <f>+'LOCAL SF'!F1883+'LOCAL D'!F1883</f>
        <v>0</v>
      </c>
      <c r="G1883" s="35">
        <f>+'LOCAL SF'!G1883+'LOCAL D'!G1883</f>
        <v>0</v>
      </c>
    </row>
    <row r="1884" spans="1:7" ht="31.5" x14ac:dyDescent="0.2">
      <c r="A1884" s="29"/>
      <c r="B1884" s="142" t="s">
        <v>782</v>
      </c>
      <c r="C1884" s="143" t="s">
        <v>781</v>
      </c>
      <c r="D1884" s="35">
        <f>+'LOCAL SF'!D1884+'LOCAL D'!D1884</f>
        <v>0</v>
      </c>
      <c r="E1884" s="35">
        <f>+'LOCAL SF'!E1884+'LOCAL D'!E1884</f>
        <v>0</v>
      </c>
      <c r="F1884" s="35">
        <f>+'LOCAL SF'!F1884+'LOCAL D'!F1884</f>
        <v>0</v>
      </c>
      <c r="G1884" s="35">
        <f>+'LOCAL SF'!G1884+'LOCAL D'!G1884</f>
        <v>0</v>
      </c>
    </row>
    <row r="1885" spans="1:7" x14ac:dyDescent="0.2">
      <c r="A1885" s="29"/>
      <c r="B1885" s="23" t="s">
        <v>586</v>
      </c>
      <c r="C1885" s="14" t="s">
        <v>248</v>
      </c>
      <c r="D1885" s="35">
        <f>+'LOCAL SF'!D1885+'LOCAL D'!D1885</f>
        <v>100</v>
      </c>
      <c r="E1885" s="35">
        <f>+'LOCAL SF'!E1885+'LOCAL D'!E1885</f>
        <v>0</v>
      </c>
      <c r="F1885" s="35">
        <f>+'LOCAL SF'!F1885+'LOCAL D'!F1885</f>
        <v>70</v>
      </c>
      <c r="G1885" s="35">
        <f>+'LOCAL SF'!G1885+'LOCAL D'!G1885</f>
        <v>18</v>
      </c>
    </row>
    <row r="1886" spans="1:7" x14ac:dyDescent="0.2">
      <c r="A1886" s="29"/>
      <c r="B1886" s="23" t="s">
        <v>590</v>
      </c>
      <c r="C1886" s="14" t="s">
        <v>249</v>
      </c>
      <c r="D1886" s="35">
        <f>+'LOCAL SF'!D1886+'LOCAL D'!D1886</f>
        <v>33</v>
      </c>
      <c r="E1886" s="35">
        <f>+'LOCAL SF'!E1886+'LOCAL D'!E1886</f>
        <v>0</v>
      </c>
      <c r="F1886" s="35">
        <f>+'LOCAL SF'!F1886+'LOCAL D'!F1886</f>
        <v>33</v>
      </c>
      <c r="G1886" s="35">
        <f>+'LOCAL SF'!G1886+'LOCAL D'!G1886</f>
        <v>0</v>
      </c>
    </row>
    <row r="1887" spans="1:7" x14ac:dyDescent="0.2">
      <c r="A1887" s="29"/>
      <c r="B1887" s="23" t="s">
        <v>591</v>
      </c>
      <c r="C1887" s="14" t="s">
        <v>250</v>
      </c>
      <c r="D1887" s="35">
        <f>+'LOCAL SF'!D1887+'LOCAL D'!D1887</f>
        <v>0</v>
      </c>
      <c r="E1887" s="35">
        <f>+'LOCAL SF'!E1887+'LOCAL D'!E1887</f>
        <v>0</v>
      </c>
      <c r="F1887" s="35">
        <f>+'LOCAL SF'!F1887+'LOCAL D'!F1887</f>
        <v>0</v>
      </c>
      <c r="G1887" s="35">
        <f>+'LOCAL SF'!G1887+'LOCAL D'!G1887</f>
        <v>0</v>
      </c>
    </row>
    <row r="1888" spans="1:7" x14ac:dyDescent="0.2">
      <c r="A1888" s="29"/>
      <c r="B1888" s="23" t="s">
        <v>592</v>
      </c>
      <c r="C1888" s="14" t="s">
        <v>500</v>
      </c>
      <c r="D1888" s="35">
        <f>+'LOCAL SF'!D1888+'LOCAL D'!D1888</f>
        <v>0</v>
      </c>
      <c r="E1888" s="35">
        <f>+'LOCAL SF'!E1888+'LOCAL D'!E1888</f>
        <v>0</v>
      </c>
      <c r="F1888" s="35">
        <f>+'LOCAL SF'!F1888+'LOCAL D'!F1888</f>
        <v>0</v>
      </c>
      <c r="G1888" s="35">
        <f>+'LOCAL SF'!G1888+'LOCAL D'!G1888</f>
        <v>0</v>
      </c>
    </row>
    <row r="1889" spans="1:7" x14ac:dyDescent="0.2">
      <c r="A1889" s="29"/>
      <c r="B1889" s="23" t="s">
        <v>587</v>
      </c>
      <c r="C1889" s="14" t="s">
        <v>251</v>
      </c>
      <c r="D1889" s="35">
        <f>+'LOCAL SF'!D1889+'LOCAL D'!D1889</f>
        <v>0</v>
      </c>
      <c r="E1889" s="35">
        <f>+'LOCAL SF'!E1889+'LOCAL D'!E1889</f>
        <v>0</v>
      </c>
      <c r="F1889" s="35">
        <f>+'LOCAL SF'!F1889+'LOCAL D'!F1889</f>
        <v>0</v>
      </c>
      <c r="G1889" s="35">
        <f>+'LOCAL SF'!G1889+'LOCAL D'!G1889</f>
        <v>0</v>
      </c>
    </row>
    <row r="1890" spans="1:7" ht="31.5" x14ac:dyDescent="0.2">
      <c r="A1890" s="29"/>
      <c r="B1890" s="23" t="s">
        <v>588</v>
      </c>
      <c r="C1890" s="14" t="s">
        <v>262</v>
      </c>
      <c r="D1890" s="35">
        <f>+'LOCAL SF'!D1890+'LOCAL D'!D1890</f>
        <v>0</v>
      </c>
      <c r="E1890" s="35">
        <f>+'LOCAL SF'!E1890+'LOCAL D'!E1890</f>
        <v>0</v>
      </c>
      <c r="F1890" s="35">
        <f>+'LOCAL SF'!F1890+'LOCAL D'!F1890</f>
        <v>0</v>
      </c>
      <c r="G1890" s="35">
        <f>+'LOCAL SF'!G1890+'LOCAL D'!G1890</f>
        <v>0</v>
      </c>
    </row>
    <row r="1891" spans="1:7" x14ac:dyDescent="0.2">
      <c r="A1891" s="29" t="s">
        <v>27</v>
      </c>
      <c r="B1891" s="12" t="s">
        <v>701</v>
      </c>
      <c r="C1891" s="17" t="s">
        <v>400</v>
      </c>
      <c r="D1891" s="35">
        <f>+'LOCAL SF'!D1891+'LOCAL D'!D1891</f>
        <v>428</v>
      </c>
      <c r="E1891" s="35">
        <f>+'LOCAL SF'!E1891+'LOCAL D'!E1891</f>
        <v>0</v>
      </c>
      <c r="F1891" s="35">
        <f>+'LOCAL SF'!F1891+'LOCAL D'!F1891</f>
        <v>348</v>
      </c>
      <c r="G1891" s="35">
        <f>+'LOCAL SF'!G1891+'LOCAL D'!G1891</f>
        <v>95.25</v>
      </c>
    </row>
    <row r="1892" spans="1:7" x14ac:dyDescent="0.2">
      <c r="A1892" s="29"/>
      <c r="B1892" s="23" t="s">
        <v>578</v>
      </c>
      <c r="C1892" s="14" t="s">
        <v>240</v>
      </c>
      <c r="D1892" s="35">
        <f>+'LOCAL SF'!D1892+'LOCAL D'!D1892</f>
        <v>0</v>
      </c>
      <c r="E1892" s="35">
        <f>+'LOCAL SF'!E1892+'LOCAL D'!E1892</f>
        <v>0</v>
      </c>
      <c r="F1892" s="35">
        <f>+'LOCAL SF'!F1892+'LOCAL D'!F1892</f>
        <v>0</v>
      </c>
      <c r="G1892" s="35">
        <f>+'LOCAL SF'!G1892+'LOCAL D'!G1892</f>
        <v>0</v>
      </c>
    </row>
    <row r="1893" spans="1:7" x14ac:dyDescent="0.2">
      <c r="A1893" s="29"/>
      <c r="B1893" s="23" t="s">
        <v>579</v>
      </c>
      <c r="C1893" s="14" t="s">
        <v>241</v>
      </c>
      <c r="D1893" s="35">
        <f>+'LOCAL SF'!D1893+'LOCAL D'!D1893</f>
        <v>295</v>
      </c>
      <c r="E1893" s="35">
        <f>+'LOCAL SF'!E1893+'LOCAL D'!E1893</f>
        <v>0</v>
      </c>
      <c r="F1893" s="35">
        <f>+'LOCAL SF'!F1893+'LOCAL D'!F1893</f>
        <v>245</v>
      </c>
      <c r="G1893" s="35">
        <f>+'LOCAL SF'!G1893+'LOCAL D'!G1893</f>
        <v>77.25</v>
      </c>
    </row>
    <row r="1894" spans="1:7" x14ac:dyDescent="0.2">
      <c r="A1894" s="29"/>
      <c r="B1894" s="23" t="s">
        <v>581</v>
      </c>
      <c r="C1894" s="14" t="s">
        <v>242</v>
      </c>
      <c r="D1894" s="35">
        <f>+'LOCAL SF'!D1894+'LOCAL D'!D1894</f>
        <v>0</v>
      </c>
      <c r="E1894" s="35">
        <f>+'LOCAL SF'!E1894+'LOCAL D'!E1894</f>
        <v>0</v>
      </c>
      <c r="F1894" s="35">
        <f>+'LOCAL SF'!F1894+'LOCAL D'!F1894</f>
        <v>0</v>
      </c>
      <c r="G1894" s="35">
        <f>+'LOCAL SF'!G1894+'LOCAL D'!G1894</f>
        <v>0</v>
      </c>
    </row>
    <row r="1895" spans="1:7" x14ac:dyDescent="0.2">
      <c r="A1895" s="29"/>
      <c r="B1895" s="23" t="s">
        <v>580</v>
      </c>
      <c r="C1895" s="14" t="s">
        <v>582</v>
      </c>
      <c r="D1895" s="35">
        <f>+'LOCAL SF'!D1895+'LOCAL D'!D1895</f>
        <v>0</v>
      </c>
      <c r="E1895" s="35">
        <f>+'LOCAL SF'!E1895+'LOCAL D'!E1895</f>
        <v>0</v>
      </c>
      <c r="F1895" s="35">
        <f>+'LOCAL SF'!F1895+'LOCAL D'!F1895</f>
        <v>0</v>
      </c>
      <c r="G1895" s="35">
        <f>+'LOCAL SF'!G1895+'LOCAL D'!G1895</f>
        <v>0</v>
      </c>
    </row>
    <row r="1896" spans="1:7" x14ac:dyDescent="0.2">
      <c r="A1896" s="29"/>
      <c r="B1896" s="23" t="s">
        <v>583</v>
      </c>
      <c r="C1896" s="14" t="s">
        <v>243</v>
      </c>
      <c r="D1896" s="35">
        <f>+'LOCAL SF'!D1896+'LOCAL D'!D1896</f>
        <v>0</v>
      </c>
      <c r="E1896" s="35">
        <f>+'LOCAL SF'!E1896+'LOCAL D'!E1896</f>
        <v>0</v>
      </c>
      <c r="F1896" s="35">
        <f>+'LOCAL SF'!F1896+'LOCAL D'!F1896</f>
        <v>0</v>
      </c>
      <c r="G1896" s="35">
        <f>+'LOCAL SF'!G1896+'LOCAL D'!G1896</f>
        <v>0</v>
      </c>
    </row>
    <row r="1897" spans="1:7" x14ac:dyDescent="0.2">
      <c r="A1897" s="29"/>
      <c r="B1897" s="23" t="s">
        <v>594</v>
      </c>
      <c r="C1897" s="14" t="s">
        <v>244</v>
      </c>
      <c r="D1897" s="35">
        <f>+'LOCAL SF'!D1897+'LOCAL D'!D1897</f>
        <v>0</v>
      </c>
      <c r="E1897" s="35">
        <f>+'LOCAL SF'!E1897+'LOCAL D'!E1897</f>
        <v>0</v>
      </c>
      <c r="F1897" s="35">
        <f>+'LOCAL SF'!F1897+'LOCAL D'!F1897</f>
        <v>0</v>
      </c>
      <c r="G1897" s="35">
        <f>+'LOCAL SF'!G1897+'LOCAL D'!G1897</f>
        <v>0</v>
      </c>
    </row>
    <row r="1898" spans="1:7" x14ac:dyDescent="0.2">
      <c r="A1898" s="29"/>
      <c r="B1898" s="23" t="s">
        <v>584</v>
      </c>
      <c r="C1898" s="14" t="s">
        <v>245</v>
      </c>
      <c r="D1898" s="35">
        <f>+'LOCAL SF'!D1898+'LOCAL D'!D1898</f>
        <v>0</v>
      </c>
      <c r="E1898" s="35">
        <f>+'LOCAL SF'!E1898+'LOCAL D'!E1898</f>
        <v>0</v>
      </c>
      <c r="F1898" s="35">
        <f>+'LOCAL SF'!F1898+'LOCAL D'!F1898</f>
        <v>0</v>
      </c>
      <c r="G1898" s="35">
        <f>+'LOCAL SF'!G1898+'LOCAL D'!G1898</f>
        <v>0</v>
      </c>
    </row>
    <row r="1899" spans="1:7" ht="31.5" x14ac:dyDescent="0.2">
      <c r="A1899" s="29"/>
      <c r="B1899" s="23" t="s">
        <v>589</v>
      </c>
      <c r="C1899" s="14" t="s">
        <v>246</v>
      </c>
      <c r="D1899" s="35">
        <f>+'LOCAL SF'!D1899+'LOCAL D'!D1899</f>
        <v>0</v>
      </c>
      <c r="E1899" s="35">
        <f>+'LOCAL SF'!E1899+'LOCAL D'!E1899</f>
        <v>0</v>
      </c>
      <c r="F1899" s="35">
        <f>+'LOCAL SF'!F1899+'LOCAL D'!F1899</f>
        <v>0</v>
      </c>
      <c r="G1899" s="35">
        <f>+'LOCAL SF'!G1899+'LOCAL D'!G1899</f>
        <v>0</v>
      </c>
    </row>
    <row r="1900" spans="1:7" x14ac:dyDescent="0.2">
      <c r="A1900" s="29"/>
      <c r="B1900" s="23" t="s">
        <v>585</v>
      </c>
      <c r="C1900" s="14" t="s">
        <v>247</v>
      </c>
      <c r="D1900" s="35">
        <f>+'LOCAL SF'!D1900+'LOCAL D'!D1900</f>
        <v>0</v>
      </c>
      <c r="E1900" s="35">
        <f>+'LOCAL SF'!E1900+'LOCAL D'!E1900</f>
        <v>0</v>
      </c>
      <c r="F1900" s="35">
        <f>+'LOCAL SF'!F1900+'LOCAL D'!F1900</f>
        <v>0</v>
      </c>
      <c r="G1900" s="35">
        <f>+'LOCAL SF'!G1900+'LOCAL D'!G1900</f>
        <v>0</v>
      </c>
    </row>
    <row r="1901" spans="1:7" ht="31.5" x14ac:dyDescent="0.2">
      <c r="A1901" s="29"/>
      <c r="B1901" s="142" t="s">
        <v>782</v>
      </c>
      <c r="C1901" s="143" t="s">
        <v>781</v>
      </c>
      <c r="D1901" s="35">
        <f>+'LOCAL SF'!D1901+'LOCAL D'!D1901</f>
        <v>0</v>
      </c>
      <c r="E1901" s="35">
        <f>+'LOCAL SF'!E1901+'LOCAL D'!E1901</f>
        <v>0</v>
      </c>
      <c r="F1901" s="35">
        <f>+'LOCAL SF'!F1901+'LOCAL D'!F1901</f>
        <v>0</v>
      </c>
      <c r="G1901" s="35">
        <f>+'LOCAL SF'!G1901+'LOCAL D'!G1901</f>
        <v>0</v>
      </c>
    </row>
    <row r="1902" spans="1:7" x14ac:dyDescent="0.2">
      <c r="A1902" s="29"/>
      <c r="B1902" s="23" t="s">
        <v>586</v>
      </c>
      <c r="C1902" s="14" t="s">
        <v>248</v>
      </c>
      <c r="D1902" s="35">
        <f>+'LOCAL SF'!D1902+'LOCAL D'!D1902</f>
        <v>100</v>
      </c>
      <c r="E1902" s="35">
        <f>+'LOCAL SF'!E1902+'LOCAL D'!E1902</f>
        <v>0</v>
      </c>
      <c r="F1902" s="35">
        <f>+'LOCAL SF'!F1902+'LOCAL D'!F1902</f>
        <v>70</v>
      </c>
      <c r="G1902" s="35">
        <f>+'LOCAL SF'!G1902+'LOCAL D'!G1902</f>
        <v>18</v>
      </c>
    </row>
    <row r="1903" spans="1:7" x14ac:dyDescent="0.2">
      <c r="A1903" s="29"/>
      <c r="B1903" s="23" t="s">
        <v>590</v>
      </c>
      <c r="C1903" s="14" t="s">
        <v>249</v>
      </c>
      <c r="D1903" s="35">
        <f>+'LOCAL SF'!D1903+'LOCAL D'!D1903</f>
        <v>33</v>
      </c>
      <c r="E1903" s="35">
        <f>+'LOCAL SF'!E1903+'LOCAL D'!E1903</f>
        <v>0</v>
      </c>
      <c r="F1903" s="35">
        <f>+'LOCAL SF'!F1903+'LOCAL D'!F1903</f>
        <v>33</v>
      </c>
      <c r="G1903" s="35">
        <f>+'LOCAL SF'!G1903+'LOCAL D'!G1903</f>
        <v>0</v>
      </c>
    </row>
    <row r="1904" spans="1:7" x14ac:dyDescent="0.2">
      <c r="A1904" s="29"/>
      <c r="B1904" s="23" t="s">
        <v>591</v>
      </c>
      <c r="C1904" s="14" t="s">
        <v>250</v>
      </c>
      <c r="D1904" s="35">
        <f>+'LOCAL SF'!D1904+'LOCAL D'!D1904</f>
        <v>0</v>
      </c>
      <c r="E1904" s="35">
        <f>+'LOCAL SF'!E1904+'LOCAL D'!E1904</f>
        <v>0</v>
      </c>
      <c r="F1904" s="35">
        <f>+'LOCAL SF'!F1904+'LOCAL D'!F1904</f>
        <v>0</v>
      </c>
      <c r="G1904" s="35">
        <f>+'LOCAL SF'!G1904+'LOCAL D'!G1904</f>
        <v>0</v>
      </c>
    </row>
    <row r="1905" spans="1:7" x14ac:dyDescent="0.2">
      <c r="A1905" s="29"/>
      <c r="B1905" s="23" t="s">
        <v>592</v>
      </c>
      <c r="C1905" s="14" t="s">
        <v>500</v>
      </c>
      <c r="D1905" s="35">
        <f>+'LOCAL SF'!D1905+'LOCAL D'!D1905</f>
        <v>0</v>
      </c>
      <c r="E1905" s="35">
        <f>+'LOCAL SF'!E1905+'LOCAL D'!E1905</f>
        <v>0</v>
      </c>
      <c r="F1905" s="35">
        <f>+'LOCAL SF'!F1905+'LOCAL D'!F1905</f>
        <v>0</v>
      </c>
      <c r="G1905" s="35">
        <f>+'LOCAL SF'!G1905+'LOCAL D'!G1905</f>
        <v>0</v>
      </c>
    </row>
    <row r="1906" spans="1:7" x14ac:dyDescent="0.2">
      <c r="A1906" s="29"/>
      <c r="B1906" s="23" t="s">
        <v>587</v>
      </c>
      <c r="C1906" s="14" t="s">
        <v>251</v>
      </c>
      <c r="D1906" s="35">
        <f>+'LOCAL SF'!D1906+'LOCAL D'!D1906</f>
        <v>0</v>
      </c>
      <c r="E1906" s="35">
        <f>+'LOCAL SF'!E1906+'LOCAL D'!E1906</f>
        <v>0</v>
      </c>
      <c r="F1906" s="35">
        <f>+'LOCAL SF'!F1906+'LOCAL D'!F1906</f>
        <v>0</v>
      </c>
      <c r="G1906" s="35">
        <f>+'LOCAL SF'!G1906+'LOCAL D'!G1906</f>
        <v>0</v>
      </c>
    </row>
    <row r="1907" spans="1:7" ht="31.5" x14ac:dyDescent="0.2">
      <c r="A1907" s="29"/>
      <c r="B1907" s="23" t="s">
        <v>588</v>
      </c>
      <c r="C1907" s="14" t="s">
        <v>262</v>
      </c>
      <c r="D1907" s="35">
        <f>+'LOCAL SF'!D1907+'LOCAL D'!D1907</f>
        <v>0</v>
      </c>
      <c r="E1907" s="35">
        <f>+'LOCAL SF'!E1907+'LOCAL D'!E1907</f>
        <v>0</v>
      </c>
      <c r="F1907" s="35">
        <f>+'LOCAL SF'!F1907+'LOCAL D'!F1907</f>
        <v>0</v>
      </c>
      <c r="G1907" s="35">
        <f>+'LOCAL SF'!G1907+'LOCAL D'!G1907</f>
        <v>0</v>
      </c>
    </row>
    <row r="1908" spans="1:7" hidden="1" x14ac:dyDescent="0.2">
      <c r="A1908" s="29" t="s">
        <v>73</v>
      </c>
      <c r="B1908" s="12" t="s">
        <v>700</v>
      </c>
      <c r="C1908" s="17" t="s">
        <v>699</v>
      </c>
      <c r="D1908" s="35">
        <f>+'LOCAL SF'!D1908+'LOCAL D'!D1908</f>
        <v>0</v>
      </c>
      <c r="E1908" s="35">
        <f>+'LOCAL SF'!E1908+'LOCAL D'!E1908</f>
        <v>0</v>
      </c>
      <c r="F1908" s="35">
        <f>+'LOCAL SF'!F1908+'LOCAL D'!F1908</f>
        <v>0</v>
      </c>
      <c r="G1908" s="35">
        <f>+'LOCAL SF'!G1908+'LOCAL D'!G1908</f>
        <v>0</v>
      </c>
    </row>
    <row r="1909" spans="1:7" hidden="1" x14ac:dyDescent="0.2">
      <c r="A1909" s="29"/>
      <c r="B1909" s="23" t="s">
        <v>578</v>
      </c>
      <c r="C1909" s="14" t="s">
        <v>240</v>
      </c>
      <c r="D1909" s="35">
        <f>+'LOCAL SF'!D1909+'LOCAL D'!D1909</f>
        <v>0</v>
      </c>
      <c r="E1909" s="35">
        <f>+'LOCAL SF'!E1909+'LOCAL D'!E1909</f>
        <v>0</v>
      </c>
      <c r="F1909" s="35">
        <f>+'LOCAL SF'!F1909+'LOCAL D'!F1909</f>
        <v>0</v>
      </c>
      <c r="G1909" s="35">
        <f>+'LOCAL SF'!G1909+'LOCAL D'!G1909</f>
        <v>0</v>
      </c>
    </row>
    <row r="1910" spans="1:7" hidden="1" x14ac:dyDescent="0.2">
      <c r="A1910" s="29"/>
      <c r="B1910" s="23" t="s">
        <v>579</v>
      </c>
      <c r="C1910" s="14" t="s">
        <v>241</v>
      </c>
      <c r="D1910" s="35">
        <f>+'LOCAL SF'!D1910+'LOCAL D'!D1910</f>
        <v>0</v>
      </c>
      <c r="E1910" s="35">
        <f>+'LOCAL SF'!E1910+'LOCAL D'!E1910</f>
        <v>0</v>
      </c>
      <c r="F1910" s="35">
        <f>+'LOCAL SF'!F1910+'LOCAL D'!F1910</f>
        <v>0</v>
      </c>
      <c r="G1910" s="35">
        <f>+'LOCAL SF'!G1910+'LOCAL D'!G1910</f>
        <v>0</v>
      </c>
    </row>
    <row r="1911" spans="1:7" hidden="1" x14ac:dyDescent="0.2">
      <c r="A1911" s="29"/>
      <c r="B1911" s="23" t="s">
        <v>581</v>
      </c>
      <c r="C1911" s="14" t="s">
        <v>242</v>
      </c>
      <c r="D1911" s="35">
        <f>+'LOCAL SF'!D1911+'LOCAL D'!D1911</f>
        <v>0</v>
      </c>
      <c r="E1911" s="35">
        <f>+'LOCAL SF'!E1911+'LOCAL D'!E1911</f>
        <v>0</v>
      </c>
      <c r="F1911" s="35">
        <f>+'LOCAL SF'!F1911+'LOCAL D'!F1911</f>
        <v>0</v>
      </c>
      <c r="G1911" s="35">
        <f>+'LOCAL SF'!G1911+'LOCAL D'!G1911</f>
        <v>0</v>
      </c>
    </row>
    <row r="1912" spans="1:7" hidden="1" x14ac:dyDescent="0.2">
      <c r="A1912" s="29"/>
      <c r="B1912" s="23" t="s">
        <v>580</v>
      </c>
      <c r="C1912" s="14" t="s">
        <v>582</v>
      </c>
      <c r="D1912" s="35">
        <f>+'LOCAL SF'!D1912+'LOCAL D'!D1912</f>
        <v>0</v>
      </c>
      <c r="E1912" s="35">
        <f>+'LOCAL SF'!E1912+'LOCAL D'!E1912</f>
        <v>0</v>
      </c>
      <c r="F1912" s="35">
        <f>+'LOCAL SF'!F1912+'LOCAL D'!F1912</f>
        <v>0</v>
      </c>
      <c r="G1912" s="35">
        <f>+'LOCAL SF'!G1912+'LOCAL D'!G1912</f>
        <v>0</v>
      </c>
    </row>
    <row r="1913" spans="1:7" hidden="1" x14ac:dyDescent="0.2">
      <c r="A1913" s="29"/>
      <c r="B1913" s="23" t="s">
        <v>583</v>
      </c>
      <c r="C1913" s="14" t="s">
        <v>243</v>
      </c>
      <c r="D1913" s="35">
        <f>+'LOCAL SF'!D1913+'LOCAL D'!D1913</f>
        <v>0</v>
      </c>
      <c r="E1913" s="35">
        <f>+'LOCAL SF'!E1913+'LOCAL D'!E1913</f>
        <v>0</v>
      </c>
      <c r="F1913" s="35">
        <f>+'LOCAL SF'!F1913+'LOCAL D'!F1913</f>
        <v>0</v>
      </c>
      <c r="G1913" s="35">
        <f>+'LOCAL SF'!G1913+'LOCAL D'!G1913</f>
        <v>0</v>
      </c>
    </row>
    <row r="1914" spans="1:7" hidden="1" x14ac:dyDescent="0.2">
      <c r="A1914" s="29"/>
      <c r="B1914" s="23" t="s">
        <v>594</v>
      </c>
      <c r="C1914" s="14" t="s">
        <v>244</v>
      </c>
      <c r="D1914" s="35">
        <f>+'LOCAL SF'!D1914+'LOCAL D'!D1914</f>
        <v>0</v>
      </c>
      <c r="E1914" s="35">
        <f>+'LOCAL SF'!E1914+'LOCAL D'!E1914</f>
        <v>0</v>
      </c>
      <c r="F1914" s="35">
        <f>+'LOCAL SF'!F1914+'LOCAL D'!F1914</f>
        <v>0</v>
      </c>
      <c r="G1914" s="35">
        <f>+'LOCAL SF'!G1914+'LOCAL D'!G1914</f>
        <v>0</v>
      </c>
    </row>
    <row r="1915" spans="1:7" hidden="1" x14ac:dyDescent="0.2">
      <c r="A1915" s="29"/>
      <c r="B1915" s="23" t="s">
        <v>584</v>
      </c>
      <c r="C1915" s="14" t="s">
        <v>245</v>
      </c>
      <c r="D1915" s="35">
        <f>+'LOCAL SF'!D1915+'LOCAL D'!D1915</f>
        <v>0</v>
      </c>
      <c r="E1915" s="35">
        <f>+'LOCAL SF'!E1915+'LOCAL D'!E1915</f>
        <v>0</v>
      </c>
      <c r="F1915" s="35">
        <f>+'LOCAL SF'!F1915+'LOCAL D'!F1915</f>
        <v>0</v>
      </c>
      <c r="G1915" s="35">
        <f>+'LOCAL SF'!G1915+'LOCAL D'!G1915</f>
        <v>0</v>
      </c>
    </row>
    <row r="1916" spans="1:7" ht="31.5" hidden="1" x14ac:dyDescent="0.2">
      <c r="A1916" s="29"/>
      <c r="B1916" s="23" t="s">
        <v>589</v>
      </c>
      <c r="C1916" s="14" t="s">
        <v>246</v>
      </c>
      <c r="D1916" s="35">
        <f>+'LOCAL SF'!D1916+'LOCAL D'!D1916</f>
        <v>0</v>
      </c>
      <c r="E1916" s="35">
        <f>+'LOCAL SF'!E1916+'LOCAL D'!E1916</f>
        <v>0</v>
      </c>
      <c r="F1916" s="35">
        <f>+'LOCAL SF'!F1916+'LOCAL D'!F1916</f>
        <v>0</v>
      </c>
      <c r="G1916" s="35">
        <f>+'LOCAL SF'!G1916+'LOCAL D'!G1916</f>
        <v>0</v>
      </c>
    </row>
    <row r="1917" spans="1:7" hidden="1" x14ac:dyDescent="0.2">
      <c r="A1917" s="29"/>
      <c r="B1917" s="23" t="s">
        <v>585</v>
      </c>
      <c r="C1917" s="14" t="s">
        <v>247</v>
      </c>
      <c r="D1917" s="35">
        <f>+'LOCAL SF'!D1917+'LOCAL D'!D1917</f>
        <v>0</v>
      </c>
      <c r="E1917" s="35">
        <f>+'LOCAL SF'!E1917+'LOCAL D'!E1917</f>
        <v>0</v>
      </c>
      <c r="F1917" s="35">
        <f>+'LOCAL SF'!F1917+'LOCAL D'!F1917</f>
        <v>0</v>
      </c>
      <c r="G1917" s="35">
        <f>+'LOCAL SF'!G1917+'LOCAL D'!G1917</f>
        <v>0</v>
      </c>
    </row>
    <row r="1918" spans="1:7" ht="31.5" hidden="1" x14ac:dyDescent="0.2">
      <c r="A1918" s="29"/>
      <c r="B1918" s="142" t="s">
        <v>782</v>
      </c>
      <c r="C1918" s="143" t="s">
        <v>781</v>
      </c>
      <c r="D1918" s="35">
        <f>+'LOCAL SF'!D1918+'LOCAL D'!D1918</f>
        <v>0</v>
      </c>
      <c r="E1918" s="35">
        <f>+'LOCAL SF'!E1918+'LOCAL D'!E1918</f>
        <v>0</v>
      </c>
      <c r="F1918" s="35">
        <f>+'LOCAL SF'!F1918+'LOCAL D'!F1918</f>
        <v>0</v>
      </c>
      <c r="G1918" s="35">
        <f>+'LOCAL SF'!G1918+'LOCAL D'!G1918</f>
        <v>0</v>
      </c>
    </row>
    <row r="1919" spans="1:7" hidden="1" x14ac:dyDescent="0.2">
      <c r="A1919" s="29"/>
      <c r="B1919" s="23" t="s">
        <v>586</v>
      </c>
      <c r="C1919" s="14" t="s">
        <v>248</v>
      </c>
      <c r="D1919" s="35">
        <f>+'LOCAL SF'!D1919+'LOCAL D'!D1919</f>
        <v>0</v>
      </c>
      <c r="E1919" s="35">
        <f>+'LOCAL SF'!E1919+'LOCAL D'!E1919</f>
        <v>0</v>
      </c>
      <c r="F1919" s="35">
        <f>+'LOCAL SF'!F1919+'LOCAL D'!F1919</f>
        <v>0</v>
      </c>
      <c r="G1919" s="35">
        <f>+'LOCAL SF'!G1919+'LOCAL D'!G1919</f>
        <v>0</v>
      </c>
    </row>
    <row r="1920" spans="1:7" hidden="1" x14ac:dyDescent="0.2">
      <c r="A1920" s="29"/>
      <c r="B1920" s="23" t="s">
        <v>590</v>
      </c>
      <c r="C1920" s="14" t="s">
        <v>249</v>
      </c>
      <c r="D1920" s="35">
        <f>+'LOCAL SF'!D1920+'LOCAL D'!D1920</f>
        <v>0</v>
      </c>
      <c r="E1920" s="35">
        <f>+'LOCAL SF'!E1920+'LOCAL D'!E1920</f>
        <v>0</v>
      </c>
      <c r="F1920" s="35">
        <f>+'LOCAL SF'!F1920+'LOCAL D'!F1920</f>
        <v>0</v>
      </c>
      <c r="G1920" s="35">
        <f>+'LOCAL SF'!G1920+'LOCAL D'!G1920</f>
        <v>0</v>
      </c>
    </row>
    <row r="1921" spans="1:7" hidden="1" x14ac:dyDescent="0.2">
      <c r="A1921" s="29"/>
      <c r="B1921" s="23" t="s">
        <v>591</v>
      </c>
      <c r="C1921" s="14" t="s">
        <v>250</v>
      </c>
      <c r="D1921" s="35">
        <f>+'LOCAL SF'!D1921+'LOCAL D'!D1921</f>
        <v>0</v>
      </c>
      <c r="E1921" s="35">
        <f>+'LOCAL SF'!E1921+'LOCAL D'!E1921</f>
        <v>0</v>
      </c>
      <c r="F1921" s="35">
        <f>+'LOCAL SF'!F1921+'LOCAL D'!F1921</f>
        <v>0</v>
      </c>
      <c r="G1921" s="35">
        <f>+'LOCAL SF'!G1921+'LOCAL D'!G1921</f>
        <v>0</v>
      </c>
    </row>
    <row r="1922" spans="1:7" hidden="1" x14ac:dyDescent="0.2">
      <c r="A1922" s="29"/>
      <c r="B1922" s="23" t="s">
        <v>592</v>
      </c>
      <c r="C1922" s="14" t="s">
        <v>500</v>
      </c>
      <c r="D1922" s="35">
        <f>+'LOCAL SF'!D1922+'LOCAL D'!D1922</f>
        <v>0</v>
      </c>
      <c r="E1922" s="35">
        <f>+'LOCAL SF'!E1922+'LOCAL D'!E1922</f>
        <v>0</v>
      </c>
      <c r="F1922" s="35">
        <f>+'LOCAL SF'!F1922+'LOCAL D'!F1922</f>
        <v>0</v>
      </c>
      <c r="G1922" s="35">
        <f>+'LOCAL SF'!G1922+'LOCAL D'!G1922</f>
        <v>0</v>
      </c>
    </row>
    <row r="1923" spans="1:7" hidden="1" x14ac:dyDescent="0.2">
      <c r="A1923" s="29"/>
      <c r="B1923" s="23" t="s">
        <v>587</v>
      </c>
      <c r="C1923" s="14" t="s">
        <v>251</v>
      </c>
      <c r="D1923" s="35">
        <f>+'LOCAL SF'!D1923+'LOCAL D'!D1923</f>
        <v>0</v>
      </c>
      <c r="E1923" s="35">
        <f>+'LOCAL SF'!E1923+'LOCAL D'!E1923</f>
        <v>0</v>
      </c>
      <c r="F1923" s="35">
        <f>+'LOCAL SF'!F1923+'LOCAL D'!F1923</f>
        <v>0</v>
      </c>
      <c r="G1923" s="35">
        <f>+'LOCAL SF'!G1923+'LOCAL D'!G1923</f>
        <v>0</v>
      </c>
    </row>
    <row r="1924" spans="1:7" ht="31.5" hidden="1" x14ac:dyDescent="0.2">
      <c r="A1924" s="29"/>
      <c r="B1924" s="23" t="s">
        <v>588</v>
      </c>
      <c r="C1924" s="14" t="s">
        <v>262</v>
      </c>
      <c r="D1924" s="35">
        <f>+'LOCAL SF'!D1924+'LOCAL D'!D1924</f>
        <v>0</v>
      </c>
      <c r="E1924" s="35">
        <f>+'LOCAL SF'!E1924+'LOCAL D'!E1924</f>
        <v>0</v>
      </c>
      <c r="F1924" s="35">
        <f>+'LOCAL SF'!F1924+'LOCAL D'!F1924</f>
        <v>0</v>
      </c>
      <c r="G1924" s="35">
        <f>+'LOCAL SF'!G1924+'LOCAL D'!G1924</f>
        <v>0</v>
      </c>
    </row>
    <row r="1925" spans="1:7" x14ac:dyDescent="0.2">
      <c r="A1925" s="29"/>
      <c r="B1925" s="12" t="s">
        <v>93</v>
      </c>
      <c r="C1925" s="17" t="s">
        <v>598</v>
      </c>
      <c r="D1925" s="35">
        <f>+'LOCAL SF'!D1925+'LOCAL D'!D1925</f>
        <v>-32000.000000000007</v>
      </c>
      <c r="E1925" s="35">
        <f>+'LOCAL SF'!E1925+'LOCAL D'!E1925</f>
        <v>0</v>
      </c>
      <c r="F1925" s="35">
        <f>+'LOCAL SF'!F1925+'LOCAL D'!F1925</f>
        <v>-29672.800000000003</v>
      </c>
      <c r="G1925" s="35">
        <f>+'LOCAL SF'!G1925+'LOCAL D'!G1925</f>
        <v>21800.880000000005</v>
      </c>
    </row>
    <row r="1926" spans="1:7" x14ac:dyDescent="0.2">
      <c r="A1926" s="29"/>
      <c r="B1926" s="12" t="s">
        <v>646</v>
      </c>
      <c r="C1926" s="17" t="s">
        <v>647</v>
      </c>
      <c r="D1926" s="35">
        <f>+'LOCAL SF'!D1926+'LOCAL D'!D1926</f>
        <v>0</v>
      </c>
      <c r="E1926" s="35">
        <f>+'LOCAL SF'!E1926+'LOCAL D'!E1926</f>
        <v>0</v>
      </c>
      <c r="F1926" s="35">
        <f>+'LOCAL SF'!F1926+'LOCAL D'!F1926</f>
        <v>0</v>
      </c>
      <c r="G1926" s="35">
        <f>+'LOCAL SF'!G1926+'LOCAL D'!G1926</f>
        <v>0</v>
      </c>
    </row>
    <row r="1927" spans="1:7" x14ac:dyDescent="0.2">
      <c r="A1927" s="29"/>
      <c r="B1927" s="12" t="s">
        <v>652</v>
      </c>
      <c r="C1927" s="17" t="s">
        <v>401</v>
      </c>
      <c r="D1927" s="35">
        <f>+'LOCAL SF'!D1927+'LOCAL D'!D1927</f>
        <v>0</v>
      </c>
      <c r="E1927" s="35">
        <f>+'LOCAL SF'!E1927+'LOCAL D'!E1927</f>
        <v>0</v>
      </c>
      <c r="F1927" s="35">
        <f>+'LOCAL SF'!F1927+'LOCAL D'!F1927</f>
        <v>0</v>
      </c>
      <c r="G1927" s="35">
        <f>+'LOCAL SF'!G1927+'LOCAL D'!G1927</f>
        <v>21800.880000000005</v>
      </c>
    </row>
    <row r="1928" spans="1:7" x14ac:dyDescent="0.2">
      <c r="A1928" s="29"/>
      <c r="B1928" s="23" t="s">
        <v>648</v>
      </c>
      <c r="C1928" s="14" t="s">
        <v>650</v>
      </c>
      <c r="D1928" s="35">
        <f>+'LOCAL SF'!D1928+'LOCAL D'!D1928</f>
        <v>2.55351295663786E-15</v>
      </c>
      <c r="E1928" s="35">
        <f>+'LOCAL SF'!E1928+'LOCAL D'!E1928</f>
        <v>0</v>
      </c>
      <c r="F1928" s="35">
        <f>+'LOCAL SF'!F1928+'LOCAL D'!F1928</f>
        <v>0</v>
      </c>
      <c r="G1928" s="35">
        <f>+'LOCAL SF'!G1928+'LOCAL D'!G1928</f>
        <v>7670.8800000000047</v>
      </c>
    </row>
    <row r="1929" spans="1:7" x14ac:dyDescent="0.2">
      <c r="A1929" s="29"/>
      <c r="B1929" s="23" t="s">
        <v>649</v>
      </c>
      <c r="C1929" s="14" t="s">
        <v>651</v>
      </c>
      <c r="D1929" s="35">
        <f>+'LOCAL SF'!D1929+'LOCAL D'!D1929</f>
        <v>0</v>
      </c>
      <c r="E1929" s="35">
        <f>+'LOCAL SF'!E1929+'LOCAL D'!E1929</f>
        <v>0</v>
      </c>
      <c r="F1929" s="35">
        <f>+'LOCAL SF'!F1929+'LOCAL D'!F1929</f>
        <v>0</v>
      </c>
      <c r="G1929" s="35">
        <f>+'LOCAL SF'!G1929+'LOCAL D'!G1929</f>
        <v>14130.000000000002</v>
      </c>
    </row>
    <row r="1930" spans="1:7" x14ac:dyDescent="0.2">
      <c r="A1930" s="29"/>
      <c r="B1930" s="12" t="s">
        <v>653</v>
      </c>
      <c r="C1930" s="17" t="s">
        <v>95</v>
      </c>
      <c r="D1930" s="35">
        <f>+'LOCAL SF'!D1930+'LOCAL D'!D1930</f>
        <v>-32000.000000000007</v>
      </c>
      <c r="E1930" s="35">
        <f>+'LOCAL SF'!E1930+'LOCAL D'!E1930</f>
        <v>0</v>
      </c>
      <c r="F1930" s="35">
        <f>+'LOCAL SF'!F1930+'LOCAL D'!F1930</f>
        <v>-29672.800000000003</v>
      </c>
      <c r="G1930" s="35">
        <f>+'LOCAL SF'!G1930+'LOCAL D'!G1930</f>
        <v>0</v>
      </c>
    </row>
    <row r="1931" spans="1:7" x14ac:dyDescent="0.2">
      <c r="A1931" s="29"/>
      <c r="B1931" s="23" t="s">
        <v>654</v>
      </c>
      <c r="C1931" s="14" t="s">
        <v>656</v>
      </c>
      <c r="D1931" s="35">
        <f>+'LOCAL SF'!D1931+'LOCAL D'!D1931</f>
        <v>0</v>
      </c>
      <c r="E1931" s="35">
        <f>+'LOCAL SF'!E1931+'LOCAL D'!E1931</f>
        <v>0</v>
      </c>
      <c r="F1931" s="35">
        <f>+'LOCAL SF'!F1931+'LOCAL D'!F1931</f>
        <v>0</v>
      </c>
      <c r="G1931" s="35">
        <f>+'LOCAL SF'!G1931+'LOCAL D'!G1931</f>
        <v>0</v>
      </c>
    </row>
    <row r="1932" spans="1:7" x14ac:dyDescent="0.2">
      <c r="A1932" s="29"/>
      <c r="B1932" s="23" t="s">
        <v>655</v>
      </c>
      <c r="C1932" s="14" t="s">
        <v>657</v>
      </c>
      <c r="D1932" s="35">
        <f>+'LOCAL SF'!D1932+'LOCAL D'!D1932</f>
        <v>-32000.000000000007</v>
      </c>
      <c r="E1932" s="35">
        <f>+'LOCAL SF'!E1932+'LOCAL D'!E1932</f>
        <v>0</v>
      </c>
      <c r="F1932" s="35">
        <f>+'LOCAL SF'!F1932+'LOCAL D'!F1932</f>
        <v>-29672.800000000003</v>
      </c>
      <c r="G1932" s="35">
        <f>+'LOCAL SF'!G1932+'LOCAL D'!G1932</f>
        <v>0</v>
      </c>
    </row>
    <row r="1933" spans="1:7" x14ac:dyDescent="0.2">
      <c r="A1933" s="30"/>
      <c r="B1933" s="27"/>
      <c r="C1933" s="19"/>
      <c r="D1933" s="141"/>
      <c r="E1933" s="141"/>
      <c r="F1933" s="141"/>
    </row>
    <row r="1934" spans="1:7" x14ac:dyDescent="0.2">
      <c r="A1934" s="30"/>
      <c r="B1934" s="27"/>
      <c r="C1934" s="19"/>
      <c r="D1934" s="141"/>
      <c r="E1934" s="141"/>
      <c r="F1934" s="141"/>
    </row>
    <row r="1935" spans="1:7" x14ac:dyDescent="0.2">
      <c r="A1935" s="30"/>
      <c r="B1935" s="220"/>
      <c r="C1935" s="220"/>
      <c r="D1935" s="105"/>
      <c r="E1935" s="105"/>
      <c r="F1935" s="105"/>
    </row>
    <row r="1936" spans="1:7" x14ac:dyDescent="0.2">
      <c r="A1936" s="30"/>
      <c r="B1936" s="164"/>
      <c r="C1936" s="164"/>
      <c r="D1936" s="105"/>
    </row>
    <row r="1937" spans="1:6" x14ac:dyDescent="0.2">
      <c r="A1937" s="30"/>
      <c r="B1937" s="164"/>
      <c r="C1937" s="164"/>
      <c r="D1937" s="105"/>
    </row>
    <row r="1938" spans="1:6" x14ac:dyDescent="0.2">
      <c r="A1938" s="219" t="e">
        <f>+#REF!</f>
        <v>#REF!</v>
      </c>
      <c r="B1938" s="219"/>
      <c r="C1938" s="219"/>
      <c r="D1938" s="105"/>
    </row>
    <row r="1939" spans="1:6" ht="16.5" customHeight="1" x14ac:dyDescent="0.2">
      <c r="A1939" s="108"/>
      <c r="B1939" s="108"/>
      <c r="C1939" s="108"/>
    </row>
    <row r="1940" spans="1:6" x14ac:dyDescent="0.2">
      <c r="A1940" s="71"/>
      <c r="B1940" s="71"/>
      <c r="C1940" s="62"/>
    </row>
    <row r="1941" spans="1:6" x14ac:dyDescent="0.2">
      <c r="A1941" s="31"/>
      <c r="B1941" s="121"/>
      <c r="C1941" s="62"/>
    </row>
    <row r="1942" spans="1:6" x14ac:dyDescent="0.25">
      <c r="B1942" s="148" t="s">
        <v>676</v>
      </c>
      <c r="C1942" s="149"/>
      <c r="D1942" s="216" t="s">
        <v>683</v>
      </c>
      <c r="E1942" s="216"/>
      <c r="F1942" s="216"/>
    </row>
    <row r="1943" spans="1:6" x14ac:dyDescent="0.25">
      <c r="B1943" s="150" t="s">
        <v>403</v>
      </c>
      <c r="C1943" s="151"/>
      <c r="D1943" s="215" t="s">
        <v>698</v>
      </c>
      <c r="E1943" s="215"/>
      <c r="F1943" s="215"/>
    </row>
    <row r="1944" spans="1:6" x14ac:dyDescent="0.2">
      <c r="A1944" s="30"/>
      <c r="B1944" s="62"/>
      <c r="C1944" s="19"/>
    </row>
    <row r="1945" spans="1:6" x14ac:dyDescent="0.2">
      <c r="A1945" s="30"/>
      <c r="B1945" s="27"/>
      <c r="C1945" s="19"/>
      <c r="D1945" s="105"/>
    </row>
    <row r="1946" spans="1:6" x14ac:dyDescent="0.2">
      <c r="A1946" s="30"/>
      <c r="B1946" s="27"/>
      <c r="C1946" s="19"/>
    </row>
    <row r="1947" spans="1:6" x14ac:dyDescent="0.2">
      <c r="A1947" s="30"/>
      <c r="B1947" s="27"/>
      <c r="C1947" s="19"/>
    </row>
    <row r="1948" spans="1:6" x14ac:dyDescent="0.2">
      <c r="A1948" s="30"/>
      <c r="B1948" s="27"/>
      <c r="C1948" s="19"/>
    </row>
    <row r="1949" spans="1:6" x14ac:dyDescent="0.2">
      <c r="A1949" s="30"/>
      <c r="B1949" s="27"/>
      <c r="C1949" s="19"/>
    </row>
    <row r="1950" spans="1:6" x14ac:dyDescent="0.2">
      <c r="A1950" s="30"/>
      <c r="B1950" s="27"/>
      <c r="C1950" s="19"/>
    </row>
    <row r="1951" spans="1:6" x14ac:dyDescent="0.2">
      <c r="A1951" s="30"/>
      <c r="B1951" s="27"/>
      <c r="C1951" s="19"/>
    </row>
    <row r="1952" spans="1:6" x14ac:dyDescent="0.2">
      <c r="A1952" s="30"/>
      <c r="B1952" s="27"/>
      <c r="C1952" s="19"/>
    </row>
    <row r="1953" spans="1:3" x14ac:dyDescent="0.2">
      <c r="A1953" s="30"/>
      <c r="B1953" s="27"/>
      <c r="C1953" s="19"/>
    </row>
    <row r="1954" spans="1:3" x14ac:dyDescent="0.2">
      <c r="A1954" s="30"/>
      <c r="B1954" s="27"/>
      <c r="C1954" s="19"/>
    </row>
    <row r="1955" spans="1:3" x14ac:dyDescent="0.2">
      <c r="A1955" s="30"/>
      <c r="B1955" s="27"/>
      <c r="C1955" s="19"/>
    </row>
    <row r="1956" spans="1:3" x14ac:dyDescent="0.2">
      <c r="A1956" s="30"/>
      <c r="B1956" s="27"/>
      <c r="C1956" s="19"/>
    </row>
    <row r="1957" spans="1:3" x14ac:dyDescent="0.2">
      <c r="A1957" s="30"/>
      <c r="B1957" s="27"/>
      <c r="C1957" s="19"/>
    </row>
    <row r="1958" spans="1:3" x14ac:dyDescent="0.2">
      <c r="A1958" s="30"/>
      <c r="B1958" s="27"/>
      <c r="C1958" s="19"/>
    </row>
    <row r="1959" spans="1:3" x14ac:dyDescent="0.2">
      <c r="A1959" s="30"/>
      <c r="B1959" s="27"/>
      <c r="C1959" s="19"/>
    </row>
    <row r="1960" spans="1:3" x14ac:dyDescent="0.2">
      <c r="A1960" s="30"/>
      <c r="B1960" s="27"/>
      <c r="C1960" s="19"/>
    </row>
    <row r="1961" spans="1:3" x14ac:dyDescent="0.2">
      <c r="A1961" s="30"/>
      <c r="B1961" s="27"/>
      <c r="C1961" s="19"/>
    </row>
    <row r="1962" spans="1:3" x14ac:dyDescent="0.2">
      <c r="A1962" s="30"/>
      <c r="B1962" s="27"/>
      <c r="C1962" s="19"/>
    </row>
    <row r="1963" spans="1:3" x14ac:dyDescent="0.2">
      <c r="A1963" s="30"/>
      <c r="B1963" s="27"/>
      <c r="C1963" s="19"/>
    </row>
    <row r="1964" spans="1:3" x14ac:dyDescent="0.2">
      <c r="A1964" s="30"/>
      <c r="B1964" s="27"/>
      <c r="C1964" s="19"/>
    </row>
    <row r="1965" spans="1:3" x14ac:dyDescent="0.2">
      <c r="A1965" s="30"/>
      <c r="B1965" s="27"/>
      <c r="C1965" s="19"/>
    </row>
    <row r="1966" spans="1:3" x14ac:dyDescent="0.2">
      <c r="A1966" s="30"/>
      <c r="B1966" s="27"/>
      <c r="C1966" s="19"/>
    </row>
    <row r="1967" spans="1:3" x14ac:dyDescent="0.2">
      <c r="A1967" s="30"/>
      <c r="B1967" s="27"/>
      <c r="C1967" s="19"/>
    </row>
    <row r="1968" spans="1:3" x14ac:dyDescent="0.2">
      <c r="A1968" s="30"/>
      <c r="B1968" s="27"/>
      <c r="C1968" s="19"/>
    </row>
    <row r="1969" spans="1:3" x14ac:dyDescent="0.2">
      <c r="A1969" s="30"/>
      <c r="B1969" s="27"/>
      <c r="C1969" s="19"/>
    </row>
    <row r="1970" spans="1:3" x14ac:dyDescent="0.2">
      <c r="A1970" s="30"/>
      <c r="B1970" s="27"/>
      <c r="C1970" s="19"/>
    </row>
    <row r="1971" spans="1:3" x14ac:dyDescent="0.2">
      <c r="A1971" s="30"/>
      <c r="B1971" s="27"/>
      <c r="C1971" s="19"/>
    </row>
    <row r="1972" spans="1:3" x14ac:dyDescent="0.2">
      <c r="A1972" s="30"/>
      <c r="B1972" s="27"/>
      <c r="C1972" s="19"/>
    </row>
    <row r="1973" spans="1:3" x14ac:dyDescent="0.2">
      <c r="A1973" s="30"/>
      <c r="B1973" s="27"/>
      <c r="C1973" s="19"/>
    </row>
    <row r="1974" spans="1:3" x14ac:dyDescent="0.2">
      <c r="A1974" s="30"/>
      <c r="B1974" s="27"/>
      <c r="C1974" s="19"/>
    </row>
    <row r="1975" spans="1:3" x14ac:dyDescent="0.2">
      <c r="A1975" s="30"/>
      <c r="B1975" s="27"/>
      <c r="C1975" s="19"/>
    </row>
    <row r="1976" spans="1:3" x14ac:dyDescent="0.2">
      <c r="A1976" s="30"/>
      <c r="B1976" s="27"/>
      <c r="C1976" s="19"/>
    </row>
    <row r="1977" spans="1:3" x14ac:dyDescent="0.2">
      <c r="A1977" s="30"/>
      <c r="B1977" s="27"/>
      <c r="C1977" s="19"/>
    </row>
    <row r="1978" spans="1:3" x14ac:dyDescent="0.2">
      <c r="A1978" s="30"/>
      <c r="B1978" s="27"/>
      <c r="C1978" s="19"/>
    </row>
    <row r="1979" spans="1:3" x14ac:dyDescent="0.2">
      <c r="A1979" s="30"/>
      <c r="B1979" s="27"/>
      <c r="C1979" s="19"/>
    </row>
    <row r="1980" spans="1:3" x14ac:dyDescent="0.2">
      <c r="A1980" s="30"/>
      <c r="B1980" s="27"/>
      <c r="C1980" s="19"/>
    </row>
    <row r="1981" spans="1:3" x14ac:dyDescent="0.2">
      <c r="A1981" s="30"/>
      <c r="B1981" s="27"/>
      <c r="C1981" s="19"/>
    </row>
    <row r="1982" spans="1:3" x14ac:dyDescent="0.2">
      <c r="A1982" s="30"/>
      <c r="B1982" s="27"/>
      <c r="C1982" s="19"/>
    </row>
    <row r="1983" spans="1:3" x14ac:dyDescent="0.2">
      <c r="A1983" s="30"/>
      <c r="B1983" s="27"/>
      <c r="C1983" s="19"/>
    </row>
    <row r="1984" spans="1:3" x14ac:dyDescent="0.2">
      <c r="A1984" s="30"/>
      <c r="B1984" s="27"/>
      <c r="C1984" s="19"/>
    </row>
    <row r="1985" spans="1:3" x14ac:dyDescent="0.2">
      <c r="A1985" s="30"/>
      <c r="B1985" s="27"/>
      <c r="C1985" s="19"/>
    </row>
    <row r="1986" spans="1:3" x14ac:dyDescent="0.2">
      <c r="A1986" s="30"/>
      <c r="B1986" s="27"/>
      <c r="C1986" s="19"/>
    </row>
    <row r="1987" spans="1:3" x14ac:dyDescent="0.2">
      <c r="A1987" s="30"/>
      <c r="B1987" s="27"/>
      <c r="C1987" s="19"/>
    </row>
    <row r="1988" spans="1:3" x14ac:dyDescent="0.2">
      <c r="A1988" s="30"/>
      <c r="B1988" s="27"/>
      <c r="C1988" s="19"/>
    </row>
    <row r="1989" spans="1:3" x14ac:dyDescent="0.2">
      <c r="A1989" s="30"/>
      <c r="B1989" s="27"/>
      <c r="C1989" s="19"/>
    </row>
    <row r="1990" spans="1:3" x14ac:dyDescent="0.2">
      <c r="A1990" s="30"/>
      <c r="B1990" s="27"/>
      <c r="C1990" s="19"/>
    </row>
    <row r="1991" spans="1:3" x14ac:dyDescent="0.2">
      <c r="A1991" s="30"/>
      <c r="B1991" s="27"/>
      <c r="C1991" s="19"/>
    </row>
    <row r="1992" spans="1:3" x14ac:dyDescent="0.2">
      <c r="A1992" s="30"/>
      <c r="B1992" s="27"/>
      <c r="C1992" s="19"/>
    </row>
    <row r="1993" spans="1:3" x14ac:dyDescent="0.2">
      <c r="A1993" s="30"/>
      <c r="B1993" s="27"/>
      <c r="C1993" s="19"/>
    </row>
    <row r="1994" spans="1:3" x14ac:dyDescent="0.2">
      <c r="A1994" s="30"/>
      <c r="B1994" s="27"/>
      <c r="C1994" s="19"/>
    </row>
    <row r="1995" spans="1:3" x14ac:dyDescent="0.2">
      <c r="A1995" s="30"/>
      <c r="B1995" s="27"/>
      <c r="C1995" s="19"/>
    </row>
    <row r="1996" spans="1:3" x14ac:dyDescent="0.2">
      <c r="A1996" s="30"/>
      <c r="B1996" s="27"/>
      <c r="C1996" s="19"/>
    </row>
    <row r="1997" spans="1:3" x14ac:dyDescent="0.2">
      <c r="A1997" s="30"/>
      <c r="B1997" s="27"/>
      <c r="C1997" s="19"/>
    </row>
    <row r="1998" spans="1:3" x14ac:dyDescent="0.2">
      <c r="A1998" s="30"/>
      <c r="B1998" s="27"/>
      <c r="C1998" s="19"/>
    </row>
    <row r="1999" spans="1:3" x14ac:dyDescent="0.2">
      <c r="A1999" s="30"/>
      <c r="B1999" s="27"/>
      <c r="C1999" s="19"/>
    </row>
    <row r="2000" spans="1:3" x14ac:dyDescent="0.2">
      <c r="A2000" s="30"/>
      <c r="B2000" s="27"/>
      <c r="C2000" s="19"/>
    </row>
    <row r="2001" spans="1:3" x14ac:dyDescent="0.2">
      <c r="A2001" s="30"/>
      <c r="B2001" s="27"/>
      <c r="C2001" s="19"/>
    </row>
    <row r="2002" spans="1:3" x14ac:dyDescent="0.2">
      <c r="A2002" s="30"/>
      <c r="B2002" s="27"/>
      <c r="C2002" s="19"/>
    </row>
    <row r="2003" spans="1:3" x14ac:dyDescent="0.2">
      <c r="A2003" s="30"/>
      <c r="B2003" s="27"/>
      <c r="C2003" s="19"/>
    </row>
    <row r="2004" spans="1:3" x14ac:dyDescent="0.2">
      <c r="A2004" s="30"/>
      <c r="B2004" s="27"/>
      <c r="C2004" s="19"/>
    </row>
    <row r="2005" spans="1:3" x14ac:dyDescent="0.2">
      <c r="A2005" s="30"/>
      <c r="B2005" s="27"/>
      <c r="C2005" s="19"/>
    </row>
    <row r="2006" spans="1:3" x14ac:dyDescent="0.2">
      <c r="A2006" s="30"/>
      <c r="B2006" s="27"/>
      <c r="C2006" s="19"/>
    </row>
    <row r="2007" spans="1:3" x14ac:dyDescent="0.2">
      <c r="A2007" s="30"/>
      <c r="B2007" s="27"/>
      <c r="C2007" s="19"/>
    </row>
    <row r="2008" spans="1:3" x14ac:dyDescent="0.2">
      <c r="A2008" s="30"/>
      <c r="B2008" s="27"/>
      <c r="C2008" s="19"/>
    </row>
    <row r="2009" spans="1:3" x14ac:dyDescent="0.2">
      <c r="A2009" s="30"/>
      <c r="B2009" s="27"/>
      <c r="C2009" s="19"/>
    </row>
    <row r="2010" spans="1:3" x14ac:dyDescent="0.2">
      <c r="A2010" s="30"/>
      <c r="B2010" s="27"/>
      <c r="C2010" s="19"/>
    </row>
    <row r="2011" spans="1:3" x14ac:dyDescent="0.2">
      <c r="A2011" s="30"/>
      <c r="B2011" s="27"/>
      <c r="C2011" s="19"/>
    </row>
    <row r="2012" spans="1:3" x14ac:dyDescent="0.2">
      <c r="A2012" s="30"/>
      <c r="B2012" s="27"/>
      <c r="C2012" s="19"/>
    </row>
    <row r="2013" spans="1:3" x14ac:dyDescent="0.2">
      <c r="A2013" s="30"/>
      <c r="B2013" s="27"/>
      <c r="C2013" s="19"/>
    </row>
    <row r="2014" spans="1:3" x14ac:dyDescent="0.2">
      <c r="A2014" s="30"/>
      <c r="B2014" s="27"/>
      <c r="C2014" s="19"/>
    </row>
    <row r="2015" spans="1:3" x14ac:dyDescent="0.2">
      <c r="A2015" s="30"/>
      <c r="B2015" s="27"/>
      <c r="C2015" s="19"/>
    </row>
    <row r="2016" spans="1:3" x14ac:dyDescent="0.2">
      <c r="A2016" s="30"/>
      <c r="B2016" s="27"/>
      <c r="C2016" s="19"/>
    </row>
    <row r="2017" spans="1:3" x14ac:dyDescent="0.2">
      <c r="A2017" s="30"/>
      <c r="B2017" s="27"/>
      <c r="C2017" s="19"/>
    </row>
    <row r="2018" spans="1:3" x14ac:dyDescent="0.2">
      <c r="A2018" s="30"/>
      <c r="B2018" s="27"/>
      <c r="C2018" s="19"/>
    </row>
    <row r="2019" spans="1:3" x14ac:dyDescent="0.2">
      <c r="A2019" s="30"/>
      <c r="B2019" s="27"/>
      <c r="C2019" s="19"/>
    </row>
    <row r="2020" spans="1:3" x14ac:dyDescent="0.2">
      <c r="A2020" s="30"/>
      <c r="B2020" s="27"/>
      <c r="C2020" s="19"/>
    </row>
    <row r="2021" spans="1:3" x14ac:dyDescent="0.2">
      <c r="A2021" s="30"/>
      <c r="B2021" s="27"/>
      <c r="C2021" s="19"/>
    </row>
    <row r="2022" spans="1:3" x14ac:dyDescent="0.2">
      <c r="A2022" s="30"/>
      <c r="B2022" s="27"/>
      <c r="C2022" s="19"/>
    </row>
    <row r="2023" spans="1:3" x14ac:dyDescent="0.2">
      <c r="A2023" s="30"/>
      <c r="B2023" s="27"/>
      <c r="C2023" s="19"/>
    </row>
    <row r="2024" spans="1:3" x14ac:dyDescent="0.2">
      <c r="A2024" s="30"/>
      <c r="B2024" s="27"/>
      <c r="C2024" s="19"/>
    </row>
    <row r="2025" spans="1:3" x14ac:dyDescent="0.2">
      <c r="A2025" s="30"/>
      <c r="B2025" s="27"/>
      <c r="C2025" s="19"/>
    </row>
    <row r="2026" spans="1:3" x14ac:dyDescent="0.2">
      <c r="A2026" s="30"/>
      <c r="B2026" s="27"/>
      <c r="C2026" s="19"/>
    </row>
    <row r="2027" spans="1:3" x14ac:dyDescent="0.2">
      <c r="A2027" s="30"/>
      <c r="B2027" s="27"/>
      <c r="C2027" s="19"/>
    </row>
    <row r="2028" spans="1:3" x14ac:dyDescent="0.2">
      <c r="A2028" s="30"/>
      <c r="B2028" s="27"/>
      <c r="C2028" s="19"/>
    </row>
    <row r="2029" spans="1:3" x14ac:dyDescent="0.2">
      <c r="A2029" s="30"/>
      <c r="B2029" s="27"/>
      <c r="C2029" s="19"/>
    </row>
    <row r="2030" spans="1:3" x14ac:dyDescent="0.2">
      <c r="A2030" s="30"/>
      <c r="B2030" s="27"/>
      <c r="C2030" s="19"/>
    </row>
    <row r="2031" spans="1:3" x14ac:dyDescent="0.2">
      <c r="A2031" s="30"/>
      <c r="B2031" s="27"/>
      <c r="C2031" s="19"/>
    </row>
    <row r="2032" spans="1:3" x14ac:dyDescent="0.2">
      <c r="A2032" s="30"/>
      <c r="B2032" s="27"/>
      <c r="C2032" s="19"/>
    </row>
    <row r="2033" spans="1:3" x14ac:dyDescent="0.2">
      <c r="A2033" s="30"/>
      <c r="B2033" s="27"/>
      <c r="C2033" s="19"/>
    </row>
    <row r="2034" spans="1:3" x14ac:dyDescent="0.2">
      <c r="A2034" s="30"/>
    </row>
    <row r="2035" spans="1:3" x14ac:dyDescent="0.2">
      <c r="A2035" s="30"/>
    </row>
    <row r="2036" spans="1:3" x14ac:dyDescent="0.2">
      <c r="A2036" s="30"/>
    </row>
    <row r="2037" spans="1:3" x14ac:dyDescent="0.2">
      <c r="A2037" s="30"/>
    </row>
    <row r="2038" spans="1:3" x14ac:dyDescent="0.2">
      <c r="A2038" s="30"/>
    </row>
    <row r="2039" spans="1:3" x14ac:dyDescent="0.2">
      <c r="A2039" s="30"/>
    </row>
    <row r="2040" spans="1:3" x14ac:dyDescent="0.2">
      <c r="A2040" s="30"/>
    </row>
    <row r="2041" spans="1:3" x14ac:dyDescent="0.2">
      <c r="A2041" s="30"/>
    </row>
  </sheetData>
  <mergeCells count="14">
    <mergeCell ref="G7:G8"/>
    <mergeCell ref="A1:B1"/>
    <mergeCell ref="A3:B3"/>
    <mergeCell ref="A2:B2"/>
    <mergeCell ref="A5:F5"/>
    <mergeCell ref="D7:E7"/>
    <mergeCell ref="F7:F8"/>
    <mergeCell ref="A7:A8"/>
    <mergeCell ref="D1943:F1943"/>
    <mergeCell ref="D1942:F1942"/>
    <mergeCell ref="B7:B8"/>
    <mergeCell ref="C7:C8"/>
    <mergeCell ref="A1938:C1938"/>
    <mergeCell ref="B1935:C1935"/>
  </mergeCells>
  <phoneticPr fontId="10" type="noConversion"/>
  <pageMargins left="0.74803149606299213" right="0.15748031496062992" top="0.51" bottom="0.35433070866141736" header="0.31496062992125984" footer="0.15748031496062992"/>
  <pageSetup scale="80" orientation="portrait" r:id="rId1"/>
  <headerFooter alignWithMargins="0">
    <oddFooter>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79"/>
  <sheetViews>
    <sheetView tabSelected="1" zoomScaleNormal="100" workbookViewId="0">
      <pane xSplit="3" ySplit="8" topLeftCell="D217" activePane="bottomRight" state="frozen"/>
      <selection pane="topRight" activeCell="E1" sqref="E1"/>
      <selection pane="bottomLeft" activeCell="A10" sqref="A10"/>
      <selection pane="bottomRight" activeCell="B230" sqref="B230"/>
    </sheetView>
  </sheetViews>
  <sheetFormatPr defaultColWidth="8.85546875" defaultRowHeight="15.75" x14ac:dyDescent="0.25"/>
  <cols>
    <col min="1" max="1" width="8" style="32" customWidth="1"/>
    <col min="2" max="2" width="59.7109375" style="28" customWidth="1"/>
    <col min="3" max="3" width="11.5703125" style="21" customWidth="1"/>
    <col min="4" max="4" width="11.28515625" style="11" customWidth="1"/>
    <col min="5" max="5" width="9.85546875" style="11" customWidth="1"/>
    <col min="6" max="6" width="12.7109375" style="11" customWidth="1"/>
    <col min="7" max="7" width="11.28515625" style="11" customWidth="1"/>
    <col min="8" max="16384" width="8.85546875" style="11"/>
  </cols>
  <sheetData>
    <row r="1" spans="1:7" ht="15.75" customHeight="1" x14ac:dyDescent="0.25">
      <c r="A1" s="221" t="s">
        <v>137</v>
      </c>
      <c r="B1" s="221"/>
      <c r="C1" s="104"/>
      <c r="E1" s="226" t="s">
        <v>825</v>
      </c>
      <c r="F1" s="226"/>
      <c r="G1" s="226"/>
    </row>
    <row r="2" spans="1:7" ht="18.75" customHeight="1" x14ac:dyDescent="0.25">
      <c r="A2" s="221" t="s">
        <v>138</v>
      </c>
      <c r="B2" s="221"/>
      <c r="C2" s="39"/>
      <c r="E2" s="226" t="s">
        <v>826</v>
      </c>
      <c r="F2" s="226"/>
      <c r="G2" s="226"/>
    </row>
    <row r="3" spans="1:7" ht="15.75" customHeight="1" x14ac:dyDescent="0.25">
      <c r="A3" s="221" t="s">
        <v>139</v>
      </c>
      <c r="B3" s="221"/>
      <c r="C3" s="61"/>
      <c r="E3" s="104"/>
      <c r="F3" s="104"/>
    </row>
    <row r="4" spans="1:7" ht="18.75" x14ac:dyDescent="0.25">
      <c r="A4" s="72"/>
      <c r="B4" s="211"/>
      <c r="C4" s="211"/>
      <c r="D4" s="211"/>
      <c r="E4" s="130"/>
      <c r="F4" s="130"/>
      <c r="G4" s="146"/>
    </row>
    <row r="5" spans="1:7" ht="25.5" customHeight="1" x14ac:dyDescent="0.25">
      <c r="A5" s="222" t="s">
        <v>836</v>
      </c>
      <c r="B5" s="222"/>
      <c r="C5" s="222"/>
      <c r="D5" s="222"/>
      <c r="E5" s="222"/>
      <c r="F5" s="222"/>
      <c r="G5" s="222"/>
    </row>
    <row r="6" spans="1:7" x14ac:dyDescent="0.25">
      <c r="A6" s="16"/>
      <c r="B6" s="16"/>
      <c r="C6" s="16"/>
      <c r="D6" s="16"/>
      <c r="E6" s="16"/>
      <c r="F6" s="16"/>
      <c r="G6" s="16"/>
    </row>
    <row r="7" spans="1:7" ht="15.75" customHeight="1" x14ac:dyDescent="0.25">
      <c r="A7" s="227" t="s">
        <v>140</v>
      </c>
      <c r="B7" s="223" t="s">
        <v>736</v>
      </c>
      <c r="C7" s="227" t="s">
        <v>36</v>
      </c>
      <c r="D7" s="229" t="s">
        <v>847</v>
      </c>
      <c r="E7" s="230"/>
      <c r="F7" s="223" t="s">
        <v>834</v>
      </c>
      <c r="G7" s="217" t="s">
        <v>835</v>
      </c>
    </row>
    <row r="8" spans="1:7" ht="78.75" x14ac:dyDescent="0.25">
      <c r="A8" s="228"/>
      <c r="B8" s="224"/>
      <c r="C8" s="228"/>
      <c r="D8" s="64" t="s">
        <v>823</v>
      </c>
      <c r="E8" s="131" t="s">
        <v>684</v>
      </c>
      <c r="F8" s="224"/>
      <c r="G8" s="217"/>
    </row>
    <row r="9" spans="1:7" x14ac:dyDescent="0.25">
      <c r="A9" s="29" t="s">
        <v>18</v>
      </c>
      <c r="B9" s="22" t="s">
        <v>112</v>
      </c>
      <c r="C9" s="17" t="s">
        <v>141</v>
      </c>
      <c r="D9" s="116">
        <v>172196.11</v>
      </c>
      <c r="E9" s="116">
        <f>+E11+E55+E66+E92+E61+E109</f>
        <v>0</v>
      </c>
      <c r="F9" s="116">
        <f>+F11+F55+F66+F92+F61+F109</f>
        <v>152008.78</v>
      </c>
      <c r="G9" s="116">
        <f>+G11+G55+G66+G92+G61+G109</f>
        <v>119469.70999999999</v>
      </c>
    </row>
    <row r="10" spans="1:7" x14ac:dyDescent="0.25">
      <c r="A10" s="29" t="s">
        <v>17</v>
      </c>
      <c r="B10" s="12" t="s">
        <v>597</v>
      </c>
      <c r="C10" s="17" t="s">
        <v>778</v>
      </c>
      <c r="D10" s="116">
        <v>37981</v>
      </c>
      <c r="E10" s="57">
        <f>+E11-E19-E51+E55+E61</f>
        <v>0</v>
      </c>
      <c r="F10" s="57">
        <f>+F11-F19-F51+F55+F61</f>
        <v>31834.75</v>
      </c>
      <c r="G10" s="57">
        <f>+G11-G19-G51+G55+G61</f>
        <v>30443.300000000003</v>
      </c>
    </row>
    <row r="11" spans="1:7" x14ac:dyDescent="0.25">
      <c r="A11" s="29">
        <v>1</v>
      </c>
      <c r="B11" s="12" t="s">
        <v>142</v>
      </c>
      <c r="C11" s="17" t="s">
        <v>143</v>
      </c>
      <c r="D11" s="116">
        <v>120397.11</v>
      </c>
      <c r="E11" s="57">
        <f>+E12+E28</f>
        <v>0</v>
      </c>
      <c r="F11" s="57">
        <f>+F12+F28</f>
        <v>100477.86</v>
      </c>
      <c r="G11" s="57">
        <f>+G12+G28</f>
        <v>80514.3</v>
      </c>
    </row>
    <row r="12" spans="1:7" x14ac:dyDescent="0.25">
      <c r="A12" s="29"/>
      <c r="B12" s="12" t="s">
        <v>144</v>
      </c>
      <c r="C12" s="17" t="s">
        <v>145</v>
      </c>
      <c r="D12" s="116">
        <v>128483</v>
      </c>
      <c r="E12" s="57">
        <f>+E13+E18</f>
        <v>0</v>
      </c>
      <c r="F12" s="57">
        <f>+F13+F18</f>
        <v>109036</v>
      </c>
      <c r="G12" s="57">
        <f>+G13+G18</f>
        <v>78831.850000000006</v>
      </c>
    </row>
    <row r="13" spans="1:7" x14ac:dyDescent="0.25">
      <c r="A13" s="29"/>
      <c r="B13" s="12" t="s">
        <v>146</v>
      </c>
      <c r="C13" s="17" t="s">
        <v>147</v>
      </c>
      <c r="D13" s="116">
        <v>34235</v>
      </c>
      <c r="E13" s="57">
        <f t="shared" ref="E13:G14" si="0">+E14</f>
        <v>0</v>
      </c>
      <c r="F13" s="57">
        <f t="shared" si="0"/>
        <v>28651</v>
      </c>
      <c r="G13" s="57">
        <f t="shared" si="0"/>
        <v>27890.43</v>
      </c>
    </row>
    <row r="14" spans="1:7" ht="31.5" x14ac:dyDescent="0.25">
      <c r="A14" s="29"/>
      <c r="B14" s="12" t="s">
        <v>148</v>
      </c>
      <c r="C14" s="17" t="s">
        <v>149</v>
      </c>
      <c r="D14" s="116">
        <v>34235</v>
      </c>
      <c r="E14" s="57">
        <f t="shared" si="0"/>
        <v>0</v>
      </c>
      <c r="F14" s="57">
        <f t="shared" si="0"/>
        <v>28651</v>
      </c>
      <c r="G14" s="57">
        <f t="shared" si="0"/>
        <v>27890.43</v>
      </c>
    </row>
    <row r="15" spans="1:7" x14ac:dyDescent="0.25">
      <c r="A15" s="29"/>
      <c r="B15" s="12" t="s">
        <v>152</v>
      </c>
      <c r="C15" s="17" t="s">
        <v>153</v>
      </c>
      <c r="D15" s="116">
        <v>34235</v>
      </c>
      <c r="E15" s="57">
        <f>SUM(E16:E17)</f>
        <v>0</v>
      </c>
      <c r="F15" s="57">
        <f>SUM(F16:F17)</f>
        <v>28651</v>
      </c>
      <c r="G15" s="57">
        <f>SUM(G16:G17)</f>
        <v>27890.43</v>
      </c>
    </row>
    <row r="16" spans="1:7" x14ac:dyDescent="0.25">
      <c r="A16" s="29"/>
      <c r="B16" s="23" t="s">
        <v>132</v>
      </c>
      <c r="C16" s="14" t="s">
        <v>154</v>
      </c>
      <c r="D16" s="116">
        <v>24212</v>
      </c>
      <c r="E16" s="58">
        <v>0</v>
      </c>
      <c r="F16" s="187">
        <v>21036</v>
      </c>
      <c r="G16" s="58">
        <v>19653.2</v>
      </c>
    </row>
    <row r="17" spans="1:7" ht="31.5" x14ac:dyDescent="0.25">
      <c r="A17" s="29"/>
      <c r="B17" s="23" t="s">
        <v>815</v>
      </c>
      <c r="C17" s="14" t="s">
        <v>155</v>
      </c>
      <c r="D17" s="116">
        <v>10023</v>
      </c>
      <c r="E17" s="58">
        <v>0</v>
      </c>
      <c r="F17" s="187">
        <v>7615</v>
      </c>
      <c r="G17" s="58">
        <v>8237.23</v>
      </c>
    </row>
    <row r="18" spans="1:7" x14ac:dyDescent="0.25">
      <c r="A18" s="29"/>
      <c r="B18" s="12" t="s">
        <v>156</v>
      </c>
      <c r="C18" s="17" t="s">
        <v>157</v>
      </c>
      <c r="D18" s="116">
        <v>94248</v>
      </c>
      <c r="E18" s="57">
        <f>+E19+E23</f>
        <v>0</v>
      </c>
      <c r="F18" s="57">
        <f>+F19+F23</f>
        <v>80385</v>
      </c>
      <c r="G18" s="57">
        <f>+G19+G23</f>
        <v>50941.42</v>
      </c>
    </row>
    <row r="19" spans="1:7" x14ac:dyDescent="0.25">
      <c r="A19" s="29"/>
      <c r="B19" s="12" t="s">
        <v>158</v>
      </c>
      <c r="C19" s="17" t="s">
        <v>159</v>
      </c>
      <c r="D19" s="116">
        <v>93508</v>
      </c>
      <c r="E19" s="57">
        <f>SUM(E20:E22)</f>
        <v>0</v>
      </c>
      <c r="F19" s="57">
        <f>SUM(F20:F22)</f>
        <v>79735</v>
      </c>
      <c r="G19" s="57">
        <f>SUM(G20:G22)</f>
        <v>50071</v>
      </c>
    </row>
    <row r="20" spans="1:7" ht="31.5" x14ac:dyDescent="0.25">
      <c r="A20" s="29"/>
      <c r="B20" s="23" t="s">
        <v>160</v>
      </c>
      <c r="C20" s="14" t="s">
        <v>161</v>
      </c>
      <c r="D20" s="116">
        <v>43694</v>
      </c>
      <c r="E20" s="58">
        <v>0</v>
      </c>
      <c r="F20" s="187">
        <v>35407</v>
      </c>
      <c r="G20" s="58">
        <v>31459</v>
      </c>
    </row>
    <row r="21" spans="1:7" ht="31.5" x14ac:dyDescent="0.25">
      <c r="A21" s="29"/>
      <c r="B21" s="23" t="s">
        <v>162</v>
      </c>
      <c r="C21" s="14" t="s">
        <v>163</v>
      </c>
      <c r="D21" s="116">
        <v>10292</v>
      </c>
      <c r="E21" s="58">
        <v>0</v>
      </c>
      <c r="F21" s="187">
        <v>7522</v>
      </c>
      <c r="G21" s="58">
        <v>7522</v>
      </c>
    </row>
    <row r="22" spans="1:7" ht="31.5" x14ac:dyDescent="0.25">
      <c r="A22" s="29"/>
      <c r="B22" s="23" t="s">
        <v>164</v>
      </c>
      <c r="C22" s="14" t="s">
        <v>165</v>
      </c>
      <c r="D22" s="116">
        <v>39522</v>
      </c>
      <c r="E22" s="58">
        <v>0</v>
      </c>
      <c r="F22" s="187">
        <v>36806</v>
      </c>
      <c r="G22" s="58">
        <v>11090</v>
      </c>
    </row>
    <row r="23" spans="1:7" ht="31.5" x14ac:dyDescent="0.25">
      <c r="A23" s="29"/>
      <c r="B23" s="12" t="s">
        <v>166</v>
      </c>
      <c r="C23" s="17" t="s">
        <v>167</v>
      </c>
      <c r="D23" s="116">
        <v>740</v>
      </c>
      <c r="E23" s="57">
        <f>+E24+E27</f>
        <v>0</v>
      </c>
      <c r="F23" s="57">
        <f>+F24+F27</f>
        <v>650</v>
      </c>
      <c r="G23" s="57">
        <f>+G24+G27</f>
        <v>870.42000000000007</v>
      </c>
    </row>
    <row r="24" spans="1:7" x14ac:dyDescent="0.25">
      <c r="A24" s="29"/>
      <c r="B24" s="23" t="s">
        <v>168</v>
      </c>
      <c r="C24" s="14" t="s">
        <v>169</v>
      </c>
      <c r="D24" s="116">
        <v>670</v>
      </c>
      <c r="E24" s="57">
        <f>SUM(E25:E26)</f>
        <v>0</v>
      </c>
      <c r="F24" s="57">
        <f>SUM(F25:F26)</f>
        <v>595</v>
      </c>
      <c r="G24" s="57">
        <f>SUM(G25:G26)</f>
        <v>558.97</v>
      </c>
    </row>
    <row r="25" spans="1:7" ht="31.5" x14ac:dyDescent="0.25">
      <c r="A25" s="29"/>
      <c r="B25" s="23" t="s">
        <v>170</v>
      </c>
      <c r="C25" s="14" t="s">
        <v>171</v>
      </c>
      <c r="D25" s="116">
        <v>60</v>
      </c>
      <c r="E25" s="58">
        <v>0</v>
      </c>
      <c r="F25" s="187">
        <v>45</v>
      </c>
      <c r="G25" s="58">
        <v>31.87</v>
      </c>
    </row>
    <row r="26" spans="1:7" ht="31.5" x14ac:dyDescent="0.25">
      <c r="A26" s="29"/>
      <c r="B26" s="23" t="s">
        <v>172</v>
      </c>
      <c r="C26" s="14" t="s">
        <v>173</v>
      </c>
      <c r="D26" s="116">
        <v>610</v>
      </c>
      <c r="E26" s="58">
        <v>0</v>
      </c>
      <c r="F26" s="187">
        <v>550</v>
      </c>
      <c r="G26" s="58">
        <v>527.1</v>
      </c>
    </row>
    <row r="27" spans="1:7" ht="31.5" x14ac:dyDescent="0.25">
      <c r="A27" s="29"/>
      <c r="B27" s="23" t="s">
        <v>174</v>
      </c>
      <c r="C27" s="14" t="s">
        <v>175</v>
      </c>
      <c r="D27" s="116">
        <v>70</v>
      </c>
      <c r="E27" s="58">
        <v>0</v>
      </c>
      <c r="F27" s="187">
        <v>55</v>
      </c>
      <c r="G27" s="58">
        <v>311.45</v>
      </c>
    </row>
    <row r="28" spans="1:7" x14ac:dyDescent="0.25">
      <c r="A28" s="29"/>
      <c r="B28" s="12" t="s">
        <v>176</v>
      </c>
      <c r="C28" s="17" t="s">
        <v>177</v>
      </c>
      <c r="D28" s="116">
        <v>-8085.89</v>
      </c>
      <c r="E28" s="57">
        <f>+E29+E36</f>
        <v>0</v>
      </c>
      <c r="F28" s="57">
        <f>+F29+F36</f>
        <v>-8558.14</v>
      </c>
      <c r="G28" s="57">
        <f>+G29+G36</f>
        <v>1682.45</v>
      </c>
    </row>
    <row r="29" spans="1:7" x14ac:dyDescent="0.25">
      <c r="A29" s="29"/>
      <c r="B29" s="12" t="s">
        <v>178</v>
      </c>
      <c r="C29" s="17" t="s">
        <v>179</v>
      </c>
      <c r="D29" s="116">
        <v>948</v>
      </c>
      <c r="E29" s="57">
        <f>+E30</f>
        <v>0</v>
      </c>
      <c r="F29" s="57">
        <f>+F30</f>
        <v>786</v>
      </c>
      <c r="G29" s="57">
        <f>+G30</f>
        <v>571.67000000000007</v>
      </c>
    </row>
    <row r="30" spans="1:7" x14ac:dyDescent="0.25">
      <c r="A30" s="29"/>
      <c r="B30" s="12" t="s">
        <v>180</v>
      </c>
      <c r="C30" s="17" t="s">
        <v>181</v>
      </c>
      <c r="D30" s="116">
        <v>948</v>
      </c>
      <c r="E30" s="57">
        <f>+E31+E32+E34+E35</f>
        <v>0</v>
      </c>
      <c r="F30" s="57">
        <f>+F31+F32+F34+F35</f>
        <v>786</v>
      </c>
      <c r="G30" s="57">
        <f>+G31+G32+G34+G35</f>
        <v>571.67000000000007</v>
      </c>
    </row>
    <row r="31" spans="1:7" ht="31.5" x14ac:dyDescent="0.25">
      <c r="A31" s="29"/>
      <c r="B31" s="23" t="s">
        <v>182</v>
      </c>
      <c r="C31" s="14" t="s">
        <v>183</v>
      </c>
      <c r="D31" s="116">
        <v>0</v>
      </c>
      <c r="E31" s="58">
        <v>0</v>
      </c>
      <c r="F31" s="187">
        <v>0</v>
      </c>
      <c r="G31" s="58">
        <v>0</v>
      </c>
    </row>
    <row r="32" spans="1:7" x14ac:dyDescent="0.25">
      <c r="A32" s="29"/>
      <c r="B32" s="23" t="s">
        <v>184</v>
      </c>
      <c r="C32" s="14" t="s">
        <v>185</v>
      </c>
      <c r="D32" s="116">
        <v>900</v>
      </c>
      <c r="E32" s="132">
        <f>+E33</f>
        <v>0</v>
      </c>
      <c r="F32" s="132">
        <f>+F33</f>
        <v>750</v>
      </c>
      <c r="G32" s="132">
        <f>+G33</f>
        <v>533.95000000000005</v>
      </c>
    </row>
    <row r="33" spans="1:7" s="28" customFormat="1" ht="31.5" x14ac:dyDescent="0.2">
      <c r="A33" s="29"/>
      <c r="B33" s="23" t="s">
        <v>688</v>
      </c>
      <c r="C33" s="14" t="s">
        <v>687</v>
      </c>
      <c r="D33" s="116">
        <v>900</v>
      </c>
      <c r="E33" s="124">
        <v>0</v>
      </c>
      <c r="F33" s="187">
        <v>750</v>
      </c>
      <c r="G33" s="124">
        <v>533.95000000000005</v>
      </c>
    </row>
    <row r="34" spans="1:7" ht="31.5" x14ac:dyDescent="0.25">
      <c r="A34" s="29"/>
      <c r="B34" s="23" t="s">
        <v>722</v>
      </c>
      <c r="C34" s="14" t="s">
        <v>539</v>
      </c>
      <c r="D34" s="116">
        <v>48</v>
      </c>
      <c r="E34" s="58">
        <v>0</v>
      </c>
      <c r="F34" s="187">
        <v>36</v>
      </c>
      <c r="G34" s="58">
        <v>37.72</v>
      </c>
    </row>
    <row r="35" spans="1:7" x14ac:dyDescent="0.25">
      <c r="A35" s="29"/>
      <c r="B35" s="23" t="s">
        <v>186</v>
      </c>
      <c r="C35" s="14" t="s">
        <v>187</v>
      </c>
      <c r="D35" s="116">
        <v>0</v>
      </c>
      <c r="E35" s="58">
        <v>0</v>
      </c>
      <c r="F35" s="187">
        <v>0</v>
      </c>
      <c r="G35" s="58">
        <v>0</v>
      </c>
    </row>
    <row r="36" spans="1:7" x14ac:dyDescent="0.25">
      <c r="A36" s="29"/>
      <c r="B36" s="12" t="s">
        <v>188</v>
      </c>
      <c r="C36" s="17" t="s">
        <v>189</v>
      </c>
      <c r="D36" s="116">
        <v>-9033.89</v>
      </c>
      <c r="E36" s="57">
        <f>+E37+E41+E45+E51</f>
        <v>0</v>
      </c>
      <c r="F36" s="57">
        <f>+F37+F41+F45+F51</f>
        <v>-9344.14</v>
      </c>
      <c r="G36" s="57">
        <f>+G37+G41+G45+G51</f>
        <v>1110.78</v>
      </c>
    </row>
    <row r="37" spans="1:7" x14ac:dyDescent="0.25">
      <c r="A37" s="29"/>
      <c r="B37" s="12" t="s">
        <v>190</v>
      </c>
      <c r="C37" s="17" t="s">
        <v>191</v>
      </c>
      <c r="D37" s="116">
        <v>1607</v>
      </c>
      <c r="E37" s="57">
        <f>SUM(E38:E40)</f>
        <v>0</v>
      </c>
      <c r="F37" s="57">
        <f>SUM(F38:F40)</f>
        <v>1407</v>
      </c>
      <c r="G37" s="57">
        <f>SUM(G38:G40)</f>
        <v>1066.3300000000002</v>
      </c>
    </row>
    <row r="38" spans="1:7" x14ac:dyDescent="0.25">
      <c r="A38" s="29"/>
      <c r="B38" s="23" t="s">
        <v>192</v>
      </c>
      <c r="C38" s="14" t="s">
        <v>193</v>
      </c>
      <c r="D38" s="116">
        <v>0</v>
      </c>
      <c r="E38" s="58">
        <v>0</v>
      </c>
      <c r="F38" s="187">
        <v>0</v>
      </c>
      <c r="G38" s="58">
        <v>0</v>
      </c>
    </row>
    <row r="39" spans="1:7" ht="31.5" x14ac:dyDescent="0.25">
      <c r="A39" s="29"/>
      <c r="B39" s="23" t="s">
        <v>194</v>
      </c>
      <c r="C39" s="14" t="s">
        <v>195</v>
      </c>
      <c r="D39" s="116">
        <v>7</v>
      </c>
      <c r="E39" s="58">
        <v>0</v>
      </c>
      <c r="F39" s="187">
        <v>7</v>
      </c>
      <c r="G39" s="58">
        <v>14.39</v>
      </c>
    </row>
    <row r="40" spans="1:7" x14ac:dyDescent="0.25">
      <c r="A40" s="29"/>
      <c r="B40" s="23" t="s">
        <v>196</v>
      </c>
      <c r="C40" s="14" t="s">
        <v>197</v>
      </c>
      <c r="D40" s="116">
        <v>1600</v>
      </c>
      <c r="E40" s="58">
        <v>0</v>
      </c>
      <c r="F40" s="187">
        <v>1400</v>
      </c>
      <c r="G40" s="58">
        <v>1051.94</v>
      </c>
    </row>
    <row r="41" spans="1:7" x14ac:dyDescent="0.25">
      <c r="A41" s="29"/>
      <c r="B41" s="12" t="s">
        <v>198</v>
      </c>
      <c r="C41" s="17" t="s">
        <v>199</v>
      </c>
      <c r="D41" s="116">
        <v>200</v>
      </c>
      <c r="E41" s="57">
        <f>+E42+E44</f>
        <v>0</v>
      </c>
      <c r="F41" s="57">
        <f>+F42+F44</f>
        <v>150</v>
      </c>
      <c r="G41" s="57">
        <f>+G42+G44</f>
        <v>23.37</v>
      </c>
    </row>
    <row r="42" spans="1:7" ht="31.5" x14ac:dyDescent="0.25">
      <c r="A42" s="29"/>
      <c r="B42" s="23" t="s">
        <v>200</v>
      </c>
      <c r="C42" s="14" t="s">
        <v>201</v>
      </c>
      <c r="D42" s="116">
        <v>0</v>
      </c>
      <c r="E42" s="133">
        <f>+E43</f>
        <v>0</v>
      </c>
      <c r="F42" s="133">
        <f>+F43</f>
        <v>0</v>
      </c>
      <c r="G42" s="133">
        <f>+G43</f>
        <v>0</v>
      </c>
    </row>
    <row r="43" spans="1:7" s="28" customFormat="1" ht="31.5" x14ac:dyDescent="0.2">
      <c r="A43" s="29"/>
      <c r="B43" s="23" t="s">
        <v>689</v>
      </c>
      <c r="C43" s="14" t="s">
        <v>690</v>
      </c>
      <c r="D43" s="116">
        <v>0</v>
      </c>
      <c r="E43" s="58">
        <v>0</v>
      </c>
      <c r="F43" s="187">
        <v>0</v>
      </c>
      <c r="G43" s="58">
        <v>0</v>
      </c>
    </row>
    <row r="44" spans="1:7" s="28" customFormat="1" x14ac:dyDescent="0.2">
      <c r="A44" s="29"/>
      <c r="B44" s="23" t="s">
        <v>760</v>
      </c>
      <c r="C44" s="14" t="s">
        <v>759</v>
      </c>
      <c r="D44" s="116">
        <v>200</v>
      </c>
      <c r="E44" s="58">
        <v>0</v>
      </c>
      <c r="F44" s="187">
        <v>150</v>
      </c>
      <c r="G44" s="58">
        <v>23.37</v>
      </c>
    </row>
    <row r="45" spans="1:7" x14ac:dyDescent="0.25">
      <c r="A45" s="29"/>
      <c r="B45" s="12" t="s">
        <v>202</v>
      </c>
      <c r="C45" s="17" t="s">
        <v>203</v>
      </c>
      <c r="D45" s="116">
        <v>251</v>
      </c>
      <c r="E45" s="57">
        <f>+E46+E47+E50</f>
        <v>0</v>
      </c>
      <c r="F45" s="187">
        <v>190.75</v>
      </c>
      <c r="G45" s="57">
        <f>+G46+G47+G50</f>
        <v>21.08</v>
      </c>
    </row>
    <row r="46" spans="1:7" x14ac:dyDescent="0.25">
      <c r="A46" s="29"/>
      <c r="B46" s="23" t="s">
        <v>499</v>
      </c>
      <c r="C46" s="14" t="s">
        <v>602</v>
      </c>
      <c r="D46" s="116">
        <v>1</v>
      </c>
      <c r="E46" s="58">
        <v>0</v>
      </c>
      <c r="F46" s="187">
        <v>0.75</v>
      </c>
      <c r="G46" s="58">
        <v>0.7</v>
      </c>
    </row>
    <row r="47" spans="1:7" ht="15.75" customHeight="1" x14ac:dyDescent="0.25">
      <c r="A47" s="29"/>
      <c r="B47" s="181" t="s">
        <v>770</v>
      </c>
      <c r="C47" s="182" t="s">
        <v>765</v>
      </c>
      <c r="D47" s="116">
        <v>0</v>
      </c>
      <c r="E47" s="178">
        <f>SUM(E48:E49)</f>
        <v>0</v>
      </c>
      <c r="F47" s="132">
        <f>SUM(F48:F49)</f>
        <v>0</v>
      </c>
      <c r="G47" s="178">
        <f>SUM(G48:G49)</f>
        <v>0</v>
      </c>
    </row>
    <row r="48" spans="1:7" ht="39" customHeight="1" x14ac:dyDescent="0.25">
      <c r="A48" s="29"/>
      <c r="B48" s="186" t="s">
        <v>768</v>
      </c>
      <c r="C48" s="183" t="s">
        <v>766</v>
      </c>
      <c r="D48" s="116">
        <v>0</v>
      </c>
      <c r="E48" s="58">
        <v>0</v>
      </c>
      <c r="F48" s="187">
        <v>0</v>
      </c>
      <c r="G48" s="58">
        <v>0</v>
      </c>
    </row>
    <row r="49" spans="1:7" ht="36" customHeight="1" x14ac:dyDescent="0.25">
      <c r="A49" s="29"/>
      <c r="B49" s="186" t="s">
        <v>769</v>
      </c>
      <c r="C49" s="183" t="s">
        <v>767</v>
      </c>
      <c r="D49" s="116">
        <v>0</v>
      </c>
      <c r="E49" s="58">
        <v>0</v>
      </c>
      <c r="F49" s="187">
        <v>0</v>
      </c>
      <c r="G49" s="58">
        <v>0</v>
      </c>
    </row>
    <row r="50" spans="1:7" x14ac:dyDescent="0.25">
      <c r="A50" s="29"/>
      <c r="B50" s="23" t="s">
        <v>204</v>
      </c>
      <c r="C50" s="14" t="s">
        <v>205</v>
      </c>
      <c r="D50" s="116">
        <v>250</v>
      </c>
      <c r="E50" s="58">
        <v>0</v>
      </c>
      <c r="F50" s="187">
        <v>190</v>
      </c>
      <c r="G50" s="58">
        <v>20.38</v>
      </c>
    </row>
    <row r="51" spans="1:7" x14ac:dyDescent="0.25">
      <c r="A51" s="29"/>
      <c r="B51" s="12" t="s">
        <v>206</v>
      </c>
      <c r="C51" s="17" t="s">
        <v>207</v>
      </c>
      <c r="D51" s="116">
        <v>-11091.89</v>
      </c>
      <c r="E51" s="57">
        <f>SUM(E52:E54)</f>
        <v>0</v>
      </c>
      <c r="F51" s="57">
        <f>SUM(F52:F54)</f>
        <v>-11091.89</v>
      </c>
      <c r="G51" s="57">
        <f>SUM(G52:G54)</f>
        <v>0</v>
      </c>
    </row>
    <row r="52" spans="1:7" x14ac:dyDescent="0.25">
      <c r="A52" s="29"/>
      <c r="B52" s="23" t="s">
        <v>208</v>
      </c>
      <c r="C52" s="14" t="s">
        <v>209</v>
      </c>
      <c r="D52" s="116">
        <v>0</v>
      </c>
      <c r="E52" s="58">
        <v>0</v>
      </c>
      <c r="F52" s="187">
        <v>0</v>
      </c>
      <c r="G52" s="58">
        <v>0</v>
      </c>
    </row>
    <row r="53" spans="1:7" ht="31.5" x14ac:dyDescent="0.25">
      <c r="A53" s="29"/>
      <c r="B53" s="23" t="s">
        <v>607</v>
      </c>
      <c r="C53" s="14" t="s">
        <v>4</v>
      </c>
      <c r="D53" s="116">
        <v>-11091.89</v>
      </c>
      <c r="E53" s="58">
        <v>0</v>
      </c>
      <c r="F53" s="187">
        <v>-11091.89</v>
      </c>
      <c r="G53" s="58">
        <v>0</v>
      </c>
    </row>
    <row r="54" spans="1:7" x14ac:dyDescent="0.25">
      <c r="A54" s="29"/>
      <c r="B54" s="23" t="s">
        <v>5</v>
      </c>
      <c r="C54" s="14" t="s">
        <v>6</v>
      </c>
      <c r="D54" s="116">
        <v>0</v>
      </c>
      <c r="E54" s="58">
        <v>0</v>
      </c>
      <c r="F54" s="187">
        <v>0</v>
      </c>
      <c r="G54" s="58">
        <v>0</v>
      </c>
    </row>
    <row r="55" spans="1:7" x14ac:dyDescent="0.25">
      <c r="A55" s="29">
        <v>2</v>
      </c>
      <c r="B55" s="12" t="s">
        <v>610</v>
      </c>
      <c r="C55" s="17" t="s">
        <v>210</v>
      </c>
      <c r="D55" s="116">
        <v>0</v>
      </c>
      <c r="E55" s="57">
        <f>+E56</f>
        <v>0</v>
      </c>
      <c r="F55" s="57">
        <f>+F56</f>
        <v>0</v>
      </c>
      <c r="G55" s="57">
        <f>+G56</f>
        <v>0</v>
      </c>
    </row>
    <row r="56" spans="1:7" x14ac:dyDescent="0.25">
      <c r="A56" s="29"/>
      <c r="B56" s="12" t="s">
        <v>611</v>
      </c>
      <c r="C56" s="17" t="s">
        <v>612</v>
      </c>
      <c r="D56" s="116">
        <v>0</v>
      </c>
      <c r="E56" s="58">
        <f>SUM(E57:E60)</f>
        <v>0</v>
      </c>
      <c r="F56" s="187">
        <v>0</v>
      </c>
      <c r="G56" s="58">
        <f>SUM(G57:G60)</f>
        <v>0</v>
      </c>
    </row>
    <row r="57" spans="1:7" x14ac:dyDescent="0.25">
      <c r="A57" s="29"/>
      <c r="B57" s="23" t="s">
        <v>613</v>
      </c>
      <c r="C57" s="14" t="s">
        <v>614</v>
      </c>
      <c r="D57" s="116">
        <v>0</v>
      </c>
      <c r="E57" s="58">
        <v>0</v>
      </c>
      <c r="F57" s="187">
        <v>0</v>
      </c>
      <c r="G57" s="58">
        <v>0</v>
      </c>
    </row>
    <row r="58" spans="1:7" ht="31.5" x14ac:dyDescent="0.25">
      <c r="A58" s="29"/>
      <c r="B58" s="23" t="s">
        <v>540</v>
      </c>
      <c r="C58" s="14" t="s">
        <v>541</v>
      </c>
      <c r="D58" s="116">
        <v>0</v>
      </c>
      <c r="E58" s="58">
        <v>0</v>
      </c>
      <c r="F58" s="187">
        <v>0</v>
      </c>
      <c r="G58" s="58">
        <v>0</v>
      </c>
    </row>
    <row r="59" spans="1:7" x14ac:dyDescent="0.25">
      <c r="A59" s="29"/>
      <c r="B59" s="23" t="s">
        <v>615</v>
      </c>
      <c r="C59" s="14" t="s">
        <v>616</v>
      </c>
      <c r="D59" s="116">
        <v>0</v>
      </c>
      <c r="E59" s="58">
        <v>0</v>
      </c>
      <c r="F59" s="187">
        <v>0</v>
      </c>
      <c r="G59" s="58">
        <v>0</v>
      </c>
    </row>
    <row r="60" spans="1:7" ht="31.5" x14ac:dyDescent="0.25">
      <c r="A60" s="29"/>
      <c r="B60" s="23" t="s">
        <v>617</v>
      </c>
      <c r="C60" s="14" t="s">
        <v>618</v>
      </c>
      <c r="D60" s="116">
        <v>0</v>
      </c>
      <c r="E60" s="58">
        <v>0</v>
      </c>
      <c r="F60" s="187">
        <v>0</v>
      </c>
      <c r="G60" s="58">
        <v>0</v>
      </c>
    </row>
    <row r="61" spans="1:7" s="4" customFormat="1" x14ac:dyDescent="0.25">
      <c r="A61" s="29">
        <v>3</v>
      </c>
      <c r="B61" s="12" t="s">
        <v>600</v>
      </c>
      <c r="C61" s="17" t="s">
        <v>604</v>
      </c>
      <c r="D61" s="116">
        <v>0</v>
      </c>
      <c r="E61" s="57">
        <f>+E62</f>
        <v>0</v>
      </c>
      <c r="F61" s="187">
        <v>0</v>
      </c>
      <c r="G61" s="57">
        <f>+G62</f>
        <v>0</v>
      </c>
    </row>
    <row r="62" spans="1:7" s="4" customFormat="1" x14ac:dyDescent="0.25">
      <c r="A62" s="29"/>
      <c r="B62" s="12" t="s">
        <v>605</v>
      </c>
      <c r="C62" s="17" t="s">
        <v>601</v>
      </c>
      <c r="D62" s="116">
        <v>0</v>
      </c>
      <c r="E62" s="57">
        <f>SUM(E63:E65)</f>
        <v>0</v>
      </c>
      <c r="F62" s="187">
        <v>0</v>
      </c>
      <c r="G62" s="57">
        <f>SUM(G63:G65)</f>
        <v>0</v>
      </c>
    </row>
    <row r="63" spans="1:7" s="4" customFormat="1" ht="31.5" x14ac:dyDescent="0.25">
      <c r="A63" s="29"/>
      <c r="B63" s="23" t="s">
        <v>88</v>
      </c>
      <c r="C63" s="14" t="s">
        <v>603</v>
      </c>
      <c r="D63" s="116">
        <v>0</v>
      </c>
      <c r="E63" s="58">
        <v>0</v>
      </c>
      <c r="F63" s="187">
        <v>0</v>
      </c>
      <c r="G63" s="58">
        <v>0</v>
      </c>
    </row>
    <row r="64" spans="1:7" s="4" customFormat="1" ht="31.5" x14ac:dyDescent="0.25">
      <c r="A64" s="29"/>
      <c r="B64" s="23" t="s">
        <v>89</v>
      </c>
      <c r="C64" s="14" t="s">
        <v>90</v>
      </c>
      <c r="D64" s="116">
        <v>0</v>
      </c>
      <c r="E64" s="58">
        <v>0</v>
      </c>
      <c r="F64" s="187">
        <v>0</v>
      </c>
      <c r="G64" s="58">
        <v>0</v>
      </c>
    </row>
    <row r="65" spans="1:7" s="4" customFormat="1" ht="31.5" x14ac:dyDescent="0.25">
      <c r="A65" s="29"/>
      <c r="B65" s="23" t="s">
        <v>92</v>
      </c>
      <c r="C65" s="14" t="s">
        <v>91</v>
      </c>
      <c r="D65" s="116">
        <v>0</v>
      </c>
      <c r="E65" s="58">
        <v>0</v>
      </c>
      <c r="F65" s="187">
        <v>0</v>
      </c>
      <c r="G65" s="58">
        <v>0</v>
      </c>
    </row>
    <row r="66" spans="1:7" x14ac:dyDescent="0.25">
      <c r="A66" s="29">
        <v>4</v>
      </c>
      <c r="B66" s="12" t="s">
        <v>599</v>
      </c>
      <c r="C66" s="17" t="s">
        <v>211</v>
      </c>
      <c r="D66" s="116">
        <v>51799</v>
      </c>
      <c r="E66" s="57">
        <f>+E67</f>
        <v>0</v>
      </c>
      <c r="F66" s="57">
        <f>+F67</f>
        <v>51530.92</v>
      </c>
      <c r="G66" s="57">
        <f>+G67</f>
        <v>38955.409999999996</v>
      </c>
    </row>
    <row r="67" spans="1:7" ht="31.5" x14ac:dyDescent="0.25">
      <c r="A67" s="29"/>
      <c r="B67" s="12" t="s">
        <v>212</v>
      </c>
      <c r="C67" s="17" t="s">
        <v>213</v>
      </c>
      <c r="D67" s="116">
        <v>51799</v>
      </c>
      <c r="E67" s="57">
        <f>+E68+E90</f>
        <v>0</v>
      </c>
      <c r="F67" s="57">
        <f>+F68+F90</f>
        <v>51530.92</v>
      </c>
      <c r="G67" s="57">
        <f>+G68+G90</f>
        <v>38955.409999999996</v>
      </c>
    </row>
    <row r="68" spans="1:7" x14ac:dyDescent="0.25">
      <c r="A68" s="29"/>
      <c r="B68" s="12" t="s">
        <v>214</v>
      </c>
      <c r="C68" s="17" t="s">
        <v>215</v>
      </c>
      <c r="D68" s="116">
        <v>51439</v>
      </c>
      <c r="E68" s="57">
        <f>+E70+E72+E76+E77+E78+E79+E80+E81+E82+E83+E84+E88+E69+E89</f>
        <v>0</v>
      </c>
      <c r="F68" s="57">
        <f>+F70+F72+F76+F77+F78+F79+F80+F81+F82+F83+F84+F88+F69+F89</f>
        <v>51240.92</v>
      </c>
      <c r="G68" s="57">
        <f>+G70+G72+G76+G77+G78+G79+G80+G81+G82+G83+G84+G88+G69+G89</f>
        <v>38667.24</v>
      </c>
    </row>
    <row r="69" spans="1:7" x14ac:dyDescent="0.25">
      <c r="A69" s="29"/>
      <c r="B69" s="142" t="s">
        <v>763</v>
      </c>
      <c r="C69" s="17" t="s">
        <v>764</v>
      </c>
      <c r="D69" s="116">
        <v>0</v>
      </c>
      <c r="E69" s="125">
        <v>0</v>
      </c>
      <c r="F69" s="187">
        <v>0</v>
      </c>
      <c r="G69" s="125">
        <v>0</v>
      </c>
    </row>
    <row r="70" spans="1:7" ht="31.5" x14ac:dyDescent="0.25">
      <c r="A70" s="29"/>
      <c r="B70" s="23" t="s">
        <v>619</v>
      </c>
      <c r="C70" s="17" t="s">
        <v>620</v>
      </c>
      <c r="D70" s="116">
        <v>0</v>
      </c>
      <c r="E70" s="53">
        <f>SUM(E71)</f>
        <v>0</v>
      </c>
      <c r="F70" s="53">
        <f>SUM(F71)</f>
        <v>0</v>
      </c>
      <c r="G70" s="53">
        <f>SUM(G71)</f>
        <v>0</v>
      </c>
    </row>
    <row r="71" spans="1:7" ht="47.25" x14ac:dyDescent="0.25">
      <c r="A71" s="29"/>
      <c r="B71" s="23" t="s">
        <v>621</v>
      </c>
      <c r="C71" s="14" t="s">
        <v>622</v>
      </c>
      <c r="D71" s="116">
        <v>0</v>
      </c>
      <c r="E71" s="58">
        <v>0</v>
      </c>
      <c r="F71" s="187">
        <v>0</v>
      </c>
      <c r="G71" s="58">
        <v>0</v>
      </c>
    </row>
    <row r="72" spans="1:7" ht="47.25" customHeight="1" x14ac:dyDescent="0.25">
      <c r="A72" s="29"/>
      <c r="B72" s="23" t="s">
        <v>623</v>
      </c>
      <c r="C72" s="17" t="s">
        <v>624</v>
      </c>
      <c r="D72" s="116">
        <v>0</v>
      </c>
      <c r="E72" s="53">
        <f>SUM(E73:E75)</f>
        <v>0</v>
      </c>
      <c r="F72" s="53">
        <f>SUM(F73:F75)</f>
        <v>0</v>
      </c>
      <c r="G72" s="53">
        <f>SUM(G73:G75)</f>
        <v>0</v>
      </c>
    </row>
    <row r="73" spans="1:7" ht="47.25" x14ac:dyDescent="0.25">
      <c r="A73" s="29"/>
      <c r="B73" s="23" t="s">
        <v>625</v>
      </c>
      <c r="C73" s="14" t="s">
        <v>626</v>
      </c>
      <c r="D73" s="116">
        <v>0</v>
      </c>
      <c r="E73" s="58">
        <v>0</v>
      </c>
      <c r="F73" s="187">
        <v>0</v>
      </c>
      <c r="G73" s="58">
        <v>0</v>
      </c>
    </row>
    <row r="74" spans="1:7" ht="47.25" x14ac:dyDescent="0.25">
      <c r="A74" s="29"/>
      <c r="B74" s="23" t="s">
        <v>627</v>
      </c>
      <c r="C74" s="14" t="s">
        <v>628</v>
      </c>
      <c r="D74" s="116">
        <v>0</v>
      </c>
      <c r="E74" s="58">
        <v>0</v>
      </c>
      <c r="F74" s="187">
        <v>0</v>
      </c>
      <c r="G74" s="58">
        <v>0</v>
      </c>
    </row>
    <row r="75" spans="1:7" ht="47.25" customHeight="1" x14ac:dyDescent="0.25">
      <c r="A75" s="29"/>
      <c r="B75" s="23" t="s">
        <v>116</v>
      </c>
      <c r="C75" s="14" t="s">
        <v>115</v>
      </c>
      <c r="D75" s="116">
        <v>0</v>
      </c>
      <c r="E75" s="58">
        <v>0</v>
      </c>
      <c r="F75" s="187">
        <v>0</v>
      </c>
      <c r="G75" s="58">
        <v>0</v>
      </c>
    </row>
    <row r="76" spans="1:7" ht="63" x14ac:dyDescent="0.25">
      <c r="A76" s="29"/>
      <c r="B76" s="23" t="s">
        <v>629</v>
      </c>
      <c r="C76" s="17" t="s">
        <v>630</v>
      </c>
      <c r="D76" s="116">
        <v>0</v>
      </c>
      <c r="E76" s="58">
        <v>0</v>
      </c>
      <c r="F76" s="187">
        <v>0</v>
      </c>
      <c r="G76" s="58">
        <v>0</v>
      </c>
    </row>
    <row r="77" spans="1:7" ht="47.25" x14ac:dyDescent="0.25">
      <c r="A77" s="29"/>
      <c r="B77" s="23" t="s">
        <v>631</v>
      </c>
      <c r="C77" s="17" t="s">
        <v>632</v>
      </c>
      <c r="D77" s="116">
        <v>0</v>
      </c>
      <c r="E77" s="58">
        <v>0</v>
      </c>
      <c r="F77" s="187">
        <v>0</v>
      </c>
      <c r="G77" s="58">
        <v>0</v>
      </c>
    </row>
    <row r="78" spans="1:7" x14ac:dyDescent="0.25">
      <c r="A78" s="29"/>
      <c r="B78" s="23" t="s">
        <v>216</v>
      </c>
      <c r="C78" s="17" t="s">
        <v>217</v>
      </c>
      <c r="D78" s="116">
        <v>46721</v>
      </c>
      <c r="E78" s="58">
        <v>0</v>
      </c>
      <c r="F78" s="187">
        <v>46522.92</v>
      </c>
      <c r="G78" s="58">
        <v>33949.24</v>
      </c>
    </row>
    <row r="79" spans="1:7" x14ac:dyDescent="0.25">
      <c r="A79" s="29"/>
      <c r="B79" s="23" t="s">
        <v>218</v>
      </c>
      <c r="C79" s="17" t="s">
        <v>219</v>
      </c>
      <c r="D79" s="116">
        <v>4718</v>
      </c>
      <c r="E79" s="58">
        <v>0</v>
      </c>
      <c r="F79" s="187">
        <v>4718</v>
      </c>
      <c r="G79" s="58">
        <v>4718</v>
      </c>
    </row>
    <row r="80" spans="1:7" s="83" customFormat="1" x14ac:dyDescent="0.25">
      <c r="A80" s="87"/>
      <c r="B80" s="23" t="s">
        <v>220</v>
      </c>
      <c r="C80" s="17" t="s">
        <v>221</v>
      </c>
      <c r="D80" s="116">
        <v>0</v>
      </c>
      <c r="E80" s="58">
        <v>0</v>
      </c>
      <c r="F80" s="187">
        <v>0</v>
      </c>
      <c r="G80" s="58">
        <v>0</v>
      </c>
    </row>
    <row r="81" spans="1:7" ht="31.5" x14ac:dyDescent="0.25">
      <c r="A81" s="29"/>
      <c r="B81" s="23" t="s">
        <v>544</v>
      </c>
      <c r="C81" s="17" t="s">
        <v>545</v>
      </c>
      <c r="D81" s="116">
        <v>0</v>
      </c>
      <c r="E81" s="58">
        <v>0</v>
      </c>
      <c r="F81" s="187">
        <v>0</v>
      </c>
      <c r="G81" s="58">
        <v>0</v>
      </c>
    </row>
    <row r="82" spans="1:7" ht="31.5" x14ac:dyDescent="0.25">
      <c r="A82" s="29"/>
      <c r="B82" s="23" t="s">
        <v>229</v>
      </c>
      <c r="C82" s="17" t="s">
        <v>230</v>
      </c>
      <c r="D82" s="116">
        <v>0</v>
      </c>
      <c r="E82" s="58">
        <v>0</v>
      </c>
      <c r="F82" s="187">
        <v>0</v>
      </c>
      <c r="G82" s="58">
        <v>0</v>
      </c>
    </row>
    <row r="83" spans="1:7" ht="31.5" x14ac:dyDescent="0.25">
      <c r="A83" s="29"/>
      <c r="B83" s="23" t="s">
        <v>231</v>
      </c>
      <c r="C83" s="17" t="s">
        <v>232</v>
      </c>
      <c r="D83" s="116">
        <v>0</v>
      </c>
      <c r="E83" s="49">
        <v>0</v>
      </c>
      <c r="F83" s="187">
        <v>0</v>
      </c>
      <c r="G83" s="49">
        <v>0</v>
      </c>
    </row>
    <row r="84" spans="1:7" ht="31.5" x14ac:dyDescent="0.25">
      <c r="A84" s="29"/>
      <c r="B84" s="23" t="s">
        <v>124</v>
      </c>
      <c r="C84" s="17" t="s">
        <v>125</v>
      </c>
      <c r="D84" s="116">
        <v>0</v>
      </c>
      <c r="E84" s="35">
        <f>SUM(E85:E86)</f>
        <v>0</v>
      </c>
      <c r="F84" s="187">
        <v>0</v>
      </c>
      <c r="G84" s="35">
        <f>SUM(G85:G86)</f>
        <v>0</v>
      </c>
    </row>
    <row r="85" spans="1:7" ht="47.25" x14ac:dyDescent="0.25">
      <c r="A85" s="29"/>
      <c r="B85" s="23" t="s">
        <v>508</v>
      </c>
      <c r="C85" s="14" t="s">
        <v>127</v>
      </c>
      <c r="D85" s="116">
        <v>0</v>
      </c>
      <c r="E85" s="49">
        <v>0</v>
      </c>
      <c r="F85" s="187">
        <v>0</v>
      </c>
      <c r="G85" s="49">
        <v>0</v>
      </c>
    </row>
    <row r="86" spans="1:7" ht="47.25" x14ac:dyDescent="0.25">
      <c r="A86" s="29"/>
      <c r="B86" s="23" t="s">
        <v>501</v>
      </c>
      <c r="C86" s="14" t="s">
        <v>128</v>
      </c>
      <c r="D86" s="116">
        <v>0</v>
      </c>
      <c r="E86" s="49">
        <v>0</v>
      </c>
      <c r="F86" s="187">
        <v>0</v>
      </c>
      <c r="G86" s="49">
        <v>0</v>
      </c>
    </row>
    <row r="87" spans="1:7" ht="31.5" x14ac:dyDescent="0.25">
      <c r="A87" s="29"/>
      <c r="B87" s="23" t="s">
        <v>679</v>
      </c>
      <c r="C87" s="120" t="s">
        <v>680</v>
      </c>
      <c r="D87" s="116">
        <v>0</v>
      </c>
      <c r="E87" s="49">
        <v>0</v>
      </c>
      <c r="F87" s="187">
        <v>0</v>
      </c>
      <c r="G87" s="49">
        <v>0</v>
      </c>
    </row>
    <row r="88" spans="1:7" x14ac:dyDescent="0.25">
      <c r="A88" s="29"/>
      <c r="B88" s="23" t="s">
        <v>697</v>
      </c>
      <c r="C88" s="120" t="s">
        <v>696</v>
      </c>
      <c r="D88" s="116">
        <v>0</v>
      </c>
      <c r="E88" s="49">
        <v>0</v>
      </c>
      <c r="F88" s="187">
        <v>0</v>
      </c>
      <c r="G88" s="49">
        <v>0</v>
      </c>
    </row>
    <row r="89" spans="1:7" ht="63" x14ac:dyDescent="0.25">
      <c r="A89" s="29"/>
      <c r="B89" s="23" t="s">
        <v>796</v>
      </c>
      <c r="C89" s="120" t="s">
        <v>797</v>
      </c>
      <c r="D89" s="116">
        <v>0</v>
      </c>
      <c r="E89" s="49">
        <v>0</v>
      </c>
      <c r="F89" s="187">
        <v>0</v>
      </c>
      <c r="G89" s="49">
        <v>0</v>
      </c>
    </row>
    <row r="90" spans="1:7" x14ac:dyDescent="0.25">
      <c r="A90" s="29"/>
      <c r="B90" s="12" t="s">
        <v>233</v>
      </c>
      <c r="C90" s="17" t="s">
        <v>234</v>
      </c>
      <c r="D90" s="116">
        <v>360</v>
      </c>
      <c r="E90" s="57">
        <f>+E91</f>
        <v>0</v>
      </c>
      <c r="F90" s="57">
        <f>+F91</f>
        <v>290</v>
      </c>
      <c r="G90" s="57">
        <f>+G91</f>
        <v>288.17</v>
      </c>
    </row>
    <row r="91" spans="1:7" ht="31.5" x14ac:dyDescent="0.25">
      <c r="A91" s="29"/>
      <c r="B91" s="23" t="s">
        <v>235</v>
      </c>
      <c r="C91" s="14" t="s">
        <v>236</v>
      </c>
      <c r="D91" s="116">
        <v>360</v>
      </c>
      <c r="E91" s="58">
        <v>0</v>
      </c>
      <c r="F91" s="187">
        <v>290</v>
      </c>
      <c r="G91" s="58">
        <v>288.17</v>
      </c>
    </row>
    <row r="92" spans="1:7" ht="31.5" x14ac:dyDescent="0.25">
      <c r="A92" s="29">
        <v>5</v>
      </c>
      <c r="B92" s="12" t="s">
        <v>131</v>
      </c>
      <c r="C92" s="17" t="s">
        <v>633</v>
      </c>
      <c r="D92" s="116">
        <v>0</v>
      </c>
      <c r="E92" s="57">
        <f>+E93+E97+E101+E105</f>
        <v>0</v>
      </c>
      <c r="F92" s="57">
        <f>+F93+F97+F101+F105</f>
        <v>0</v>
      </c>
      <c r="G92" s="57">
        <f>+G93+G97+G101+G105</f>
        <v>0</v>
      </c>
    </row>
    <row r="93" spans="1:7" ht="15.75" hidden="1" customHeight="1" x14ac:dyDescent="0.25">
      <c r="A93" s="29"/>
      <c r="B93" s="25" t="s">
        <v>634</v>
      </c>
      <c r="C93" s="17" t="s">
        <v>635</v>
      </c>
      <c r="D93" s="116">
        <v>0</v>
      </c>
      <c r="E93" s="57">
        <f>SUM(E94:E96)</f>
        <v>0</v>
      </c>
      <c r="F93" s="57">
        <f>SUM(F94:F96)</f>
        <v>0</v>
      </c>
      <c r="G93" s="57">
        <f>SUM(G94:G96)</f>
        <v>0</v>
      </c>
    </row>
    <row r="94" spans="1:7" ht="17.25" hidden="1" customHeight="1" x14ac:dyDescent="0.25">
      <c r="A94" s="29"/>
      <c r="B94" s="23" t="s">
        <v>636</v>
      </c>
      <c r="C94" s="14" t="s">
        <v>637</v>
      </c>
      <c r="D94" s="116">
        <v>0</v>
      </c>
      <c r="E94" s="53">
        <v>0</v>
      </c>
      <c r="F94" s="53">
        <v>0</v>
      </c>
      <c r="G94" s="53">
        <v>0</v>
      </c>
    </row>
    <row r="95" spans="1:7" ht="16.5" hidden="1" customHeight="1" x14ac:dyDescent="0.25">
      <c r="A95" s="29"/>
      <c r="B95" s="23" t="s">
        <v>638</v>
      </c>
      <c r="C95" s="14" t="s">
        <v>639</v>
      </c>
      <c r="D95" s="116">
        <v>0</v>
      </c>
      <c r="E95" s="53">
        <v>0</v>
      </c>
      <c r="F95" s="53">
        <v>0</v>
      </c>
      <c r="G95" s="53">
        <v>0</v>
      </c>
    </row>
    <row r="96" spans="1:7" ht="15" hidden="1" customHeight="1" x14ac:dyDescent="0.25">
      <c r="A96" s="29"/>
      <c r="B96" s="23" t="s">
        <v>640</v>
      </c>
      <c r="C96" s="14" t="s">
        <v>641</v>
      </c>
      <c r="D96" s="116">
        <v>0</v>
      </c>
      <c r="E96" s="53">
        <v>0</v>
      </c>
      <c r="F96" s="53">
        <v>0</v>
      </c>
      <c r="G96" s="53">
        <v>0</v>
      </c>
    </row>
    <row r="97" spans="1:7" ht="15.75" hidden="1" customHeight="1" x14ac:dyDescent="0.25">
      <c r="A97" s="29"/>
      <c r="B97" s="25" t="s">
        <v>642</v>
      </c>
      <c r="C97" s="17" t="s">
        <v>643</v>
      </c>
      <c r="D97" s="116">
        <v>0</v>
      </c>
      <c r="E97" s="57">
        <f>SUM(E98:E100)</f>
        <v>0</v>
      </c>
      <c r="F97" s="57">
        <f>SUM(F98:F100)</f>
        <v>0</v>
      </c>
      <c r="G97" s="57">
        <f>SUM(G98:G100)</f>
        <v>0</v>
      </c>
    </row>
    <row r="98" spans="1:7" ht="15" hidden="1" customHeight="1" x14ac:dyDescent="0.25">
      <c r="A98" s="29"/>
      <c r="B98" s="23" t="s">
        <v>636</v>
      </c>
      <c r="C98" s="14" t="s">
        <v>644</v>
      </c>
      <c r="D98" s="116">
        <v>0</v>
      </c>
      <c r="E98" s="58">
        <v>0</v>
      </c>
      <c r="F98" s="58">
        <v>0</v>
      </c>
      <c r="G98" s="58">
        <v>0</v>
      </c>
    </row>
    <row r="99" spans="1:7" ht="15" hidden="1" customHeight="1" x14ac:dyDescent="0.25">
      <c r="A99" s="29"/>
      <c r="B99" s="23" t="s">
        <v>638</v>
      </c>
      <c r="C99" s="14" t="s">
        <v>645</v>
      </c>
      <c r="D99" s="116">
        <v>0</v>
      </c>
      <c r="E99" s="58">
        <v>0</v>
      </c>
      <c r="F99" s="58">
        <v>0</v>
      </c>
      <c r="G99" s="58">
        <v>0</v>
      </c>
    </row>
    <row r="100" spans="1:7" ht="19.5" hidden="1" customHeight="1" x14ac:dyDescent="0.25">
      <c r="A100" s="29"/>
      <c r="B100" s="23" t="s">
        <v>640</v>
      </c>
      <c r="C100" s="14" t="s">
        <v>666</v>
      </c>
      <c r="D100" s="116">
        <v>0</v>
      </c>
      <c r="E100" s="58">
        <v>0</v>
      </c>
      <c r="F100" s="58">
        <v>0</v>
      </c>
      <c r="G100" s="58">
        <v>0</v>
      </c>
    </row>
    <row r="101" spans="1:7" ht="15" hidden="1" customHeight="1" x14ac:dyDescent="0.25">
      <c r="A101" s="29"/>
      <c r="B101" s="25" t="s">
        <v>99</v>
      </c>
      <c r="C101" s="17" t="s">
        <v>100</v>
      </c>
      <c r="D101" s="116">
        <v>0</v>
      </c>
      <c r="E101" s="57">
        <f>SUM(E102:E104)</f>
        <v>0</v>
      </c>
      <c r="F101" s="57">
        <f>SUM(F102:F104)</f>
        <v>0</v>
      </c>
      <c r="G101" s="57">
        <f>SUM(G102:G104)</f>
        <v>0</v>
      </c>
    </row>
    <row r="102" spans="1:7" ht="18.75" hidden="1" customHeight="1" x14ac:dyDescent="0.25">
      <c r="A102" s="29"/>
      <c r="B102" s="23" t="s">
        <v>636</v>
      </c>
      <c r="C102" s="14" t="s">
        <v>101</v>
      </c>
      <c r="D102" s="116">
        <v>0</v>
      </c>
      <c r="E102" s="58">
        <v>0</v>
      </c>
      <c r="F102" s="58">
        <v>0</v>
      </c>
      <c r="G102" s="58">
        <v>0</v>
      </c>
    </row>
    <row r="103" spans="1:7" ht="15" hidden="1" customHeight="1" x14ac:dyDescent="0.25">
      <c r="A103" s="29"/>
      <c r="B103" s="23" t="s">
        <v>638</v>
      </c>
      <c r="C103" s="14" t="s">
        <v>102</v>
      </c>
      <c r="D103" s="116">
        <v>0</v>
      </c>
      <c r="E103" s="58">
        <v>0</v>
      </c>
      <c r="F103" s="58">
        <v>0</v>
      </c>
      <c r="G103" s="58">
        <v>0</v>
      </c>
    </row>
    <row r="104" spans="1:7" ht="15.75" hidden="1" customHeight="1" x14ac:dyDescent="0.25">
      <c r="A104" s="29"/>
      <c r="B104" s="23" t="s">
        <v>640</v>
      </c>
      <c r="C104" s="14" t="s">
        <v>103</v>
      </c>
      <c r="D104" s="116">
        <v>0</v>
      </c>
      <c r="E104" s="58">
        <v>0</v>
      </c>
      <c r="F104" s="58">
        <v>0</v>
      </c>
      <c r="G104" s="58">
        <v>0</v>
      </c>
    </row>
    <row r="105" spans="1:7" ht="15.75" hidden="1" customHeight="1" x14ac:dyDescent="0.25">
      <c r="A105" s="29"/>
      <c r="B105" s="25" t="s">
        <v>667</v>
      </c>
      <c r="C105" s="17" t="s">
        <v>668</v>
      </c>
      <c r="D105" s="116">
        <v>0</v>
      </c>
      <c r="E105" s="57">
        <f>SUM(E106:E108)</f>
        <v>0</v>
      </c>
      <c r="F105" s="57">
        <f>SUM(F106:F108)</f>
        <v>0</v>
      </c>
      <c r="G105" s="57">
        <f>SUM(G106:G108)</f>
        <v>0</v>
      </c>
    </row>
    <row r="106" spans="1:7" ht="17.25" hidden="1" customHeight="1" x14ac:dyDescent="0.25">
      <c r="A106" s="29"/>
      <c r="B106" s="23" t="s">
        <v>636</v>
      </c>
      <c r="C106" s="14" t="s">
        <v>669</v>
      </c>
      <c r="D106" s="116">
        <v>0</v>
      </c>
      <c r="E106" s="58">
        <v>0</v>
      </c>
      <c r="F106" s="58">
        <v>0</v>
      </c>
      <c r="G106" s="58">
        <v>0</v>
      </c>
    </row>
    <row r="107" spans="1:7" ht="17.25" hidden="1" customHeight="1" x14ac:dyDescent="0.25">
      <c r="A107" s="29"/>
      <c r="B107" s="23" t="s">
        <v>638</v>
      </c>
      <c r="C107" s="14" t="s">
        <v>670</v>
      </c>
      <c r="D107" s="116">
        <v>0</v>
      </c>
      <c r="E107" s="58">
        <v>0</v>
      </c>
      <c r="F107" s="58">
        <v>0</v>
      </c>
      <c r="G107" s="58">
        <v>0</v>
      </c>
    </row>
    <row r="108" spans="1:7" ht="15" hidden="1" customHeight="1" x14ac:dyDescent="0.25">
      <c r="A108" s="29"/>
      <c r="B108" s="23" t="s">
        <v>671</v>
      </c>
      <c r="C108" s="14" t="s">
        <v>672</v>
      </c>
      <c r="D108" s="116">
        <v>0</v>
      </c>
      <c r="E108" s="58">
        <v>0</v>
      </c>
      <c r="F108" s="58">
        <v>0</v>
      </c>
      <c r="G108" s="58">
        <v>0</v>
      </c>
    </row>
    <row r="109" spans="1:7" ht="15" customHeight="1" x14ac:dyDescent="0.25">
      <c r="A109" s="29"/>
      <c r="B109" s="181" t="s">
        <v>784</v>
      </c>
      <c r="C109" s="190" t="s">
        <v>785</v>
      </c>
      <c r="D109" s="116">
        <v>0</v>
      </c>
      <c r="E109" s="132">
        <f>+E110+E114</f>
        <v>0</v>
      </c>
      <c r="F109" s="132">
        <f>+F110+F114</f>
        <v>0</v>
      </c>
      <c r="G109" s="132">
        <f>+G110+G114</f>
        <v>0</v>
      </c>
    </row>
    <row r="110" spans="1:7" ht="15" hidden="1" customHeight="1" x14ac:dyDescent="0.25">
      <c r="A110" s="29"/>
      <c r="B110" s="191" t="s">
        <v>786</v>
      </c>
      <c r="C110" s="190" t="s">
        <v>787</v>
      </c>
      <c r="D110" s="116">
        <v>0</v>
      </c>
      <c r="E110" s="132">
        <f>SUM(E111:E113)</f>
        <v>0</v>
      </c>
      <c r="F110" s="132">
        <f>SUM(F111:F113)</f>
        <v>0</v>
      </c>
      <c r="G110" s="132">
        <f>SUM(G111:G113)</f>
        <v>0</v>
      </c>
    </row>
    <row r="111" spans="1:7" ht="15" hidden="1" customHeight="1" x14ac:dyDescent="0.25">
      <c r="A111" s="29"/>
      <c r="B111" s="193" t="s">
        <v>636</v>
      </c>
      <c r="C111" s="192" t="s">
        <v>788</v>
      </c>
      <c r="D111" s="116">
        <v>0</v>
      </c>
      <c r="E111" s="58">
        <v>0</v>
      </c>
      <c r="F111" s="58">
        <v>0</v>
      </c>
      <c r="G111" s="58">
        <v>0</v>
      </c>
    </row>
    <row r="112" spans="1:7" ht="15" hidden="1" customHeight="1" x14ac:dyDescent="0.25">
      <c r="A112" s="29"/>
      <c r="B112" s="193" t="s">
        <v>638</v>
      </c>
      <c r="C112" s="192" t="s">
        <v>789</v>
      </c>
      <c r="D112" s="116">
        <v>0</v>
      </c>
      <c r="E112" s="58">
        <v>0</v>
      </c>
      <c r="F112" s="58">
        <v>0</v>
      </c>
      <c r="G112" s="58">
        <v>0</v>
      </c>
    </row>
    <row r="113" spans="1:7" ht="15" hidden="1" customHeight="1" x14ac:dyDescent="0.25">
      <c r="A113" s="29"/>
      <c r="B113" s="194" t="s">
        <v>640</v>
      </c>
      <c r="C113" s="192" t="s">
        <v>790</v>
      </c>
      <c r="D113" s="116">
        <v>0</v>
      </c>
      <c r="E113" s="58">
        <v>0</v>
      </c>
      <c r="F113" s="58">
        <v>0</v>
      </c>
      <c r="G113" s="58">
        <v>0</v>
      </c>
    </row>
    <row r="114" spans="1:7" ht="15" hidden="1" customHeight="1" x14ac:dyDescent="0.25">
      <c r="A114" s="29"/>
      <c r="B114" s="189" t="s">
        <v>791</v>
      </c>
      <c r="C114" s="120" t="s">
        <v>792</v>
      </c>
      <c r="D114" s="116">
        <v>0</v>
      </c>
      <c r="E114" s="132">
        <f>SUM(E115:E117)</f>
        <v>0</v>
      </c>
      <c r="F114" s="132">
        <f>SUM(F115:F117)</f>
        <v>0</v>
      </c>
      <c r="G114" s="132">
        <f>SUM(G115:G117)</f>
        <v>0</v>
      </c>
    </row>
    <row r="115" spans="1:7" ht="15" hidden="1" customHeight="1" x14ac:dyDescent="0.25">
      <c r="A115" s="29"/>
      <c r="B115" s="193" t="s">
        <v>636</v>
      </c>
      <c r="C115" s="195" t="s">
        <v>793</v>
      </c>
      <c r="D115" s="116">
        <v>0</v>
      </c>
      <c r="E115" s="58">
        <v>0</v>
      </c>
      <c r="F115" s="58">
        <v>0</v>
      </c>
      <c r="G115" s="58">
        <v>0</v>
      </c>
    </row>
    <row r="116" spans="1:7" ht="15" hidden="1" customHeight="1" x14ac:dyDescent="0.25">
      <c r="A116" s="29"/>
      <c r="B116" s="193" t="s">
        <v>638</v>
      </c>
      <c r="C116" s="195" t="s">
        <v>794</v>
      </c>
      <c r="D116" s="116">
        <v>0</v>
      </c>
      <c r="E116" s="58">
        <v>0</v>
      </c>
      <c r="F116" s="58">
        <v>0</v>
      </c>
      <c r="G116" s="58">
        <v>0</v>
      </c>
    </row>
    <row r="117" spans="1:7" ht="15" hidden="1" customHeight="1" x14ac:dyDescent="0.25">
      <c r="A117" s="29"/>
      <c r="B117" s="194" t="s">
        <v>640</v>
      </c>
      <c r="C117" s="196" t="s">
        <v>795</v>
      </c>
      <c r="D117" s="116">
        <v>0</v>
      </c>
      <c r="E117" s="58">
        <v>0</v>
      </c>
      <c r="F117" s="58">
        <v>0</v>
      </c>
      <c r="G117" s="58">
        <v>0</v>
      </c>
    </row>
    <row r="118" spans="1:7" s="4" customFormat="1" x14ac:dyDescent="0.25">
      <c r="A118" s="29" t="s">
        <v>19</v>
      </c>
      <c r="B118" s="12" t="s">
        <v>113</v>
      </c>
      <c r="C118" s="17" t="s">
        <v>122</v>
      </c>
      <c r="D118" s="116">
        <v>172196.11</v>
      </c>
      <c r="E118" s="57">
        <f t="shared" ref="E118:G127" si="1">+E136+E187+E323+E340+E375+E409+E461+E716+E869+E1175+E1278+E1363+E1449+E1721+E1772+E1874</f>
        <v>476.01</v>
      </c>
      <c r="F118" s="57">
        <f t="shared" ref="F118:F134" si="2">+F136+F187+F323+F340+F375+F409+F461+F716+F869+F1175+F1278+F1363+F1449+F1721+F1772+F1874</f>
        <v>152008.77999999997</v>
      </c>
      <c r="G118" s="57">
        <f t="shared" si="1"/>
        <v>111798.82999999999</v>
      </c>
    </row>
    <row r="119" spans="1:7" x14ac:dyDescent="0.25">
      <c r="A119" s="29"/>
      <c r="B119" s="12" t="s">
        <v>578</v>
      </c>
      <c r="C119" s="17" t="s">
        <v>240</v>
      </c>
      <c r="D119" s="116">
        <v>50418.100000000006</v>
      </c>
      <c r="E119" s="57">
        <f t="shared" si="1"/>
        <v>0</v>
      </c>
      <c r="F119" s="57">
        <f t="shared" si="2"/>
        <v>48684.57</v>
      </c>
      <c r="G119" s="57">
        <f t="shared" si="1"/>
        <v>43891.12</v>
      </c>
    </row>
    <row r="120" spans="1:7" x14ac:dyDescent="0.25">
      <c r="A120" s="29"/>
      <c r="B120" s="12" t="s">
        <v>579</v>
      </c>
      <c r="C120" s="17" t="s">
        <v>241</v>
      </c>
      <c r="D120" s="116">
        <v>39668.019999999997</v>
      </c>
      <c r="E120" s="57">
        <f t="shared" si="1"/>
        <v>476.01</v>
      </c>
      <c r="F120" s="57">
        <f t="shared" si="2"/>
        <v>33613.429999999993</v>
      </c>
      <c r="G120" s="57">
        <f t="shared" si="1"/>
        <v>16743.509999999998</v>
      </c>
    </row>
    <row r="121" spans="1:7" x14ac:dyDescent="0.25">
      <c r="A121" s="29"/>
      <c r="B121" s="12" t="s">
        <v>581</v>
      </c>
      <c r="C121" s="17" t="s">
        <v>242</v>
      </c>
      <c r="D121" s="116">
        <v>1370</v>
      </c>
      <c r="E121" s="57">
        <f t="shared" si="1"/>
        <v>0</v>
      </c>
      <c r="F121" s="57">
        <f t="shared" si="2"/>
        <v>1370</v>
      </c>
      <c r="G121" s="57">
        <f t="shared" si="1"/>
        <v>1270.96</v>
      </c>
    </row>
    <row r="122" spans="1:7" x14ac:dyDescent="0.25">
      <c r="A122" s="29"/>
      <c r="B122" s="12" t="s">
        <v>580</v>
      </c>
      <c r="C122" s="17" t="s">
        <v>582</v>
      </c>
      <c r="D122" s="116">
        <v>0</v>
      </c>
      <c r="E122" s="57">
        <f t="shared" si="1"/>
        <v>0</v>
      </c>
      <c r="F122" s="57">
        <f t="shared" si="2"/>
        <v>0</v>
      </c>
      <c r="G122" s="57">
        <f t="shared" si="1"/>
        <v>0</v>
      </c>
    </row>
    <row r="123" spans="1:7" x14ac:dyDescent="0.25">
      <c r="A123" s="29"/>
      <c r="B123" s="12" t="s">
        <v>583</v>
      </c>
      <c r="C123" s="17" t="s">
        <v>243</v>
      </c>
      <c r="D123" s="116">
        <v>35</v>
      </c>
      <c r="E123" s="57">
        <f t="shared" si="1"/>
        <v>0</v>
      </c>
      <c r="F123" s="57">
        <f t="shared" si="2"/>
        <v>35</v>
      </c>
      <c r="G123" s="57">
        <f t="shared" si="1"/>
        <v>0</v>
      </c>
    </row>
    <row r="124" spans="1:7" x14ac:dyDescent="0.25">
      <c r="A124" s="29"/>
      <c r="B124" s="12" t="s">
        <v>594</v>
      </c>
      <c r="C124" s="17" t="s">
        <v>244</v>
      </c>
      <c r="D124" s="116">
        <v>8364.81</v>
      </c>
      <c r="E124" s="57">
        <f t="shared" si="1"/>
        <v>0</v>
      </c>
      <c r="F124" s="57">
        <f t="shared" si="2"/>
        <v>7823.6</v>
      </c>
      <c r="G124" s="57">
        <f t="shared" si="1"/>
        <v>4843.09</v>
      </c>
    </row>
    <row r="125" spans="1:7" x14ac:dyDescent="0.25">
      <c r="A125" s="29"/>
      <c r="B125" s="12" t="s">
        <v>584</v>
      </c>
      <c r="C125" s="17" t="s">
        <v>245</v>
      </c>
      <c r="D125" s="116">
        <v>0</v>
      </c>
      <c r="E125" s="57">
        <f t="shared" si="1"/>
        <v>0</v>
      </c>
      <c r="F125" s="57">
        <f t="shared" si="2"/>
        <v>0</v>
      </c>
      <c r="G125" s="57">
        <f t="shared" si="1"/>
        <v>0</v>
      </c>
    </row>
    <row r="126" spans="1:7" ht="31.5" x14ac:dyDescent="0.25">
      <c r="A126" s="29"/>
      <c r="B126" s="12" t="s">
        <v>589</v>
      </c>
      <c r="C126" s="17" t="s">
        <v>246</v>
      </c>
      <c r="D126" s="116">
        <v>0</v>
      </c>
      <c r="E126" s="57">
        <f t="shared" si="1"/>
        <v>0</v>
      </c>
      <c r="F126" s="57">
        <f t="shared" si="2"/>
        <v>0</v>
      </c>
      <c r="G126" s="57">
        <f t="shared" si="1"/>
        <v>0</v>
      </c>
    </row>
    <row r="127" spans="1:7" x14ac:dyDescent="0.25">
      <c r="A127" s="29"/>
      <c r="B127" s="12" t="s">
        <v>585</v>
      </c>
      <c r="C127" s="17" t="s">
        <v>247</v>
      </c>
      <c r="D127" s="116">
        <v>55288.549999999996</v>
      </c>
      <c r="E127" s="57">
        <f t="shared" si="1"/>
        <v>0</v>
      </c>
      <c r="F127" s="57">
        <f t="shared" si="2"/>
        <v>46438.549999999996</v>
      </c>
      <c r="G127" s="57">
        <f t="shared" si="1"/>
        <v>37155.24</v>
      </c>
    </row>
    <row r="128" spans="1:7" ht="31.5" x14ac:dyDescent="0.25">
      <c r="A128" s="29"/>
      <c r="B128" s="12" t="s">
        <v>780</v>
      </c>
      <c r="C128" s="17" t="s">
        <v>781</v>
      </c>
      <c r="D128" s="116">
        <v>0</v>
      </c>
      <c r="E128" s="57">
        <f t="shared" ref="E128:G134" si="3">+E146+E197+E333+E350+E385+E419+E471+E726+E879+E1185+E1288+E1373+E1459+E1731+E1782+E1884</f>
        <v>0</v>
      </c>
      <c r="F128" s="57">
        <f t="shared" si="2"/>
        <v>0</v>
      </c>
      <c r="G128" s="57">
        <f t="shared" si="3"/>
        <v>0</v>
      </c>
    </row>
    <row r="129" spans="1:7" x14ac:dyDescent="0.25">
      <c r="A129" s="29"/>
      <c r="B129" s="12" t="s">
        <v>586</v>
      </c>
      <c r="C129" s="17" t="s">
        <v>248</v>
      </c>
      <c r="D129" s="116">
        <v>15843.1</v>
      </c>
      <c r="E129" s="57">
        <f t="shared" si="3"/>
        <v>0</v>
      </c>
      <c r="F129" s="57">
        <f t="shared" si="2"/>
        <v>13182.1</v>
      </c>
      <c r="G129" s="57">
        <f t="shared" si="3"/>
        <v>7425.1299999999983</v>
      </c>
    </row>
    <row r="130" spans="1:7" x14ac:dyDescent="0.25">
      <c r="A130" s="29"/>
      <c r="B130" s="12" t="s">
        <v>590</v>
      </c>
      <c r="C130" s="17" t="s">
        <v>249</v>
      </c>
      <c r="D130" s="116">
        <v>0</v>
      </c>
      <c r="E130" s="57">
        <f t="shared" si="3"/>
        <v>0</v>
      </c>
      <c r="F130" s="57">
        <f t="shared" si="2"/>
        <v>0</v>
      </c>
      <c r="G130" s="57">
        <f t="shared" si="3"/>
        <v>0</v>
      </c>
    </row>
    <row r="131" spans="1:7" x14ac:dyDescent="0.25">
      <c r="A131" s="29"/>
      <c r="B131" s="12" t="s">
        <v>591</v>
      </c>
      <c r="C131" s="17" t="s">
        <v>250</v>
      </c>
      <c r="D131" s="116">
        <v>0</v>
      </c>
      <c r="E131" s="57">
        <f t="shared" si="3"/>
        <v>0</v>
      </c>
      <c r="F131" s="57">
        <f t="shared" si="2"/>
        <v>0</v>
      </c>
      <c r="G131" s="57">
        <f t="shared" si="3"/>
        <v>0</v>
      </c>
    </row>
    <row r="132" spans="1:7" x14ac:dyDescent="0.25">
      <c r="A132" s="29"/>
      <c r="B132" s="12" t="s">
        <v>592</v>
      </c>
      <c r="C132" s="17" t="s">
        <v>500</v>
      </c>
      <c r="D132" s="116">
        <v>0</v>
      </c>
      <c r="E132" s="57">
        <f t="shared" si="3"/>
        <v>0</v>
      </c>
      <c r="F132" s="57">
        <f t="shared" si="2"/>
        <v>0</v>
      </c>
      <c r="G132" s="57">
        <f t="shared" si="3"/>
        <v>0</v>
      </c>
    </row>
    <row r="133" spans="1:7" x14ac:dyDescent="0.25">
      <c r="A133" s="29"/>
      <c r="B133" s="12" t="s">
        <v>587</v>
      </c>
      <c r="C133" s="17" t="s">
        <v>251</v>
      </c>
      <c r="D133" s="116">
        <v>1915.9999999999998</v>
      </c>
      <c r="E133" s="57">
        <f t="shared" si="3"/>
        <v>0</v>
      </c>
      <c r="F133" s="57">
        <f t="shared" si="2"/>
        <v>1569</v>
      </c>
      <c r="G133" s="57">
        <f t="shared" si="3"/>
        <v>1201.23</v>
      </c>
    </row>
    <row r="134" spans="1:7" ht="31.5" x14ac:dyDescent="0.25">
      <c r="A134" s="29"/>
      <c r="B134" s="12" t="s">
        <v>588</v>
      </c>
      <c r="C134" s="17" t="s">
        <v>262</v>
      </c>
      <c r="D134" s="116">
        <v>-707.47</v>
      </c>
      <c r="E134" s="57">
        <f t="shared" si="3"/>
        <v>0</v>
      </c>
      <c r="F134" s="57">
        <f t="shared" si="2"/>
        <v>-707.47</v>
      </c>
      <c r="G134" s="57">
        <f t="shared" si="3"/>
        <v>-731.45</v>
      </c>
    </row>
    <row r="135" spans="1:7" x14ac:dyDescent="0.25">
      <c r="A135" s="29" t="s">
        <v>17</v>
      </c>
      <c r="B135" s="25" t="s">
        <v>252</v>
      </c>
      <c r="C135" s="18" t="s">
        <v>253</v>
      </c>
      <c r="D135" s="116">
        <v>34862.83</v>
      </c>
      <c r="E135" s="57">
        <f>+E136+E187+E323+E340</f>
        <v>0.25</v>
      </c>
      <c r="F135" s="57">
        <f>+F136+F187+F323+F340</f>
        <v>29678.32</v>
      </c>
      <c r="G135" s="57">
        <f>+G136+G187+G323+G340</f>
        <v>21345.309999999998</v>
      </c>
    </row>
    <row r="136" spans="1:7" x14ac:dyDescent="0.25">
      <c r="A136" s="29">
        <v>1</v>
      </c>
      <c r="B136" s="12" t="s">
        <v>254</v>
      </c>
      <c r="C136" s="17" t="s">
        <v>255</v>
      </c>
      <c r="D136" s="116">
        <v>29917.68</v>
      </c>
      <c r="E136" s="57">
        <f t="shared" ref="E136:E144" si="4">+E153</f>
        <v>0</v>
      </c>
      <c r="F136" s="57">
        <f t="shared" ref="F136:F169" si="5">+F153</f>
        <v>25272.76</v>
      </c>
      <c r="G136" s="57">
        <f t="shared" ref="G136:G144" si="6">+G153</f>
        <v>17978.84</v>
      </c>
    </row>
    <row r="137" spans="1:7" x14ac:dyDescent="0.25">
      <c r="A137" s="29"/>
      <c r="B137" s="23" t="s">
        <v>578</v>
      </c>
      <c r="C137" s="14" t="s">
        <v>240</v>
      </c>
      <c r="D137" s="116">
        <v>18969.260000000002</v>
      </c>
      <c r="E137" s="57">
        <f t="shared" si="4"/>
        <v>0</v>
      </c>
      <c r="F137" s="57">
        <f t="shared" si="5"/>
        <v>17330.25</v>
      </c>
      <c r="G137" s="57">
        <f t="shared" si="6"/>
        <v>13838.25</v>
      </c>
    </row>
    <row r="138" spans="1:7" x14ac:dyDescent="0.25">
      <c r="A138" s="29"/>
      <c r="B138" s="23" t="s">
        <v>579</v>
      </c>
      <c r="C138" s="14" t="s">
        <v>241</v>
      </c>
      <c r="D138" s="116">
        <v>9500.91</v>
      </c>
      <c r="E138" s="57">
        <f t="shared" si="4"/>
        <v>0</v>
      </c>
      <c r="F138" s="57">
        <f t="shared" si="5"/>
        <v>6841.9999999999982</v>
      </c>
      <c r="G138" s="57">
        <f t="shared" si="6"/>
        <v>3425.18</v>
      </c>
    </row>
    <row r="139" spans="1:7" x14ac:dyDescent="0.25">
      <c r="A139" s="29"/>
      <c r="B139" s="23" t="s">
        <v>581</v>
      </c>
      <c r="C139" s="14" t="s">
        <v>242</v>
      </c>
      <c r="D139" s="116">
        <v>0</v>
      </c>
      <c r="E139" s="57">
        <f t="shared" si="4"/>
        <v>0</v>
      </c>
      <c r="F139" s="57">
        <f t="shared" si="5"/>
        <v>0</v>
      </c>
      <c r="G139" s="57">
        <f t="shared" si="6"/>
        <v>0</v>
      </c>
    </row>
    <row r="140" spans="1:7" x14ac:dyDescent="0.25">
      <c r="A140" s="29"/>
      <c r="B140" s="23" t="s">
        <v>580</v>
      </c>
      <c r="C140" s="14" t="s">
        <v>582</v>
      </c>
      <c r="D140" s="116">
        <v>0</v>
      </c>
      <c r="E140" s="57">
        <f t="shared" si="4"/>
        <v>0</v>
      </c>
      <c r="F140" s="57">
        <f t="shared" si="5"/>
        <v>0</v>
      </c>
      <c r="G140" s="57">
        <f t="shared" si="6"/>
        <v>0</v>
      </c>
    </row>
    <row r="141" spans="1:7" x14ac:dyDescent="0.25">
      <c r="A141" s="29"/>
      <c r="B141" s="23" t="s">
        <v>583</v>
      </c>
      <c r="C141" s="14" t="s">
        <v>243</v>
      </c>
      <c r="D141" s="116">
        <v>0</v>
      </c>
      <c r="E141" s="57">
        <f t="shared" si="4"/>
        <v>0</v>
      </c>
      <c r="F141" s="57">
        <f t="shared" si="5"/>
        <v>0</v>
      </c>
      <c r="G141" s="57">
        <f t="shared" si="6"/>
        <v>0</v>
      </c>
    </row>
    <row r="142" spans="1:7" x14ac:dyDescent="0.25">
      <c r="A142" s="29"/>
      <c r="B142" s="23" t="s">
        <v>594</v>
      </c>
      <c r="C142" s="14" t="s">
        <v>244</v>
      </c>
      <c r="D142" s="116">
        <v>0.78</v>
      </c>
      <c r="E142" s="57">
        <f t="shared" si="4"/>
        <v>0</v>
      </c>
      <c r="F142" s="57">
        <f t="shared" si="5"/>
        <v>0.78</v>
      </c>
      <c r="G142" s="57">
        <f t="shared" si="6"/>
        <v>0.77</v>
      </c>
    </row>
    <row r="143" spans="1:7" x14ac:dyDescent="0.25">
      <c r="A143" s="29"/>
      <c r="B143" s="23" t="s">
        <v>584</v>
      </c>
      <c r="C143" s="14" t="s">
        <v>245</v>
      </c>
      <c r="D143" s="116">
        <v>0</v>
      </c>
      <c r="E143" s="57">
        <f t="shared" si="4"/>
        <v>0</v>
      </c>
      <c r="F143" s="57">
        <f t="shared" si="5"/>
        <v>0</v>
      </c>
      <c r="G143" s="57">
        <f t="shared" si="6"/>
        <v>0</v>
      </c>
    </row>
    <row r="144" spans="1:7" ht="31.5" x14ac:dyDescent="0.25">
      <c r="A144" s="29"/>
      <c r="B144" s="23" t="s">
        <v>589</v>
      </c>
      <c r="C144" s="14" t="s">
        <v>246</v>
      </c>
      <c r="D144" s="116">
        <v>0</v>
      </c>
      <c r="E144" s="57">
        <f t="shared" si="4"/>
        <v>0</v>
      </c>
      <c r="F144" s="57">
        <f t="shared" si="5"/>
        <v>0</v>
      </c>
      <c r="G144" s="57">
        <f t="shared" si="6"/>
        <v>0</v>
      </c>
    </row>
    <row r="145" spans="1:7" x14ac:dyDescent="0.25">
      <c r="A145" s="29"/>
      <c r="B145" s="23" t="s">
        <v>585</v>
      </c>
      <c r="C145" s="14" t="s">
        <v>247</v>
      </c>
      <c r="D145" s="116">
        <v>0</v>
      </c>
      <c r="E145" s="57">
        <f t="shared" ref="E145:E162" si="7">+E162</f>
        <v>0</v>
      </c>
      <c r="F145" s="57">
        <f t="shared" si="5"/>
        <v>0</v>
      </c>
      <c r="G145" s="57">
        <f t="shared" ref="G145:G163" si="8">+G162</f>
        <v>0</v>
      </c>
    </row>
    <row r="146" spans="1:7" ht="35.25" customHeight="1" x14ac:dyDescent="0.25">
      <c r="A146" s="29"/>
      <c r="B146" s="23" t="s">
        <v>780</v>
      </c>
      <c r="C146" s="14" t="s">
        <v>781</v>
      </c>
      <c r="D146" s="116">
        <v>0</v>
      </c>
      <c r="E146" s="57">
        <f t="shared" si="7"/>
        <v>0</v>
      </c>
      <c r="F146" s="57">
        <f t="shared" si="5"/>
        <v>0</v>
      </c>
      <c r="G146" s="57">
        <f t="shared" si="8"/>
        <v>0</v>
      </c>
    </row>
    <row r="147" spans="1:7" x14ac:dyDescent="0.25">
      <c r="A147" s="29"/>
      <c r="B147" s="23" t="s">
        <v>586</v>
      </c>
      <c r="C147" s="14" t="s">
        <v>248</v>
      </c>
      <c r="D147" s="116">
        <v>132</v>
      </c>
      <c r="E147" s="57">
        <f t="shared" si="7"/>
        <v>0</v>
      </c>
      <c r="F147" s="57">
        <f t="shared" si="5"/>
        <v>132</v>
      </c>
      <c r="G147" s="57">
        <f t="shared" si="8"/>
        <v>124.11</v>
      </c>
    </row>
    <row r="148" spans="1:7" x14ac:dyDescent="0.25">
      <c r="A148" s="29"/>
      <c r="B148" s="23" t="s">
        <v>590</v>
      </c>
      <c r="C148" s="14" t="s">
        <v>249</v>
      </c>
      <c r="D148" s="116">
        <v>0</v>
      </c>
      <c r="E148" s="57">
        <f t="shared" si="7"/>
        <v>0</v>
      </c>
      <c r="F148" s="57">
        <f t="shared" si="5"/>
        <v>0</v>
      </c>
      <c r="G148" s="57">
        <f t="shared" si="8"/>
        <v>0</v>
      </c>
    </row>
    <row r="149" spans="1:7" x14ac:dyDescent="0.25">
      <c r="A149" s="29"/>
      <c r="B149" s="23" t="s">
        <v>591</v>
      </c>
      <c r="C149" s="14" t="s">
        <v>250</v>
      </c>
      <c r="D149" s="116">
        <v>0</v>
      </c>
      <c r="E149" s="57">
        <f t="shared" si="7"/>
        <v>0</v>
      </c>
      <c r="F149" s="57">
        <f t="shared" si="5"/>
        <v>0</v>
      </c>
      <c r="G149" s="57">
        <f t="shared" si="8"/>
        <v>0</v>
      </c>
    </row>
    <row r="150" spans="1:7" x14ac:dyDescent="0.25">
      <c r="A150" s="29"/>
      <c r="B150" s="23" t="s">
        <v>592</v>
      </c>
      <c r="C150" s="14" t="s">
        <v>500</v>
      </c>
      <c r="D150" s="116">
        <v>0</v>
      </c>
      <c r="E150" s="57">
        <f t="shared" si="7"/>
        <v>0</v>
      </c>
      <c r="F150" s="57">
        <f t="shared" si="5"/>
        <v>0</v>
      </c>
      <c r="G150" s="57">
        <f t="shared" si="8"/>
        <v>0</v>
      </c>
    </row>
    <row r="151" spans="1:7" x14ac:dyDescent="0.25">
      <c r="A151" s="29"/>
      <c r="B151" s="23" t="s">
        <v>587</v>
      </c>
      <c r="C151" s="14" t="s">
        <v>251</v>
      </c>
      <c r="D151" s="116">
        <v>1915.9999999999998</v>
      </c>
      <c r="E151" s="57">
        <f t="shared" si="7"/>
        <v>0</v>
      </c>
      <c r="F151" s="57">
        <f t="shared" si="5"/>
        <v>1569</v>
      </c>
      <c r="G151" s="57">
        <f t="shared" si="8"/>
        <v>1201.23</v>
      </c>
    </row>
    <row r="152" spans="1:7" ht="31.5" x14ac:dyDescent="0.25">
      <c r="A152" s="29"/>
      <c r="B152" s="23" t="s">
        <v>588</v>
      </c>
      <c r="C152" s="14" t="s">
        <v>262</v>
      </c>
      <c r="D152" s="116">
        <v>-601.27</v>
      </c>
      <c r="E152" s="57">
        <f t="shared" si="7"/>
        <v>0</v>
      </c>
      <c r="F152" s="57">
        <f t="shared" si="5"/>
        <v>-601.27</v>
      </c>
      <c r="G152" s="57">
        <f t="shared" si="8"/>
        <v>-610.70000000000005</v>
      </c>
    </row>
    <row r="153" spans="1:7" x14ac:dyDescent="0.25">
      <c r="A153" s="29" t="s">
        <v>20</v>
      </c>
      <c r="B153" s="12" t="s">
        <v>264</v>
      </c>
      <c r="C153" s="17" t="s">
        <v>265</v>
      </c>
      <c r="D153" s="116">
        <v>29917.68</v>
      </c>
      <c r="E153" s="57">
        <f t="shared" si="7"/>
        <v>0</v>
      </c>
      <c r="F153" s="57">
        <f t="shared" si="5"/>
        <v>25272.76</v>
      </c>
      <c r="G153" s="57">
        <f t="shared" si="8"/>
        <v>17978.84</v>
      </c>
    </row>
    <row r="154" spans="1:7" x14ac:dyDescent="0.25">
      <c r="A154" s="29"/>
      <c r="B154" s="23" t="s">
        <v>578</v>
      </c>
      <c r="C154" s="14" t="s">
        <v>240</v>
      </c>
      <c r="D154" s="116">
        <v>18969.260000000002</v>
      </c>
      <c r="E154" s="57">
        <f t="shared" si="7"/>
        <v>0</v>
      </c>
      <c r="F154" s="57">
        <f t="shared" si="5"/>
        <v>17330.25</v>
      </c>
      <c r="G154" s="57">
        <f t="shared" si="8"/>
        <v>13838.25</v>
      </c>
    </row>
    <row r="155" spans="1:7" x14ac:dyDescent="0.25">
      <c r="A155" s="29"/>
      <c r="B155" s="23" t="s">
        <v>579</v>
      </c>
      <c r="C155" s="14" t="s">
        <v>241</v>
      </c>
      <c r="D155" s="116">
        <v>9500.91</v>
      </c>
      <c r="E155" s="57">
        <f t="shared" si="7"/>
        <v>0</v>
      </c>
      <c r="F155" s="57">
        <f t="shared" si="5"/>
        <v>6841.9999999999982</v>
      </c>
      <c r="G155" s="57">
        <f t="shared" si="8"/>
        <v>3425.18</v>
      </c>
    </row>
    <row r="156" spans="1:7" x14ac:dyDescent="0.25">
      <c r="A156" s="29"/>
      <c r="B156" s="23" t="s">
        <v>581</v>
      </c>
      <c r="C156" s="14" t="s">
        <v>242</v>
      </c>
      <c r="D156" s="116">
        <v>0</v>
      </c>
      <c r="E156" s="57">
        <f t="shared" si="7"/>
        <v>0</v>
      </c>
      <c r="F156" s="57">
        <f t="shared" si="5"/>
        <v>0</v>
      </c>
      <c r="G156" s="57">
        <f t="shared" si="8"/>
        <v>0</v>
      </c>
    </row>
    <row r="157" spans="1:7" x14ac:dyDescent="0.25">
      <c r="A157" s="29"/>
      <c r="B157" s="23" t="s">
        <v>580</v>
      </c>
      <c r="C157" s="14" t="s">
        <v>582</v>
      </c>
      <c r="D157" s="116">
        <v>0</v>
      </c>
      <c r="E157" s="57">
        <f t="shared" si="7"/>
        <v>0</v>
      </c>
      <c r="F157" s="57">
        <f t="shared" si="5"/>
        <v>0</v>
      </c>
      <c r="G157" s="57">
        <f t="shared" si="8"/>
        <v>0</v>
      </c>
    </row>
    <row r="158" spans="1:7" x14ac:dyDescent="0.25">
      <c r="A158" s="29"/>
      <c r="B158" s="23" t="s">
        <v>583</v>
      </c>
      <c r="C158" s="14" t="s">
        <v>243</v>
      </c>
      <c r="D158" s="116">
        <v>0</v>
      </c>
      <c r="E158" s="57">
        <f t="shared" si="7"/>
        <v>0</v>
      </c>
      <c r="F158" s="57">
        <f t="shared" si="5"/>
        <v>0</v>
      </c>
      <c r="G158" s="57">
        <f t="shared" si="8"/>
        <v>0</v>
      </c>
    </row>
    <row r="159" spans="1:7" x14ac:dyDescent="0.25">
      <c r="A159" s="29"/>
      <c r="B159" s="23" t="s">
        <v>594</v>
      </c>
      <c r="C159" s="14" t="s">
        <v>244</v>
      </c>
      <c r="D159" s="116">
        <v>0.78</v>
      </c>
      <c r="E159" s="57">
        <f t="shared" si="7"/>
        <v>0</v>
      </c>
      <c r="F159" s="57">
        <f t="shared" si="5"/>
        <v>0.78</v>
      </c>
      <c r="G159" s="57">
        <f t="shared" si="8"/>
        <v>0.77</v>
      </c>
    </row>
    <row r="160" spans="1:7" x14ac:dyDescent="0.25">
      <c r="A160" s="29"/>
      <c r="B160" s="23" t="s">
        <v>584</v>
      </c>
      <c r="C160" s="14" t="s">
        <v>245</v>
      </c>
      <c r="D160" s="116">
        <v>0</v>
      </c>
      <c r="E160" s="57">
        <f t="shared" si="7"/>
        <v>0</v>
      </c>
      <c r="F160" s="57">
        <f t="shared" si="5"/>
        <v>0</v>
      </c>
      <c r="G160" s="57">
        <f t="shared" si="8"/>
        <v>0</v>
      </c>
    </row>
    <row r="161" spans="1:7" ht="31.5" x14ac:dyDescent="0.25">
      <c r="A161" s="29"/>
      <c r="B161" s="23" t="s">
        <v>589</v>
      </c>
      <c r="C161" s="14" t="s">
        <v>246</v>
      </c>
      <c r="D161" s="116">
        <v>0</v>
      </c>
      <c r="E161" s="57">
        <f t="shared" si="7"/>
        <v>0</v>
      </c>
      <c r="F161" s="57">
        <f t="shared" si="5"/>
        <v>0</v>
      </c>
      <c r="G161" s="57">
        <f t="shared" si="8"/>
        <v>0</v>
      </c>
    </row>
    <row r="162" spans="1:7" x14ac:dyDescent="0.25">
      <c r="A162" s="29"/>
      <c r="B162" s="23" t="s">
        <v>585</v>
      </c>
      <c r="C162" s="14" t="s">
        <v>247</v>
      </c>
      <c r="D162" s="116">
        <v>0</v>
      </c>
      <c r="E162" s="57">
        <f t="shared" si="7"/>
        <v>0</v>
      </c>
      <c r="F162" s="57">
        <f t="shared" si="5"/>
        <v>0</v>
      </c>
      <c r="G162" s="57">
        <f t="shared" si="8"/>
        <v>0</v>
      </c>
    </row>
    <row r="163" spans="1:7" ht="31.5" x14ac:dyDescent="0.25">
      <c r="A163" s="29"/>
      <c r="B163" s="23" t="s">
        <v>780</v>
      </c>
      <c r="C163" s="14" t="s">
        <v>781</v>
      </c>
      <c r="D163" s="116">
        <v>0</v>
      </c>
      <c r="E163" s="57">
        <f>+E180</f>
        <v>0</v>
      </c>
      <c r="F163" s="57">
        <f t="shared" si="5"/>
        <v>0</v>
      </c>
      <c r="G163" s="57">
        <f t="shared" si="8"/>
        <v>0</v>
      </c>
    </row>
    <row r="164" spans="1:7" x14ac:dyDescent="0.25">
      <c r="A164" s="29"/>
      <c r="B164" s="23" t="s">
        <v>586</v>
      </c>
      <c r="C164" s="14" t="s">
        <v>248</v>
      </c>
      <c r="D164" s="116">
        <v>132</v>
      </c>
      <c r="E164" s="57">
        <f t="shared" ref="E164:E169" si="9">+E181</f>
        <v>0</v>
      </c>
      <c r="F164" s="57">
        <f t="shared" si="5"/>
        <v>132</v>
      </c>
      <c r="G164" s="57">
        <f t="shared" ref="G164:G169" si="10">+G181</f>
        <v>124.11</v>
      </c>
    </row>
    <row r="165" spans="1:7" x14ac:dyDescent="0.25">
      <c r="A165" s="29"/>
      <c r="B165" s="23" t="s">
        <v>590</v>
      </c>
      <c r="C165" s="14" t="s">
        <v>249</v>
      </c>
      <c r="D165" s="116">
        <v>0</v>
      </c>
      <c r="E165" s="57">
        <f t="shared" si="9"/>
        <v>0</v>
      </c>
      <c r="F165" s="57">
        <f t="shared" si="5"/>
        <v>0</v>
      </c>
      <c r="G165" s="57">
        <f t="shared" si="10"/>
        <v>0</v>
      </c>
    </row>
    <row r="166" spans="1:7" x14ac:dyDescent="0.25">
      <c r="A166" s="29"/>
      <c r="B166" s="23" t="s">
        <v>591</v>
      </c>
      <c r="C166" s="14" t="s">
        <v>250</v>
      </c>
      <c r="D166" s="116">
        <v>0</v>
      </c>
      <c r="E166" s="57">
        <f t="shared" si="9"/>
        <v>0</v>
      </c>
      <c r="F166" s="57">
        <f t="shared" si="5"/>
        <v>0</v>
      </c>
      <c r="G166" s="57">
        <f t="shared" si="10"/>
        <v>0</v>
      </c>
    </row>
    <row r="167" spans="1:7" x14ac:dyDescent="0.25">
      <c r="A167" s="29"/>
      <c r="B167" s="23" t="s">
        <v>592</v>
      </c>
      <c r="C167" s="14" t="s">
        <v>500</v>
      </c>
      <c r="D167" s="116">
        <v>0</v>
      </c>
      <c r="E167" s="57">
        <f t="shared" si="9"/>
        <v>0</v>
      </c>
      <c r="F167" s="57">
        <f t="shared" si="5"/>
        <v>0</v>
      </c>
      <c r="G167" s="57">
        <f t="shared" si="10"/>
        <v>0</v>
      </c>
    </row>
    <row r="168" spans="1:7" x14ac:dyDescent="0.25">
      <c r="A168" s="29"/>
      <c r="B168" s="23" t="s">
        <v>587</v>
      </c>
      <c r="C168" s="14" t="s">
        <v>251</v>
      </c>
      <c r="D168" s="116">
        <v>1915.9999999999998</v>
      </c>
      <c r="E168" s="57">
        <f t="shared" si="9"/>
        <v>0</v>
      </c>
      <c r="F168" s="57">
        <f t="shared" si="5"/>
        <v>1569</v>
      </c>
      <c r="G168" s="57">
        <f t="shared" si="10"/>
        <v>1201.23</v>
      </c>
    </row>
    <row r="169" spans="1:7" ht="31.5" x14ac:dyDescent="0.25">
      <c r="A169" s="29"/>
      <c r="B169" s="23" t="s">
        <v>588</v>
      </c>
      <c r="C169" s="14" t="s">
        <v>262</v>
      </c>
      <c r="D169" s="116">
        <v>-601.27</v>
      </c>
      <c r="E169" s="57">
        <f t="shared" si="9"/>
        <v>0</v>
      </c>
      <c r="F169" s="57">
        <f t="shared" si="5"/>
        <v>-601.27</v>
      </c>
      <c r="G169" s="57">
        <f t="shared" si="10"/>
        <v>-610.70000000000005</v>
      </c>
    </row>
    <row r="170" spans="1:7" ht="15.75" customHeight="1" x14ac:dyDescent="0.25">
      <c r="A170" s="29" t="s">
        <v>21</v>
      </c>
      <c r="B170" s="12" t="s">
        <v>267</v>
      </c>
      <c r="C170" s="17" t="s">
        <v>268</v>
      </c>
      <c r="D170" s="116">
        <v>29917.68</v>
      </c>
      <c r="E170" s="57">
        <f>SUM(E171:E186)</f>
        <v>0</v>
      </c>
      <c r="F170" s="57">
        <f>SUM(F171:F186)</f>
        <v>25272.76</v>
      </c>
      <c r="G170" s="57">
        <f>SUM(G171:G186)</f>
        <v>17978.84</v>
      </c>
    </row>
    <row r="171" spans="1:7" x14ac:dyDescent="0.25">
      <c r="A171" s="29"/>
      <c r="B171" s="23" t="s">
        <v>578</v>
      </c>
      <c r="C171" s="14" t="s">
        <v>240</v>
      </c>
      <c r="D171" s="116">
        <v>18969.260000000002</v>
      </c>
      <c r="E171" s="58">
        <v>0</v>
      </c>
      <c r="F171" s="187">
        <v>17330.25</v>
      </c>
      <c r="G171" s="58">
        <v>13838.25</v>
      </c>
    </row>
    <row r="172" spans="1:7" x14ac:dyDescent="0.25">
      <c r="A172" s="29"/>
      <c r="B172" s="23" t="s">
        <v>579</v>
      </c>
      <c r="C172" s="14" t="s">
        <v>241</v>
      </c>
      <c r="D172" s="116">
        <v>9500.91</v>
      </c>
      <c r="E172" s="58">
        <v>0</v>
      </c>
      <c r="F172" s="187">
        <v>6841.9999999999982</v>
      </c>
      <c r="G172" s="58">
        <v>3425.18</v>
      </c>
    </row>
    <row r="173" spans="1:7" x14ac:dyDescent="0.25">
      <c r="A173" s="29"/>
      <c r="B173" s="23" t="s">
        <v>581</v>
      </c>
      <c r="C173" s="14" t="s">
        <v>242</v>
      </c>
      <c r="D173" s="116">
        <v>0</v>
      </c>
      <c r="E173" s="58">
        <v>0</v>
      </c>
      <c r="F173" s="187">
        <v>0</v>
      </c>
      <c r="G173" s="58">
        <v>0</v>
      </c>
    </row>
    <row r="174" spans="1:7" x14ac:dyDescent="0.25">
      <c r="A174" s="29"/>
      <c r="B174" s="23" t="s">
        <v>580</v>
      </c>
      <c r="C174" s="14" t="s">
        <v>582</v>
      </c>
      <c r="D174" s="116">
        <v>0</v>
      </c>
      <c r="E174" s="58">
        <v>0</v>
      </c>
      <c r="F174" s="187">
        <v>0</v>
      </c>
      <c r="G174" s="58">
        <v>0</v>
      </c>
    </row>
    <row r="175" spans="1:7" x14ac:dyDescent="0.25">
      <c r="A175" s="29"/>
      <c r="B175" s="23" t="s">
        <v>583</v>
      </c>
      <c r="C175" s="14" t="s">
        <v>243</v>
      </c>
      <c r="D175" s="116">
        <v>0</v>
      </c>
      <c r="E175" s="58">
        <v>0</v>
      </c>
      <c r="F175" s="187">
        <v>0</v>
      </c>
      <c r="G175" s="58">
        <v>0</v>
      </c>
    </row>
    <row r="176" spans="1:7" x14ac:dyDescent="0.25">
      <c r="A176" s="29"/>
      <c r="B176" s="23" t="s">
        <v>594</v>
      </c>
      <c r="C176" s="14" t="s">
        <v>244</v>
      </c>
      <c r="D176" s="116">
        <v>0.78</v>
      </c>
      <c r="E176" s="58">
        <v>0</v>
      </c>
      <c r="F176" s="187">
        <v>0.78</v>
      </c>
      <c r="G176" s="58">
        <v>0.77</v>
      </c>
    </row>
    <row r="177" spans="1:7" x14ac:dyDescent="0.25">
      <c r="A177" s="29"/>
      <c r="B177" s="23" t="s">
        <v>584</v>
      </c>
      <c r="C177" s="14" t="s">
        <v>245</v>
      </c>
      <c r="D177" s="116">
        <v>0</v>
      </c>
      <c r="E177" s="58">
        <v>0</v>
      </c>
      <c r="F177" s="187">
        <v>0</v>
      </c>
      <c r="G177" s="58">
        <v>0</v>
      </c>
    </row>
    <row r="178" spans="1:7" ht="31.5" x14ac:dyDescent="0.25">
      <c r="A178" s="29"/>
      <c r="B178" s="23" t="s">
        <v>589</v>
      </c>
      <c r="C178" s="14" t="s">
        <v>246</v>
      </c>
      <c r="D178" s="116">
        <v>0</v>
      </c>
      <c r="E178" s="58">
        <v>0</v>
      </c>
      <c r="F178" s="187">
        <v>0</v>
      </c>
      <c r="G178" s="58">
        <v>0</v>
      </c>
    </row>
    <row r="179" spans="1:7" x14ac:dyDescent="0.25">
      <c r="A179" s="29"/>
      <c r="B179" s="23" t="s">
        <v>585</v>
      </c>
      <c r="C179" s="14" t="s">
        <v>247</v>
      </c>
      <c r="D179" s="116">
        <v>0</v>
      </c>
      <c r="E179" s="58">
        <v>0</v>
      </c>
      <c r="F179" s="187">
        <v>0</v>
      </c>
      <c r="G179" s="58">
        <v>0</v>
      </c>
    </row>
    <row r="180" spans="1:7" ht="31.5" x14ac:dyDescent="0.25">
      <c r="A180" s="29"/>
      <c r="B180" s="23" t="s">
        <v>780</v>
      </c>
      <c r="C180" s="14" t="s">
        <v>781</v>
      </c>
      <c r="D180" s="116">
        <v>0</v>
      </c>
      <c r="E180" s="58">
        <v>0</v>
      </c>
      <c r="F180" s="187">
        <v>0</v>
      </c>
      <c r="G180" s="58">
        <v>0</v>
      </c>
    </row>
    <row r="181" spans="1:7" x14ac:dyDescent="0.25">
      <c r="A181" s="29"/>
      <c r="B181" s="23" t="s">
        <v>586</v>
      </c>
      <c r="C181" s="14" t="s">
        <v>248</v>
      </c>
      <c r="D181" s="116">
        <v>132</v>
      </c>
      <c r="E181" s="58">
        <v>0</v>
      </c>
      <c r="F181" s="187">
        <v>132</v>
      </c>
      <c r="G181" s="58">
        <v>124.11</v>
      </c>
    </row>
    <row r="182" spans="1:7" x14ac:dyDescent="0.25">
      <c r="A182" s="29"/>
      <c r="B182" s="23" t="s">
        <v>590</v>
      </c>
      <c r="C182" s="14" t="s">
        <v>249</v>
      </c>
      <c r="D182" s="116">
        <v>0</v>
      </c>
      <c r="E182" s="58">
        <v>0</v>
      </c>
      <c r="F182" s="187">
        <v>0</v>
      </c>
      <c r="G182" s="58">
        <v>0</v>
      </c>
    </row>
    <row r="183" spans="1:7" x14ac:dyDescent="0.25">
      <c r="A183" s="29"/>
      <c r="B183" s="23" t="s">
        <v>591</v>
      </c>
      <c r="C183" s="14" t="s">
        <v>250</v>
      </c>
      <c r="D183" s="116">
        <v>0</v>
      </c>
      <c r="E183" s="58">
        <v>0</v>
      </c>
      <c r="F183" s="187">
        <v>0</v>
      </c>
      <c r="G183" s="58">
        <v>0</v>
      </c>
    </row>
    <row r="184" spans="1:7" x14ac:dyDescent="0.25">
      <c r="A184" s="29"/>
      <c r="B184" s="23" t="s">
        <v>592</v>
      </c>
      <c r="C184" s="14" t="s">
        <v>500</v>
      </c>
      <c r="D184" s="116">
        <v>0</v>
      </c>
      <c r="E184" s="58">
        <v>0</v>
      </c>
      <c r="F184" s="187">
        <v>0</v>
      </c>
      <c r="G184" s="58">
        <v>0</v>
      </c>
    </row>
    <row r="185" spans="1:7" x14ac:dyDescent="0.25">
      <c r="A185" s="29"/>
      <c r="B185" s="23" t="s">
        <v>587</v>
      </c>
      <c r="C185" s="14" t="s">
        <v>251</v>
      </c>
      <c r="D185" s="116">
        <v>1915.9999999999998</v>
      </c>
      <c r="E185" s="58">
        <v>0</v>
      </c>
      <c r="F185" s="187">
        <v>1569</v>
      </c>
      <c r="G185" s="58">
        <v>1201.23</v>
      </c>
    </row>
    <row r="186" spans="1:7" ht="31.5" x14ac:dyDescent="0.25">
      <c r="A186" s="29"/>
      <c r="B186" s="23" t="s">
        <v>588</v>
      </c>
      <c r="C186" s="14" t="s">
        <v>262</v>
      </c>
      <c r="D186" s="116">
        <v>-601.27</v>
      </c>
      <c r="E186" s="58">
        <v>0</v>
      </c>
      <c r="F186" s="187">
        <v>-601.27</v>
      </c>
      <c r="G186" s="58">
        <v>-610.70000000000005</v>
      </c>
    </row>
    <row r="187" spans="1:7" x14ac:dyDescent="0.25">
      <c r="A187" s="29">
        <v>2</v>
      </c>
      <c r="B187" s="12" t="s">
        <v>269</v>
      </c>
      <c r="C187" s="17" t="s">
        <v>270</v>
      </c>
      <c r="D187" s="116">
        <v>3350.15</v>
      </c>
      <c r="E187" s="57">
        <f t="shared" ref="E187:G196" si="11">+E204+E221+E238</f>
        <v>0.25</v>
      </c>
      <c r="F187" s="57">
        <f t="shared" ref="F187:F203" si="12">+F204+F221+F238</f>
        <v>2870.56</v>
      </c>
      <c r="G187" s="57">
        <f t="shared" si="11"/>
        <v>2016.2800000000002</v>
      </c>
    </row>
    <row r="188" spans="1:7" x14ac:dyDescent="0.25">
      <c r="A188" s="29"/>
      <c r="B188" s="23" t="s">
        <v>578</v>
      </c>
      <c r="C188" s="14" t="s">
        <v>240</v>
      </c>
      <c r="D188" s="116">
        <v>1021.82</v>
      </c>
      <c r="E188" s="57">
        <f t="shared" si="11"/>
        <v>0</v>
      </c>
      <c r="F188" s="57">
        <f t="shared" si="12"/>
        <v>994.09999999999991</v>
      </c>
      <c r="G188" s="57">
        <f t="shared" si="11"/>
        <v>641.73</v>
      </c>
    </row>
    <row r="189" spans="1:7" x14ac:dyDescent="0.25">
      <c r="A189" s="29"/>
      <c r="B189" s="23" t="s">
        <v>579</v>
      </c>
      <c r="C189" s="14" t="s">
        <v>241</v>
      </c>
      <c r="D189" s="116">
        <v>919.63</v>
      </c>
      <c r="E189" s="57">
        <f t="shared" si="11"/>
        <v>0.25</v>
      </c>
      <c r="F189" s="57">
        <f t="shared" si="12"/>
        <v>762.26</v>
      </c>
      <c r="G189" s="57">
        <f t="shared" si="11"/>
        <v>397.34000000000003</v>
      </c>
    </row>
    <row r="190" spans="1:7" x14ac:dyDescent="0.25">
      <c r="A190" s="29"/>
      <c r="B190" s="23" t="s">
        <v>581</v>
      </c>
      <c r="C190" s="14" t="s">
        <v>242</v>
      </c>
      <c r="D190" s="116">
        <v>0</v>
      </c>
      <c r="E190" s="57">
        <f t="shared" si="11"/>
        <v>0</v>
      </c>
      <c r="F190" s="57">
        <f t="shared" si="12"/>
        <v>0</v>
      </c>
      <c r="G190" s="57">
        <f t="shared" si="11"/>
        <v>0</v>
      </c>
    </row>
    <row r="191" spans="1:7" x14ac:dyDescent="0.25">
      <c r="A191" s="29"/>
      <c r="B191" s="23" t="s">
        <v>580</v>
      </c>
      <c r="C191" s="14" t="s">
        <v>582</v>
      </c>
      <c r="D191" s="116">
        <v>0</v>
      </c>
      <c r="E191" s="57">
        <f t="shared" si="11"/>
        <v>0</v>
      </c>
      <c r="F191" s="57">
        <f t="shared" si="12"/>
        <v>0</v>
      </c>
      <c r="G191" s="57">
        <f t="shared" si="11"/>
        <v>0</v>
      </c>
    </row>
    <row r="192" spans="1:7" x14ac:dyDescent="0.25">
      <c r="A192" s="29"/>
      <c r="B192" s="23" t="s">
        <v>583</v>
      </c>
      <c r="C192" s="14" t="s">
        <v>243</v>
      </c>
      <c r="D192" s="116">
        <v>35</v>
      </c>
      <c r="E192" s="57">
        <f t="shared" si="11"/>
        <v>0</v>
      </c>
      <c r="F192" s="57">
        <f t="shared" si="12"/>
        <v>35</v>
      </c>
      <c r="G192" s="57">
        <f t="shared" si="11"/>
        <v>0</v>
      </c>
    </row>
    <row r="193" spans="1:7" x14ac:dyDescent="0.25">
      <c r="A193" s="29"/>
      <c r="B193" s="23" t="s">
        <v>594</v>
      </c>
      <c r="C193" s="14" t="s">
        <v>244</v>
      </c>
      <c r="D193" s="116">
        <v>1373.7</v>
      </c>
      <c r="E193" s="57">
        <f t="shared" si="11"/>
        <v>0</v>
      </c>
      <c r="F193" s="57">
        <f t="shared" si="12"/>
        <v>1079.2</v>
      </c>
      <c r="G193" s="57">
        <f t="shared" si="11"/>
        <v>977.21</v>
      </c>
    </row>
    <row r="194" spans="1:7" x14ac:dyDescent="0.25">
      <c r="A194" s="29"/>
      <c r="B194" s="23" t="s">
        <v>584</v>
      </c>
      <c r="C194" s="14" t="s">
        <v>245</v>
      </c>
      <c r="D194" s="116">
        <v>0</v>
      </c>
      <c r="E194" s="57">
        <f t="shared" si="11"/>
        <v>0</v>
      </c>
      <c r="F194" s="57">
        <f t="shared" si="12"/>
        <v>0</v>
      </c>
      <c r="G194" s="57">
        <f t="shared" si="11"/>
        <v>0</v>
      </c>
    </row>
    <row r="195" spans="1:7" ht="31.5" x14ac:dyDescent="0.25">
      <c r="A195" s="29"/>
      <c r="B195" s="23" t="s">
        <v>589</v>
      </c>
      <c r="C195" s="14" t="s">
        <v>246</v>
      </c>
      <c r="D195" s="116">
        <v>0</v>
      </c>
      <c r="E195" s="57">
        <f t="shared" si="11"/>
        <v>0</v>
      </c>
      <c r="F195" s="57">
        <f t="shared" si="12"/>
        <v>0</v>
      </c>
      <c r="G195" s="57">
        <f t="shared" si="11"/>
        <v>0</v>
      </c>
    </row>
    <row r="196" spans="1:7" x14ac:dyDescent="0.25">
      <c r="A196" s="29"/>
      <c r="B196" s="23" t="s">
        <v>585</v>
      </c>
      <c r="C196" s="14" t="s">
        <v>247</v>
      </c>
      <c r="D196" s="116">
        <v>0</v>
      </c>
      <c r="E196" s="57">
        <f t="shared" si="11"/>
        <v>0</v>
      </c>
      <c r="F196" s="57">
        <f t="shared" si="12"/>
        <v>0</v>
      </c>
      <c r="G196" s="57">
        <f t="shared" si="11"/>
        <v>0</v>
      </c>
    </row>
    <row r="197" spans="1:7" ht="31.5" x14ac:dyDescent="0.25">
      <c r="A197" s="29"/>
      <c r="B197" s="23" t="s">
        <v>780</v>
      </c>
      <c r="C197" s="14" t="s">
        <v>781</v>
      </c>
      <c r="D197" s="116">
        <v>0</v>
      </c>
      <c r="E197" s="57">
        <f t="shared" ref="E197:G203" si="13">+E214+E231+E248</f>
        <v>0</v>
      </c>
      <c r="F197" s="57">
        <f t="shared" si="12"/>
        <v>0</v>
      </c>
      <c r="G197" s="57">
        <f t="shared" si="13"/>
        <v>0</v>
      </c>
    </row>
    <row r="198" spans="1:7" x14ac:dyDescent="0.25">
      <c r="A198" s="29"/>
      <c r="B198" s="23" t="s">
        <v>586</v>
      </c>
      <c r="C198" s="14" t="s">
        <v>248</v>
      </c>
      <c r="D198" s="116">
        <v>0</v>
      </c>
      <c r="E198" s="57">
        <f t="shared" si="13"/>
        <v>0</v>
      </c>
      <c r="F198" s="57">
        <f t="shared" si="12"/>
        <v>0</v>
      </c>
      <c r="G198" s="57">
        <f t="shared" si="13"/>
        <v>0</v>
      </c>
    </row>
    <row r="199" spans="1:7" x14ac:dyDescent="0.25">
      <c r="A199" s="29"/>
      <c r="B199" s="23" t="s">
        <v>590</v>
      </c>
      <c r="C199" s="14" t="s">
        <v>249</v>
      </c>
      <c r="D199" s="116">
        <v>0</v>
      </c>
      <c r="E199" s="57">
        <f t="shared" si="13"/>
        <v>0</v>
      </c>
      <c r="F199" s="57">
        <f t="shared" si="12"/>
        <v>0</v>
      </c>
      <c r="G199" s="57">
        <f t="shared" si="13"/>
        <v>0</v>
      </c>
    </row>
    <row r="200" spans="1:7" x14ac:dyDescent="0.25">
      <c r="A200" s="29"/>
      <c r="B200" s="23" t="s">
        <v>591</v>
      </c>
      <c r="C200" s="14" t="s">
        <v>250</v>
      </c>
      <c r="D200" s="116">
        <v>0</v>
      </c>
      <c r="E200" s="57">
        <f t="shared" si="13"/>
        <v>0</v>
      </c>
      <c r="F200" s="57">
        <f t="shared" si="12"/>
        <v>0</v>
      </c>
      <c r="G200" s="57">
        <f t="shared" si="13"/>
        <v>0</v>
      </c>
    </row>
    <row r="201" spans="1:7" x14ac:dyDescent="0.25">
      <c r="A201" s="29"/>
      <c r="B201" s="23" t="s">
        <v>592</v>
      </c>
      <c r="C201" s="14" t="s">
        <v>500</v>
      </c>
      <c r="D201" s="116">
        <v>0</v>
      </c>
      <c r="E201" s="57">
        <f t="shared" si="13"/>
        <v>0</v>
      </c>
      <c r="F201" s="57">
        <f t="shared" si="12"/>
        <v>0</v>
      </c>
      <c r="G201" s="57">
        <f t="shared" si="13"/>
        <v>0</v>
      </c>
    </row>
    <row r="202" spans="1:7" x14ac:dyDescent="0.25">
      <c r="A202" s="29"/>
      <c r="B202" s="23" t="s">
        <v>587</v>
      </c>
      <c r="C202" s="14" t="s">
        <v>251</v>
      </c>
      <c r="D202" s="116">
        <v>0</v>
      </c>
      <c r="E202" s="57">
        <f t="shared" si="13"/>
        <v>0</v>
      </c>
      <c r="F202" s="57">
        <f t="shared" si="12"/>
        <v>0</v>
      </c>
      <c r="G202" s="57">
        <f t="shared" si="13"/>
        <v>0</v>
      </c>
    </row>
    <row r="203" spans="1:7" ht="31.5" x14ac:dyDescent="0.25">
      <c r="A203" s="29"/>
      <c r="B203" s="23" t="s">
        <v>588</v>
      </c>
      <c r="C203" s="14" t="s">
        <v>262</v>
      </c>
      <c r="D203" s="116">
        <v>0</v>
      </c>
      <c r="E203" s="57">
        <f t="shared" si="13"/>
        <v>0</v>
      </c>
      <c r="F203" s="57">
        <f t="shared" si="12"/>
        <v>0</v>
      </c>
      <c r="G203" s="57">
        <f t="shared" si="13"/>
        <v>0</v>
      </c>
    </row>
    <row r="204" spans="1:7" ht="21.75" customHeight="1" x14ac:dyDescent="0.25">
      <c r="A204" s="29" t="s">
        <v>22</v>
      </c>
      <c r="B204" s="12" t="s">
        <v>271</v>
      </c>
      <c r="C204" s="17" t="s">
        <v>272</v>
      </c>
      <c r="D204" s="116">
        <v>35</v>
      </c>
      <c r="E204" s="57">
        <f>SUM(E205:E220)</f>
        <v>0</v>
      </c>
      <c r="F204" s="57">
        <f>SUM(F205:F220)</f>
        <v>35</v>
      </c>
      <c r="G204" s="57">
        <f>SUM(G205:G220)</f>
        <v>0</v>
      </c>
    </row>
    <row r="205" spans="1:7" x14ac:dyDescent="0.25">
      <c r="A205" s="29"/>
      <c r="B205" s="23" t="s">
        <v>578</v>
      </c>
      <c r="C205" s="14" t="s">
        <v>240</v>
      </c>
      <c r="D205" s="116">
        <v>0</v>
      </c>
      <c r="E205" s="58">
        <v>0</v>
      </c>
      <c r="F205" s="187">
        <v>0</v>
      </c>
      <c r="G205" s="58">
        <v>0</v>
      </c>
    </row>
    <row r="206" spans="1:7" x14ac:dyDescent="0.25">
      <c r="A206" s="29"/>
      <c r="B206" s="23" t="s">
        <v>579</v>
      </c>
      <c r="C206" s="14" t="s">
        <v>241</v>
      </c>
      <c r="D206" s="116">
        <v>0</v>
      </c>
      <c r="E206" s="58">
        <v>0</v>
      </c>
      <c r="F206" s="187">
        <v>0</v>
      </c>
      <c r="G206" s="58">
        <v>0</v>
      </c>
    </row>
    <row r="207" spans="1:7" x14ac:dyDescent="0.25">
      <c r="A207" s="29"/>
      <c r="B207" s="23" t="s">
        <v>581</v>
      </c>
      <c r="C207" s="14" t="s">
        <v>242</v>
      </c>
      <c r="D207" s="116">
        <v>0</v>
      </c>
      <c r="E207" s="58">
        <v>0</v>
      </c>
      <c r="F207" s="187">
        <v>0</v>
      </c>
      <c r="G207" s="58">
        <v>0</v>
      </c>
    </row>
    <row r="208" spans="1:7" x14ac:dyDescent="0.25">
      <c r="A208" s="29"/>
      <c r="B208" s="23" t="s">
        <v>580</v>
      </c>
      <c r="C208" s="14" t="s">
        <v>582</v>
      </c>
      <c r="D208" s="116">
        <v>0</v>
      </c>
      <c r="E208" s="58">
        <v>0</v>
      </c>
      <c r="F208" s="187">
        <v>0</v>
      </c>
      <c r="G208" s="58">
        <v>0</v>
      </c>
    </row>
    <row r="209" spans="1:7" x14ac:dyDescent="0.25">
      <c r="A209" s="29"/>
      <c r="B209" s="23" t="s">
        <v>583</v>
      </c>
      <c r="C209" s="14" t="s">
        <v>243</v>
      </c>
      <c r="D209" s="116">
        <v>35</v>
      </c>
      <c r="E209" s="58">
        <v>0</v>
      </c>
      <c r="F209" s="187">
        <v>35</v>
      </c>
      <c r="G209" s="58">
        <v>0</v>
      </c>
    </row>
    <row r="210" spans="1:7" x14ac:dyDescent="0.25">
      <c r="A210" s="29"/>
      <c r="B210" s="23" t="s">
        <v>594</v>
      </c>
      <c r="C210" s="14" t="s">
        <v>244</v>
      </c>
      <c r="D210" s="116">
        <v>0</v>
      </c>
      <c r="E210" s="58">
        <v>0</v>
      </c>
      <c r="F210" s="187">
        <v>0</v>
      </c>
      <c r="G210" s="58">
        <v>0</v>
      </c>
    </row>
    <row r="211" spans="1:7" x14ac:dyDescent="0.25">
      <c r="A211" s="29"/>
      <c r="B211" s="23" t="s">
        <v>584</v>
      </c>
      <c r="C211" s="14" t="s">
        <v>245</v>
      </c>
      <c r="D211" s="116">
        <v>0</v>
      </c>
      <c r="E211" s="58">
        <v>0</v>
      </c>
      <c r="F211" s="187">
        <v>0</v>
      </c>
      <c r="G211" s="58">
        <v>0</v>
      </c>
    </row>
    <row r="212" spans="1:7" ht="31.5" x14ac:dyDescent="0.25">
      <c r="A212" s="29"/>
      <c r="B212" s="23" t="s">
        <v>589</v>
      </c>
      <c r="C212" s="14" t="s">
        <v>246</v>
      </c>
      <c r="D212" s="116">
        <v>0</v>
      </c>
      <c r="E212" s="58">
        <v>0</v>
      </c>
      <c r="F212" s="187">
        <v>0</v>
      </c>
      <c r="G212" s="58">
        <v>0</v>
      </c>
    </row>
    <row r="213" spans="1:7" x14ac:dyDescent="0.25">
      <c r="A213" s="29"/>
      <c r="B213" s="23" t="s">
        <v>585</v>
      </c>
      <c r="C213" s="14" t="s">
        <v>247</v>
      </c>
      <c r="D213" s="116">
        <v>0</v>
      </c>
      <c r="E213" s="58">
        <v>0</v>
      </c>
      <c r="F213" s="187">
        <v>0</v>
      </c>
      <c r="G213" s="58">
        <v>0</v>
      </c>
    </row>
    <row r="214" spans="1:7" ht="31.5" x14ac:dyDescent="0.25">
      <c r="A214" s="29"/>
      <c r="B214" s="23" t="s">
        <v>780</v>
      </c>
      <c r="C214" s="14" t="s">
        <v>781</v>
      </c>
      <c r="D214" s="116">
        <v>0</v>
      </c>
      <c r="E214" s="58">
        <v>0</v>
      </c>
      <c r="F214" s="187">
        <v>0</v>
      </c>
      <c r="G214" s="58">
        <v>0</v>
      </c>
    </row>
    <row r="215" spans="1:7" x14ac:dyDescent="0.25">
      <c r="A215" s="29"/>
      <c r="B215" s="23" t="s">
        <v>586</v>
      </c>
      <c r="C215" s="14" t="s">
        <v>248</v>
      </c>
      <c r="D215" s="116">
        <v>0</v>
      </c>
      <c r="E215" s="58">
        <v>0</v>
      </c>
      <c r="F215" s="187">
        <v>0</v>
      </c>
      <c r="G215" s="58">
        <v>0</v>
      </c>
    </row>
    <row r="216" spans="1:7" x14ac:dyDescent="0.25">
      <c r="A216" s="29"/>
      <c r="B216" s="23" t="s">
        <v>590</v>
      </c>
      <c r="C216" s="14" t="s">
        <v>249</v>
      </c>
      <c r="D216" s="116">
        <v>0</v>
      </c>
      <c r="E216" s="58">
        <v>0</v>
      </c>
      <c r="F216" s="187">
        <v>0</v>
      </c>
      <c r="G216" s="58">
        <v>0</v>
      </c>
    </row>
    <row r="217" spans="1:7" x14ac:dyDescent="0.25">
      <c r="A217" s="29"/>
      <c r="B217" s="23" t="s">
        <v>591</v>
      </c>
      <c r="C217" s="14" t="s">
        <v>250</v>
      </c>
      <c r="D217" s="116">
        <v>0</v>
      </c>
      <c r="E217" s="58">
        <v>0</v>
      </c>
      <c r="F217" s="187">
        <v>0</v>
      </c>
      <c r="G217" s="58">
        <v>0</v>
      </c>
    </row>
    <row r="218" spans="1:7" x14ac:dyDescent="0.25">
      <c r="A218" s="29"/>
      <c r="B218" s="23" t="s">
        <v>592</v>
      </c>
      <c r="C218" s="14" t="s">
        <v>500</v>
      </c>
      <c r="D218" s="116">
        <v>0</v>
      </c>
      <c r="E218" s="58">
        <v>0</v>
      </c>
      <c r="F218" s="187">
        <v>0</v>
      </c>
      <c r="G218" s="58">
        <v>0</v>
      </c>
    </row>
    <row r="219" spans="1:7" x14ac:dyDescent="0.25">
      <c r="A219" s="29"/>
      <c r="B219" s="23" t="s">
        <v>587</v>
      </c>
      <c r="C219" s="14" t="s">
        <v>251</v>
      </c>
      <c r="D219" s="116">
        <v>0</v>
      </c>
      <c r="E219" s="58">
        <v>0</v>
      </c>
      <c r="F219" s="187">
        <v>0</v>
      </c>
      <c r="G219" s="58">
        <v>0</v>
      </c>
    </row>
    <row r="220" spans="1:7" ht="31.5" x14ac:dyDescent="0.25">
      <c r="A220" s="29"/>
      <c r="B220" s="23" t="s">
        <v>588</v>
      </c>
      <c r="C220" s="14" t="s">
        <v>262</v>
      </c>
      <c r="D220" s="116">
        <v>0</v>
      </c>
      <c r="E220" s="58">
        <v>0</v>
      </c>
      <c r="F220" s="187">
        <v>0</v>
      </c>
      <c r="G220" s="58">
        <v>0</v>
      </c>
    </row>
    <row r="221" spans="1:7" ht="31.5" x14ac:dyDescent="0.25">
      <c r="A221" s="29" t="s">
        <v>23</v>
      </c>
      <c r="B221" s="26" t="s">
        <v>273</v>
      </c>
      <c r="C221" s="17" t="s">
        <v>274</v>
      </c>
      <c r="D221" s="116">
        <v>1363.7</v>
      </c>
      <c r="E221" s="57">
        <f>SUM(E222:E237)</f>
        <v>0</v>
      </c>
      <c r="F221" s="57">
        <f>SUM(F222:F237)</f>
        <v>1069.2</v>
      </c>
      <c r="G221" s="57">
        <f>SUM(G222:G237)</f>
        <v>967.21</v>
      </c>
    </row>
    <row r="222" spans="1:7" x14ac:dyDescent="0.25">
      <c r="A222" s="29"/>
      <c r="B222" s="23" t="s">
        <v>578</v>
      </c>
      <c r="C222" s="14" t="s">
        <v>240</v>
      </c>
      <c r="D222" s="116">
        <v>0</v>
      </c>
      <c r="E222" s="58">
        <v>0</v>
      </c>
      <c r="F222" s="187">
        <v>0</v>
      </c>
      <c r="G222" s="58">
        <v>0</v>
      </c>
    </row>
    <row r="223" spans="1:7" x14ac:dyDescent="0.25">
      <c r="A223" s="29"/>
      <c r="B223" s="23" t="s">
        <v>579</v>
      </c>
      <c r="C223" s="14" t="s">
        <v>241</v>
      </c>
      <c r="D223" s="116">
        <v>0</v>
      </c>
      <c r="E223" s="58">
        <v>0</v>
      </c>
      <c r="F223" s="187">
        <v>0</v>
      </c>
      <c r="G223" s="58">
        <v>0</v>
      </c>
    </row>
    <row r="224" spans="1:7" x14ac:dyDescent="0.25">
      <c r="A224" s="29"/>
      <c r="B224" s="23" t="s">
        <v>581</v>
      </c>
      <c r="C224" s="14" t="s">
        <v>242</v>
      </c>
      <c r="D224" s="116">
        <v>0</v>
      </c>
      <c r="E224" s="58">
        <v>0</v>
      </c>
      <c r="F224" s="187">
        <v>0</v>
      </c>
      <c r="G224" s="58">
        <v>0</v>
      </c>
    </row>
    <row r="225" spans="1:7" x14ac:dyDescent="0.25">
      <c r="A225" s="29"/>
      <c r="B225" s="23" t="s">
        <v>580</v>
      </c>
      <c r="C225" s="14" t="s">
        <v>582</v>
      </c>
      <c r="D225" s="116">
        <v>0</v>
      </c>
      <c r="E225" s="58">
        <v>0</v>
      </c>
      <c r="F225" s="187">
        <v>0</v>
      </c>
      <c r="G225" s="58">
        <v>0</v>
      </c>
    </row>
    <row r="226" spans="1:7" x14ac:dyDescent="0.25">
      <c r="A226" s="29"/>
      <c r="B226" s="23" t="s">
        <v>583</v>
      </c>
      <c r="C226" s="14" t="s">
        <v>243</v>
      </c>
      <c r="D226" s="116">
        <v>0</v>
      </c>
      <c r="E226" s="58">
        <v>0</v>
      </c>
      <c r="F226" s="187">
        <v>0</v>
      </c>
      <c r="G226" s="58">
        <v>0</v>
      </c>
    </row>
    <row r="227" spans="1:7" x14ac:dyDescent="0.25">
      <c r="A227" s="29"/>
      <c r="B227" s="23" t="s">
        <v>594</v>
      </c>
      <c r="C227" s="14" t="s">
        <v>244</v>
      </c>
      <c r="D227" s="116">
        <v>1363.7</v>
      </c>
      <c r="E227" s="58">
        <v>0</v>
      </c>
      <c r="F227" s="187">
        <v>1069.2</v>
      </c>
      <c r="G227" s="58">
        <v>967.21</v>
      </c>
    </row>
    <row r="228" spans="1:7" x14ac:dyDescent="0.25">
      <c r="A228" s="29"/>
      <c r="B228" s="23" t="s">
        <v>584</v>
      </c>
      <c r="C228" s="14" t="s">
        <v>245</v>
      </c>
      <c r="D228" s="116">
        <v>0</v>
      </c>
      <c r="E228" s="58">
        <v>0</v>
      </c>
      <c r="F228" s="187">
        <v>0</v>
      </c>
      <c r="G228" s="58">
        <v>0</v>
      </c>
    </row>
    <row r="229" spans="1:7" ht="31.5" x14ac:dyDescent="0.25">
      <c r="A229" s="29"/>
      <c r="B229" s="23" t="s">
        <v>589</v>
      </c>
      <c r="C229" s="14" t="s">
        <v>246</v>
      </c>
      <c r="D229" s="116">
        <v>0</v>
      </c>
      <c r="E229" s="58">
        <v>0</v>
      </c>
      <c r="F229" s="187">
        <v>0</v>
      </c>
      <c r="G229" s="58">
        <v>0</v>
      </c>
    </row>
    <row r="230" spans="1:7" x14ac:dyDescent="0.25">
      <c r="A230" s="29"/>
      <c r="B230" s="23" t="s">
        <v>585</v>
      </c>
      <c r="C230" s="14" t="s">
        <v>247</v>
      </c>
      <c r="D230" s="116">
        <v>0</v>
      </c>
      <c r="E230" s="58">
        <v>0</v>
      </c>
      <c r="F230" s="187">
        <v>0</v>
      </c>
      <c r="G230" s="58">
        <v>0</v>
      </c>
    </row>
    <row r="231" spans="1:7" ht="31.5" x14ac:dyDescent="0.25">
      <c r="A231" s="29"/>
      <c r="B231" s="23" t="s">
        <v>780</v>
      </c>
      <c r="C231" s="14" t="s">
        <v>781</v>
      </c>
      <c r="D231" s="116">
        <v>0</v>
      </c>
      <c r="E231" s="58">
        <v>0</v>
      </c>
      <c r="F231" s="187">
        <v>0</v>
      </c>
      <c r="G231" s="58">
        <v>0</v>
      </c>
    </row>
    <row r="232" spans="1:7" x14ac:dyDescent="0.25">
      <c r="A232" s="29"/>
      <c r="B232" s="23" t="s">
        <v>586</v>
      </c>
      <c r="C232" s="14" t="s">
        <v>248</v>
      </c>
      <c r="D232" s="116">
        <v>0</v>
      </c>
      <c r="E232" s="58">
        <v>0</v>
      </c>
      <c r="F232" s="187">
        <v>0</v>
      </c>
      <c r="G232" s="58">
        <v>0</v>
      </c>
    </row>
    <row r="233" spans="1:7" x14ac:dyDescent="0.25">
      <c r="A233" s="29"/>
      <c r="B233" s="23" t="s">
        <v>590</v>
      </c>
      <c r="C233" s="14" t="s">
        <v>249</v>
      </c>
      <c r="D233" s="116">
        <v>0</v>
      </c>
      <c r="E233" s="58">
        <v>0</v>
      </c>
      <c r="F233" s="187">
        <v>0</v>
      </c>
      <c r="G233" s="58">
        <v>0</v>
      </c>
    </row>
    <row r="234" spans="1:7" x14ac:dyDescent="0.25">
      <c r="A234" s="29"/>
      <c r="B234" s="23" t="s">
        <v>591</v>
      </c>
      <c r="C234" s="14" t="s">
        <v>250</v>
      </c>
      <c r="D234" s="116">
        <v>0</v>
      </c>
      <c r="E234" s="58">
        <v>0</v>
      </c>
      <c r="F234" s="187">
        <v>0</v>
      </c>
      <c r="G234" s="58">
        <v>0</v>
      </c>
    </row>
    <row r="235" spans="1:7" x14ac:dyDescent="0.25">
      <c r="A235" s="29"/>
      <c r="B235" s="23" t="s">
        <v>592</v>
      </c>
      <c r="C235" s="14" t="s">
        <v>500</v>
      </c>
      <c r="D235" s="116">
        <v>0</v>
      </c>
      <c r="E235" s="58">
        <v>0</v>
      </c>
      <c r="F235" s="187">
        <v>0</v>
      </c>
      <c r="G235" s="58">
        <v>0</v>
      </c>
    </row>
    <row r="236" spans="1:7" x14ac:dyDescent="0.25">
      <c r="A236" s="29"/>
      <c r="B236" s="23" t="s">
        <v>587</v>
      </c>
      <c r="C236" s="14" t="s">
        <v>251</v>
      </c>
      <c r="D236" s="116">
        <v>0</v>
      </c>
      <c r="E236" s="58">
        <v>0</v>
      </c>
      <c r="F236" s="187">
        <v>0</v>
      </c>
      <c r="G236" s="58">
        <v>0</v>
      </c>
    </row>
    <row r="237" spans="1:7" ht="31.5" x14ac:dyDescent="0.25">
      <c r="A237" s="29"/>
      <c r="B237" s="23" t="s">
        <v>588</v>
      </c>
      <c r="C237" s="14" t="s">
        <v>262</v>
      </c>
      <c r="D237" s="116">
        <v>0</v>
      </c>
      <c r="E237" s="58">
        <v>0</v>
      </c>
      <c r="F237" s="187">
        <v>0</v>
      </c>
      <c r="G237" s="58">
        <v>0</v>
      </c>
    </row>
    <row r="238" spans="1:7" x14ac:dyDescent="0.25">
      <c r="A238" s="29" t="s">
        <v>24</v>
      </c>
      <c r="B238" s="12" t="s">
        <v>275</v>
      </c>
      <c r="C238" s="17" t="s">
        <v>276</v>
      </c>
      <c r="D238" s="116">
        <v>1951.45</v>
      </c>
      <c r="E238" s="57">
        <f>+E255+E272+E306+E289</f>
        <v>0.25</v>
      </c>
      <c r="F238" s="57">
        <f>+F255+F272+F306+F289</f>
        <v>1766.36</v>
      </c>
      <c r="G238" s="57">
        <f t="shared" ref="G238:G254" si="14">+G255+G272+G306+G289</f>
        <v>1049.0700000000002</v>
      </c>
    </row>
    <row r="239" spans="1:7" x14ac:dyDescent="0.25">
      <c r="A239" s="29"/>
      <c r="B239" s="23" t="s">
        <v>578</v>
      </c>
      <c r="C239" s="14" t="s">
        <v>240</v>
      </c>
      <c r="D239" s="116">
        <v>1021.82</v>
      </c>
      <c r="E239" s="57">
        <f t="shared" ref="E239:E246" si="15">+E256+E273+E307+E290</f>
        <v>0</v>
      </c>
      <c r="F239" s="57">
        <f t="shared" ref="F239:F254" si="16">+F256+F273+F307+F290</f>
        <v>994.09999999999991</v>
      </c>
      <c r="G239" s="57">
        <f t="shared" si="14"/>
        <v>641.73</v>
      </c>
    </row>
    <row r="240" spans="1:7" x14ac:dyDescent="0.25">
      <c r="A240" s="29"/>
      <c r="B240" s="23" t="s">
        <v>579</v>
      </c>
      <c r="C240" s="14" t="s">
        <v>241</v>
      </c>
      <c r="D240" s="116">
        <v>919.63</v>
      </c>
      <c r="E240" s="57">
        <f t="shared" si="15"/>
        <v>0.25</v>
      </c>
      <c r="F240" s="57">
        <f t="shared" si="16"/>
        <v>762.26</v>
      </c>
      <c r="G240" s="57">
        <f t="shared" si="14"/>
        <v>397.34000000000003</v>
      </c>
    </row>
    <row r="241" spans="1:7" x14ac:dyDescent="0.25">
      <c r="A241" s="29"/>
      <c r="B241" s="23" t="s">
        <v>581</v>
      </c>
      <c r="C241" s="14" t="s">
        <v>242</v>
      </c>
      <c r="D241" s="116">
        <v>0</v>
      </c>
      <c r="E241" s="57">
        <f t="shared" si="15"/>
        <v>0</v>
      </c>
      <c r="F241" s="57">
        <f t="shared" si="16"/>
        <v>0</v>
      </c>
      <c r="G241" s="57">
        <f t="shared" si="14"/>
        <v>0</v>
      </c>
    </row>
    <row r="242" spans="1:7" x14ac:dyDescent="0.25">
      <c r="A242" s="29"/>
      <c r="B242" s="23" t="s">
        <v>580</v>
      </c>
      <c r="C242" s="14" t="s">
        <v>582</v>
      </c>
      <c r="D242" s="116">
        <v>0</v>
      </c>
      <c r="E242" s="57">
        <f t="shared" si="15"/>
        <v>0</v>
      </c>
      <c r="F242" s="57">
        <f t="shared" si="16"/>
        <v>0</v>
      </c>
      <c r="G242" s="57">
        <f t="shared" si="14"/>
        <v>0</v>
      </c>
    </row>
    <row r="243" spans="1:7" x14ac:dyDescent="0.25">
      <c r="A243" s="29"/>
      <c r="B243" s="23" t="s">
        <v>583</v>
      </c>
      <c r="C243" s="14" t="s">
        <v>243</v>
      </c>
      <c r="D243" s="116">
        <v>0</v>
      </c>
      <c r="E243" s="57">
        <f t="shared" si="15"/>
        <v>0</v>
      </c>
      <c r="F243" s="57">
        <f t="shared" si="16"/>
        <v>0</v>
      </c>
      <c r="G243" s="57">
        <f t="shared" si="14"/>
        <v>0</v>
      </c>
    </row>
    <row r="244" spans="1:7" x14ac:dyDescent="0.25">
      <c r="A244" s="29"/>
      <c r="B244" s="23" t="s">
        <v>594</v>
      </c>
      <c r="C244" s="14" t="s">
        <v>244</v>
      </c>
      <c r="D244" s="116">
        <v>10</v>
      </c>
      <c r="E244" s="57">
        <f t="shared" si="15"/>
        <v>0</v>
      </c>
      <c r="F244" s="57">
        <f t="shared" si="16"/>
        <v>10</v>
      </c>
      <c r="G244" s="57">
        <f t="shared" si="14"/>
        <v>10</v>
      </c>
    </row>
    <row r="245" spans="1:7" x14ac:dyDescent="0.25">
      <c r="A245" s="29"/>
      <c r="B245" s="23" t="s">
        <v>584</v>
      </c>
      <c r="C245" s="14" t="s">
        <v>245</v>
      </c>
      <c r="D245" s="116">
        <v>0</v>
      </c>
      <c r="E245" s="57">
        <f t="shared" si="15"/>
        <v>0</v>
      </c>
      <c r="F245" s="57">
        <f t="shared" si="16"/>
        <v>0</v>
      </c>
      <c r="G245" s="57">
        <f t="shared" si="14"/>
        <v>0</v>
      </c>
    </row>
    <row r="246" spans="1:7" ht="31.5" x14ac:dyDescent="0.25">
      <c r="A246" s="29"/>
      <c r="B246" s="23" t="s">
        <v>589</v>
      </c>
      <c r="C246" s="14" t="s">
        <v>246</v>
      </c>
      <c r="D246" s="116">
        <v>0</v>
      </c>
      <c r="E246" s="57">
        <f t="shared" si="15"/>
        <v>0</v>
      </c>
      <c r="F246" s="57">
        <f t="shared" si="16"/>
        <v>0</v>
      </c>
      <c r="G246" s="57">
        <f t="shared" si="14"/>
        <v>0</v>
      </c>
    </row>
    <row r="247" spans="1:7" x14ac:dyDescent="0.25">
      <c r="A247" s="29"/>
      <c r="B247" s="23" t="s">
        <v>585</v>
      </c>
      <c r="C247" s="14" t="s">
        <v>247</v>
      </c>
      <c r="D247" s="116">
        <v>0</v>
      </c>
      <c r="E247" s="57">
        <f>+E264+E281+E315+E298</f>
        <v>0</v>
      </c>
      <c r="F247" s="57">
        <f t="shared" si="16"/>
        <v>0</v>
      </c>
      <c r="G247" s="57">
        <f t="shared" si="14"/>
        <v>0</v>
      </c>
    </row>
    <row r="248" spans="1:7" ht="31.5" x14ac:dyDescent="0.25">
      <c r="A248" s="29"/>
      <c r="B248" s="23" t="s">
        <v>780</v>
      </c>
      <c r="C248" s="14" t="s">
        <v>781</v>
      </c>
      <c r="D248" s="116">
        <v>0</v>
      </c>
      <c r="E248" s="57">
        <f>+E265+E282+E316+E299</f>
        <v>0</v>
      </c>
      <c r="F248" s="57">
        <f t="shared" si="16"/>
        <v>0</v>
      </c>
      <c r="G248" s="57">
        <f t="shared" si="14"/>
        <v>0</v>
      </c>
    </row>
    <row r="249" spans="1:7" x14ac:dyDescent="0.25">
      <c r="A249" s="29"/>
      <c r="B249" s="23" t="s">
        <v>586</v>
      </c>
      <c r="C249" s="14" t="s">
        <v>248</v>
      </c>
      <c r="D249" s="116">
        <v>0</v>
      </c>
      <c r="E249" s="57">
        <f t="shared" ref="E249:E254" si="17">+E266+E283+E317+E300</f>
        <v>0</v>
      </c>
      <c r="F249" s="57">
        <f t="shared" si="16"/>
        <v>0</v>
      </c>
      <c r="G249" s="57">
        <f t="shared" si="14"/>
        <v>0</v>
      </c>
    </row>
    <row r="250" spans="1:7" x14ac:dyDescent="0.25">
      <c r="A250" s="29"/>
      <c r="B250" s="23" t="s">
        <v>590</v>
      </c>
      <c r="C250" s="14" t="s">
        <v>249</v>
      </c>
      <c r="D250" s="116">
        <v>0</v>
      </c>
      <c r="E250" s="57">
        <f t="shared" si="17"/>
        <v>0</v>
      </c>
      <c r="F250" s="57">
        <f t="shared" si="16"/>
        <v>0</v>
      </c>
      <c r="G250" s="57">
        <f t="shared" si="14"/>
        <v>0</v>
      </c>
    </row>
    <row r="251" spans="1:7" x14ac:dyDescent="0.25">
      <c r="A251" s="29"/>
      <c r="B251" s="23" t="s">
        <v>591</v>
      </c>
      <c r="C251" s="14" t="s">
        <v>250</v>
      </c>
      <c r="D251" s="116">
        <v>0</v>
      </c>
      <c r="E251" s="57">
        <f t="shared" si="17"/>
        <v>0</v>
      </c>
      <c r="F251" s="57">
        <f t="shared" si="16"/>
        <v>0</v>
      </c>
      <c r="G251" s="57">
        <f t="shared" si="14"/>
        <v>0</v>
      </c>
    </row>
    <row r="252" spans="1:7" x14ac:dyDescent="0.25">
      <c r="A252" s="29"/>
      <c r="B252" s="23" t="s">
        <v>592</v>
      </c>
      <c r="C252" s="14" t="s">
        <v>500</v>
      </c>
      <c r="D252" s="116">
        <v>0</v>
      </c>
      <c r="E252" s="57">
        <f t="shared" si="17"/>
        <v>0</v>
      </c>
      <c r="F252" s="57">
        <f t="shared" si="16"/>
        <v>0</v>
      </c>
      <c r="G252" s="57">
        <f t="shared" si="14"/>
        <v>0</v>
      </c>
    </row>
    <row r="253" spans="1:7" x14ac:dyDescent="0.25">
      <c r="A253" s="29"/>
      <c r="B253" s="23" t="s">
        <v>587</v>
      </c>
      <c r="C253" s="14" t="s">
        <v>251</v>
      </c>
      <c r="D253" s="116">
        <v>0</v>
      </c>
      <c r="E253" s="57">
        <f t="shared" si="17"/>
        <v>0</v>
      </c>
      <c r="F253" s="57">
        <f t="shared" si="16"/>
        <v>0</v>
      </c>
      <c r="G253" s="57">
        <f t="shared" si="14"/>
        <v>0</v>
      </c>
    </row>
    <row r="254" spans="1:7" ht="31.5" x14ac:dyDescent="0.25">
      <c r="A254" s="29"/>
      <c r="B254" s="23" t="s">
        <v>588</v>
      </c>
      <c r="C254" s="14" t="s">
        <v>262</v>
      </c>
      <c r="D254" s="116">
        <v>0</v>
      </c>
      <c r="E254" s="57">
        <f t="shared" si="17"/>
        <v>0</v>
      </c>
      <c r="F254" s="57">
        <f t="shared" si="16"/>
        <v>0</v>
      </c>
      <c r="G254" s="57">
        <f t="shared" si="14"/>
        <v>0</v>
      </c>
    </row>
    <row r="255" spans="1:7" ht="31.5" x14ac:dyDescent="0.25">
      <c r="A255" s="29" t="s">
        <v>25</v>
      </c>
      <c r="B255" s="12" t="s">
        <v>677</v>
      </c>
      <c r="C255" s="17" t="s">
        <v>276</v>
      </c>
      <c r="D255" s="116">
        <v>1100.02</v>
      </c>
      <c r="E255" s="57">
        <f>SUM(E256:E271)</f>
        <v>0.25</v>
      </c>
      <c r="F255" s="57">
        <f>SUM(F256:F271)</f>
        <v>964.93</v>
      </c>
      <c r="G255" s="57">
        <f>SUM(G256:G271)</f>
        <v>614.86</v>
      </c>
    </row>
    <row r="256" spans="1:7" x14ac:dyDescent="0.25">
      <c r="A256" s="29"/>
      <c r="B256" s="23" t="s">
        <v>578</v>
      </c>
      <c r="C256" s="14" t="s">
        <v>240</v>
      </c>
      <c r="D256" s="116">
        <v>465.52</v>
      </c>
      <c r="E256" s="58">
        <v>0</v>
      </c>
      <c r="F256" s="187">
        <v>437.79999999999995</v>
      </c>
      <c r="G256" s="58">
        <v>309.07</v>
      </c>
    </row>
    <row r="257" spans="1:7" x14ac:dyDescent="0.25">
      <c r="A257" s="29"/>
      <c r="B257" s="23" t="s">
        <v>579</v>
      </c>
      <c r="C257" s="14" t="s">
        <v>241</v>
      </c>
      <c r="D257" s="116">
        <v>634.5</v>
      </c>
      <c r="E257" s="58">
        <v>0.25</v>
      </c>
      <c r="F257" s="187">
        <v>527.13</v>
      </c>
      <c r="G257" s="58">
        <v>305.79000000000002</v>
      </c>
    </row>
    <row r="258" spans="1:7" x14ac:dyDescent="0.25">
      <c r="A258" s="29"/>
      <c r="B258" s="23" t="s">
        <v>581</v>
      </c>
      <c r="C258" s="14" t="s">
        <v>242</v>
      </c>
      <c r="D258" s="116">
        <v>0</v>
      </c>
      <c r="E258" s="58">
        <v>0</v>
      </c>
      <c r="F258" s="187">
        <v>0</v>
      </c>
      <c r="G258" s="58">
        <v>0</v>
      </c>
    </row>
    <row r="259" spans="1:7" x14ac:dyDescent="0.25">
      <c r="A259" s="29"/>
      <c r="B259" s="23" t="s">
        <v>580</v>
      </c>
      <c r="C259" s="14" t="s">
        <v>582</v>
      </c>
      <c r="D259" s="116">
        <v>0</v>
      </c>
      <c r="E259" s="58">
        <v>0</v>
      </c>
      <c r="F259" s="187">
        <v>0</v>
      </c>
      <c r="G259" s="58">
        <v>0</v>
      </c>
    </row>
    <row r="260" spans="1:7" x14ac:dyDescent="0.25">
      <c r="A260" s="29"/>
      <c r="B260" s="23" t="s">
        <v>583</v>
      </c>
      <c r="C260" s="14" t="s">
        <v>243</v>
      </c>
      <c r="D260" s="116">
        <v>0</v>
      </c>
      <c r="E260" s="58">
        <v>0</v>
      </c>
      <c r="F260" s="187">
        <v>0</v>
      </c>
      <c r="G260" s="58">
        <v>0</v>
      </c>
    </row>
    <row r="261" spans="1:7" x14ac:dyDescent="0.25">
      <c r="A261" s="29"/>
      <c r="B261" s="23" t="s">
        <v>594</v>
      </c>
      <c r="C261" s="14" t="s">
        <v>244</v>
      </c>
      <c r="D261" s="116">
        <v>0</v>
      </c>
      <c r="E261" s="58">
        <v>0</v>
      </c>
      <c r="F261" s="187">
        <v>0</v>
      </c>
      <c r="G261" s="58">
        <v>0</v>
      </c>
    </row>
    <row r="262" spans="1:7" x14ac:dyDescent="0.25">
      <c r="A262" s="29"/>
      <c r="B262" s="23" t="s">
        <v>584</v>
      </c>
      <c r="C262" s="14" t="s">
        <v>245</v>
      </c>
      <c r="D262" s="116">
        <v>0</v>
      </c>
      <c r="E262" s="58">
        <v>0</v>
      </c>
      <c r="F262" s="187">
        <v>0</v>
      </c>
      <c r="G262" s="58">
        <v>0</v>
      </c>
    </row>
    <row r="263" spans="1:7" ht="31.5" x14ac:dyDescent="0.25">
      <c r="A263" s="29"/>
      <c r="B263" s="23" t="s">
        <v>589</v>
      </c>
      <c r="C263" s="14" t="s">
        <v>246</v>
      </c>
      <c r="D263" s="116">
        <v>0</v>
      </c>
      <c r="E263" s="58">
        <v>0</v>
      </c>
      <c r="F263" s="187">
        <v>0</v>
      </c>
      <c r="G263" s="58">
        <v>0</v>
      </c>
    </row>
    <row r="264" spans="1:7" x14ac:dyDescent="0.25">
      <c r="A264" s="29"/>
      <c r="B264" s="23" t="s">
        <v>585</v>
      </c>
      <c r="C264" s="14" t="s">
        <v>247</v>
      </c>
      <c r="D264" s="116">
        <v>0</v>
      </c>
      <c r="E264" s="58">
        <v>0</v>
      </c>
      <c r="F264" s="187">
        <v>0</v>
      </c>
      <c r="G264" s="58">
        <v>0</v>
      </c>
    </row>
    <row r="265" spans="1:7" ht="31.5" x14ac:dyDescent="0.25">
      <c r="A265" s="29"/>
      <c r="B265" s="23" t="s">
        <v>780</v>
      </c>
      <c r="C265" s="14" t="s">
        <v>781</v>
      </c>
      <c r="D265" s="116">
        <v>0</v>
      </c>
      <c r="E265" s="58">
        <v>0</v>
      </c>
      <c r="F265" s="187">
        <v>0</v>
      </c>
      <c r="G265" s="58">
        <v>0</v>
      </c>
    </row>
    <row r="266" spans="1:7" x14ac:dyDescent="0.25">
      <c r="A266" s="29"/>
      <c r="B266" s="23" t="s">
        <v>586</v>
      </c>
      <c r="C266" s="14" t="s">
        <v>248</v>
      </c>
      <c r="D266" s="116">
        <v>0</v>
      </c>
      <c r="E266" s="58">
        <v>0</v>
      </c>
      <c r="F266" s="187">
        <v>0</v>
      </c>
      <c r="G266" s="58">
        <v>0</v>
      </c>
    </row>
    <row r="267" spans="1:7" x14ac:dyDescent="0.25">
      <c r="A267" s="29"/>
      <c r="B267" s="23" t="s">
        <v>590</v>
      </c>
      <c r="C267" s="14" t="s">
        <v>249</v>
      </c>
      <c r="D267" s="116">
        <v>0</v>
      </c>
      <c r="E267" s="58">
        <v>0</v>
      </c>
      <c r="F267" s="187">
        <v>0</v>
      </c>
      <c r="G267" s="58">
        <v>0</v>
      </c>
    </row>
    <row r="268" spans="1:7" x14ac:dyDescent="0.25">
      <c r="A268" s="29"/>
      <c r="B268" s="23" t="s">
        <v>591</v>
      </c>
      <c r="C268" s="14" t="s">
        <v>250</v>
      </c>
      <c r="D268" s="116">
        <v>0</v>
      </c>
      <c r="E268" s="58">
        <v>0</v>
      </c>
      <c r="F268" s="187">
        <v>0</v>
      </c>
      <c r="G268" s="58">
        <v>0</v>
      </c>
    </row>
    <row r="269" spans="1:7" x14ac:dyDescent="0.25">
      <c r="A269" s="29"/>
      <c r="B269" s="23" t="s">
        <v>592</v>
      </c>
      <c r="C269" s="14" t="s">
        <v>500</v>
      </c>
      <c r="D269" s="116">
        <v>0</v>
      </c>
      <c r="E269" s="58">
        <v>0</v>
      </c>
      <c r="F269" s="187">
        <v>0</v>
      </c>
      <c r="G269" s="58">
        <v>0</v>
      </c>
    </row>
    <row r="270" spans="1:7" x14ac:dyDescent="0.25">
      <c r="A270" s="29"/>
      <c r="B270" s="23" t="s">
        <v>587</v>
      </c>
      <c r="C270" s="14" t="s">
        <v>251</v>
      </c>
      <c r="D270" s="116">
        <v>0</v>
      </c>
      <c r="E270" s="58">
        <v>0</v>
      </c>
      <c r="F270" s="187">
        <v>0</v>
      </c>
      <c r="G270" s="58">
        <v>0</v>
      </c>
    </row>
    <row r="271" spans="1:7" ht="31.5" x14ac:dyDescent="0.25">
      <c r="A271" s="29"/>
      <c r="B271" s="23" t="s">
        <v>588</v>
      </c>
      <c r="C271" s="14" t="s">
        <v>262</v>
      </c>
      <c r="D271" s="116">
        <v>0</v>
      </c>
      <c r="E271" s="58">
        <v>0</v>
      </c>
      <c r="F271" s="187">
        <v>0</v>
      </c>
      <c r="G271" s="58">
        <v>0</v>
      </c>
    </row>
    <row r="272" spans="1:7" ht="29.25" hidden="1" customHeight="1" x14ac:dyDescent="0.25">
      <c r="A272" s="29" t="s">
        <v>26</v>
      </c>
      <c r="B272" s="12" t="s">
        <v>675</v>
      </c>
      <c r="C272" s="17" t="s">
        <v>276</v>
      </c>
      <c r="D272" s="116">
        <v>0</v>
      </c>
      <c r="E272" s="57">
        <f>SUM(E273:E288)</f>
        <v>0</v>
      </c>
      <c r="F272" s="187">
        <v>0</v>
      </c>
      <c r="G272" s="57">
        <f>SUM(G273:G288)</f>
        <v>0</v>
      </c>
    </row>
    <row r="273" spans="1:7" ht="15.75" hidden="1" customHeight="1" x14ac:dyDescent="0.25">
      <c r="A273" s="29"/>
      <c r="B273" s="23" t="s">
        <v>578</v>
      </c>
      <c r="C273" s="14" t="s">
        <v>240</v>
      </c>
      <c r="D273" s="116">
        <v>0</v>
      </c>
      <c r="E273" s="58">
        <v>0</v>
      </c>
      <c r="F273" s="187">
        <v>0</v>
      </c>
      <c r="G273" s="58">
        <v>0</v>
      </c>
    </row>
    <row r="274" spans="1:7" ht="15.75" hidden="1" customHeight="1" x14ac:dyDescent="0.25">
      <c r="A274" s="29"/>
      <c r="B274" s="23" t="s">
        <v>579</v>
      </c>
      <c r="C274" s="14" t="s">
        <v>241</v>
      </c>
      <c r="D274" s="116">
        <v>0</v>
      </c>
      <c r="E274" s="58">
        <v>0</v>
      </c>
      <c r="F274" s="187">
        <v>0</v>
      </c>
      <c r="G274" s="58">
        <v>0</v>
      </c>
    </row>
    <row r="275" spans="1:7" ht="15.75" hidden="1" customHeight="1" x14ac:dyDescent="0.25">
      <c r="A275" s="29"/>
      <c r="B275" s="23" t="s">
        <v>581</v>
      </c>
      <c r="C275" s="14" t="s">
        <v>242</v>
      </c>
      <c r="D275" s="116">
        <v>0</v>
      </c>
      <c r="E275" s="58">
        <v>0</v>
      </c>
      <c r="F275" s="187">
        <v>0</v>
      </c>
      <c r="G275" s="58">
        <v>0</v>
      </c>
    </row>
    <row r="276" spans="1:7" ht="15.75" hidden="1" customHeight="1" x14ac:dyDescent="0.25">
      <c r="A276" s="29"/>
      <c r="B276" s="23" t="s">
        <v>580</v>
      </c>
      <c r="C276" s="14" t="s">
        <v>582</v>
      </c>
      <c r="D276" s="116">
        <v>0</v>
      </c>
      <c r="E276" s="58">
        <v>0</v>
      </c>
      <c r="F276" s="187">
        <v>0</v>
      </c>
      <c r="G276" s="58">
        <v>0</v>
      </c>
    </row>
    <row r="277" spans="1:7" ht="15.75" hidden="1" customHeight="1" x14ac:dyDescent="0.25">
      <c r="A277" s="29"/>
      <c r="B277" s="23" t="s">
        <v>583</v>
      </c>
      <c r="C277" s="14" t="s">
        <v>243</v>
      </c>
      <c r="D277" s="116">
        <v>0</v>
      </c>
      <c r="E277" s="58">
        <v>0</v>
      </c>
      <c r="F277" s="187">
        <v>0</v>
      </c>
      <c r="G277" s="58">
        <v>0</v>
      </c>
    </row>
    <row r="278" spans="1:7" ht="15.75" hidden="1" customHeight="1" x14ac:dyDescent="0.25">
      <c r="A278" s="29"/>
      <c r="B278" s="23" t="s">
        <v>594</v>
      </c>
      <c r="C278" s="14" t="s">
        <v>244</v>
      </c>
      <c r="D278" s="116">
        <v>0</v>
      </c>
      <c r="E278" s="58">
        <v>0</v>
      </c>
      <c r="F278" s="187">
        <v>0</v>
      </c>
      <c r="G278" s="58">
        <v>0</v>
      </c>
    </row>
    <row r="279" spans="1:7" ht="15.75" hidden="1" customHeight="1" x14ac:dyDescent="0.25">
      <c r="A279" s="29"/>
      <c r="B279" s="23" t="s">
        <v>584</v>
      </c>
      <c r="C279" s="14" t="s">
        <v>245</v>
      </c>
      <c r="D279" s="116">
        <v>0</v>
      </c>
      <c r="E279" s="58">
        <v>0</v>
      </c>
      <c r="F279" s="187">
        <v>0</v>
      </c>
      <c r="G279" s="58">
        <v>0</v>
      </c>
    </row>
    <row r="280" spans="1:7" ht="31.5" hidden="1" customHeight="1" x14ac:dyDescent="0.25">
      <c r="A280" s="29"/>
      <c r="B280" s="23" t="s">
        <v>589</v>
      </c>
      <c r="C280" s="14" t="s">
        <v>246</v>
      </c>
      <c r="D280" s="116">
        <v>0</v>
      </c>
      <c r="E280" s="58">
        <v>0</v>
      </c>
      <c r="F280" s="187">
        <v>0</v>
      </c>
      <c r="G280" s="58">
        <v>0</v>
      </c>
    </row>
    <row r="281" spans="1:7" ht="15.75" hidden="1" customHeight="1" x14ac:dyDescent="0.25">
      <c r="A281" s="29"/>
      <c r="B281" s="23" t="s">
        <v>585</v>
      </c>
      <c r="C281" s="14" t="s">
        <v>247</v>
      </c>
      <c r="D281" s="116">
        <v>0</v>
      </c>
      <c r="E281" s="58">
        <v>0</v>
      </c>
      <c r="F281" s="187">
        <v>0</v>
      </c>
      <c r="G281" s="58">
        <v>0</v>
      </c>
    </row>
    <row r="282" spans="1:7" ht="31.5" hidden="1" customHeight="1" x14ac:dyDescent="0.25">
      <c r="A282" s="29"/>
      <c r="B282" s="23" t="s">
        <v>780</v>
      </c>
      <c r="C282" s="14" t="s">
        <v>781</v>
      </c>
      <c r="D282" s="116">
        <v>0</v>
      </c>
      <c r="E282" s="58">
        <v>0</v>
      </c>
      <c r="F282" s="187">
        <v>0</v>
      </c>
      <c r="G282" s="58">
        <v>0</v>
      </c>
    </row>
    <row r="283" spans="1:7" ht="15.75" hidden="1" customHeight="1" x14ac:dyDescent="0.25">
      <c r="A283" s="29"/>
      <c r="B283" s="23" t="s">
        <v>586</v>
      </c>
      <c r="C283" s="14" t="s">
        <v>248</v>
      </c>
      <c r="D283" s="116">
        <v>0</v>
      </c>
      <c r="E283" s="58">
        <v>0</v>
      </c>
      <c r="F283" s="187">
        <v>0</v>
      </c>
      <c r="G283" s="58">
        <v>0</v>
      </c>
    </row>
    <row r="284" spans="1:7" ht="15.75" hidden="1" customHeight="1" x14ac:dyDescent="0.25">
      <c r="A284" s="29"/>
      <c r="B284" s="23" t="s">
        <v>590</v>
      </c>
      <c r="C284" s="14" t="s">
        <v>249</v>
      </c>
      <c r="D284" s="116">
        <v>0</v>
      </c>
      <c r="E284" s="58">
        <v>0</v>
      </c>
      <c r="F284" s="187">
        <v>0</v>
      </c>
      <c r="G284" s="58">
        <v>0</v>
      </c>
    </row>
    <row r="285" spans="1:7" ht="15.75" hidden="1" customHeight="1" x14ac:dyDescent="0.25">
      <c r="A285" s="29"/>
      <c r="B285" s="23" t="s">
        <v>591</v>
      </c>
      <c r="C285" s="14" t="s">
        <v>250</v>
      </c>
      <c r="D285" s="116">
        <v>0</v>
      </c>
      <c r="E285" s="58">
        <v>0</v>
      </c>
      <c r="F285" s="187">
        <v>0</v>
      </c>
      <c r="G285" s="58">
        <v>0</v>
      </c>
    </row>
    <row r="286" spans="1:7" ht="15.75" hidden="1" customHeight="1" x14ac:dyDescent="0.25">
      <c r="A286" s="29"/>
      <c r="B286" s="23" t="s">
        <v>592</v>
      </c>
      <c r="C286" s="14" t="s">
        <v>500</v>
      </c>
      <c r="D286" s="116">
        <v>0</v>
      </c>
      <c r="E286" s="58">
        <v>0</v>
      </c>
      <c r="F286" s="187">
        <v>0</v>
      </c>
      <c r="G286" s="58">
        <v>0</v>
      </c>
    </row>
    <row r="287" spans="1:7" ht="15.75" hidden="1" customHeight="1" x14ac:dyDescent="0.25">
      <c r="A287" s="29"/>
      <c r="B287" s="23" t="s">
        <v>587</v>
      </c>
      <c r="C287" s="14" t="s">
        <v>251</v>
      </c>
      <c r="D287" s="116">
        <v>0</v>
      </c>
      <c r="E287" s="58">
        <v>0</v>
      </c>
      <c r="F287" s="187">
        <v>0</v>
      </c>
      <c r="G287" s="58">
        <v>0</v>
      </c>
    </row>
    <row r="288" spans="1:7" ht="31.5" hidden="1" customHeight="1" x14ac:dyDescent="0.25">
      <c r="A288" s="29"/>
      <c r="B288" s="23" t="s">
        <v>588</v>
      </c>
      <c r="C288" s="14" t="s">
        <v>262</v>
      </c>
      <c r="D288" s="116">
        <v>0</v>
      </c>
      <c r="E288" s="58">
        <v>0</v>
      </c>
      <c r="F288" s="187">
        <v>0</v>
      </c>
      <c r="G288" s="58">
        <v>0</v>
      </c>
    </row>
    <row r="289" spans="1:7" x14ac:dyDescent="0.25">
      <c r="A289" s="29" t="s">
        <v>510</v>
      </c>
      <c r="B289" s="122" t="s">
        <v>775</v>
      </c>
      <c r="C289" s="120" t="s">
        <v>276</v>
      </c>
      <c r="D289" s="116">
        <v>841.43000000000006</v>
      </c>
      <c r="E289" s="185">
        <f>SUM(E290:E305)</f>
        <v>0</v>
      </c>
      <c r="F289" s="185">
        <f>SUM(F290:F305)</f>
        <v>791.43</v>
      </c>
      <c r="G289" s="185">
        <f>SUM(G290:G305)</f>
        <v>424.21000000000004</v>
      </c>
    </row>
    <row r="290" spans="1:7" x14ac:dyDescent="0.25">
      <c r="A290" s="29"/>
      <c r="B290" s="23" t="s">
        <v>578</v>
      </c>
      <c r="C290" s="14" t="s">
        <v>240</v>
      </c>
      <c r="D290" s="116">
        <v>556.29999999999995</v>
      </c>
      <c r="E290" s="147">
        <v>0</v>
      </c>
      <c r="F290" s="187">
        <v>556.29999999999995</v>
      </c>
      <c r="G290" s="147">
        <v>332.66</v>
      </c>
    </row>
    <row r="291" spans="1:7" x14ac:dyDescent="0.25">
      <c r="A291" s="29"/>
      <c r="B291" s="23" t="s">
        <v>579</v>
      </c>
      <c r="C291" s="14" t="s">
        <v>241</v>
      </c>
      <c r="D291" s="116">
        <v>285.13</v>
      </c>
      <c r="E291" s="147">
        <v>0</v>
      </c>
      <c r="F291" s="187">
        <v>235.13</v>
      </c>
      <c r="G291" s="147">
        <v>91.55</v>
      </c>
    </row>
    <row r="292" spans="1:7" x14ac:dyDescent="0.25">
      <c r="A292" s="29"/>
      <c r="B292" s="23" t="s">
        <v>581</v>
      </c>
      <c r="C292" s="14" t="s">
        <v>242</v>
      </c>
      <c r="D292" s="116">
        <v>0</v>
      </c>
      <c r="E292" s="147">
        <v>0</v>
      </c>
      <c r="F292" s="187">
        <v>0</v>
      </c>
      <c r="G292" s="147">
        <v>0</v>
      </c>
    </row>
    <row r="293" spans="1:7" x14ac:dyDescent="0.25">
      <c r="A293" s="29"/>
      <c r="B293" s="23" t="s">
        <v>580</v>
      </c>
      <c r="C293" s="14" t="s">
        <v>582</v>
      </c>
      <c r="D293" s="116">
        <v>0</v>
      </c>
      <c r="E293" s="147">
        <v>0</v>
      </c>
      <c r="F293" s="187">
        <v>0</v>
      </c>
      <c r="G293" s="147">
        <v>0</v>
      </c>
    </row>
    <row r="294" spans="1:7" x14ac:dyDescent="0.25">
      <c r="A294" s="29"/>
      <c r="B294" s="23" t="s">
        <v>583</v>
      </c>
      <c r="C294" s="14" t="s">
        <v>243</v>
      </c>
      <c r="D294" s="116">
        <v>0</v>
      </c>
      <c r="E294" s="147">
        <v>0</v>
      </c>
      <c r="F294" s="187">
        <v>0</v>
      </c>
      <c r="G294" s="147">
        <v>0</v>
      </c>
    </row>
    <row r="295" spans="1:7" x14ac:dyDescent="0.25">
      <c r="A295" s="29"/>
      <c r="B295" s="23" t="s">
        <v>594</v>
      </c>
      <c r="C295" s="14" t="s">
        <v>244</v>
      </c>
      <c r="D295" s="116">
        <v>0</v>
      </c>
      <c r="E295" s="147">
        <v>0</v>
      </c>
      <c r="F295" s="187">
        <v>0</v>
      </c>
      <c r="G295" s="147">
        <v>0</v>
      </c>
    </row>
    <row r="296" spans="1:7" x14ac:dyDescent="0.25">
      <c r="A296" s="29"/>
      <c r="B296" s="23" t="s">
        <v>584</v>
      </c>
      <c r="C296" s="14" t="s">
        <v>245</v>
      </c>
      <c r="D296" s="116">
        <v>0</v>
      </c>
      <c r="E296" s="147">
        <v>0</v>
      </c>
      <c r="F296" s="187">
        <v>0</v>
      </c>
      <c r="G296" s="147">
        <v>0</v>
      </c>
    </row>
    <row r="297" spans="1:7" ht="31.5" x14ac:dyDescent="0.25">
      <c r="A297" s="29"/>
      <c r="B297" s="23" t="s">
        <v>589</v>
      </c>
      <c r="C297" s="14" t="s">
        <v>246</v>
      </c>
      <c r="D297" s="116">
        <v>0</v>
      </c>
      <c r="E297" s="147">
        <v>0</v>
      </c>
      <c r="F297" s="187">
        <v>0</v>
      </c>
      <c r="G297" s="147">
        <v>0</v>
      </c>
    </row>
    <row r="298" spans="1:7" x14ac:dyDescent="0.25">
      <c r="A298" s="29"/>
      <c r="B298" s="23" t="s">
        <v>585</v>
      </c>
      <c r="C298" s="14" t="s">
        <v>247</v>
      </c>
      <c r="D298" s="116">
        <v>0</v>
      </c>
      <c r="E298" s="147">
        <v>0</v>
      </c>
      <c r="F298" s="187">
        <v>0</v>
      </c>
      <c r="G298" s="147">
        <v>0</v>
      </c>
    </row>
    <row r="299" spans="1:7" ht="31.5" x14ac:dyDescent="0.25">
      <c r="A299" s="29"/>
      <c r="B299" s="23" t="s">
        <v>780</v>
      </c>
      <c r="C299" s="14" t="s">
        <v>781</v>
      </c>
      <c r="D299" s="116">
        <v>0</v>
      </c>
      <c r="E299" s="58">
        <v>0</v>
      </c>
      <c r="F299" s="187">
        <v>0</v>
      </c>
      <c r="G299" s="58">
        <v>0</v>
      </c>
    </row>
    <row r="300" spans="1:7" x14ac:dyDescent="0.25">
      <c r="A300" s="29"/>
      <c r="B300" s="23" t="s">
        <v>586</v>
      </c>
      <c r="C300" s="14" t="s">
        <v>248</v>
      </c>
      <c r="D300" s="116">
        <v>0</v>
      </c>
      <c r="E300" s="147">
        <v>0</v>
      </c>
      <c r="F300" s="187">
        <v>0</v>
      </c>
      <c r="G300" s="147">
        <v>0</v>
      </c>
    </row>
    <row r="301" spans="1:7" x14ac:dyDescent="0.25">
      <c r="A301" s="29"/>
      <c r="B301" s="23" t="s">
        <v>590</v>
      </c>
      <c r="C301" s="14" t="s">
        <v>249</v>
      </c>
      <c r="D301" s="116">
        <v>0</v>
      </c>
      <c r="E301" s="147">
        <v>0</v>
      </c>
      <c r="F301" s="187">
        <v>0</v>
      </c>
      <c r="G301" s="147">
        <v>0</v>
      </c>
    </row>
    <row r="302" spans="1:7" x14ac:dyDescent="0.25">
      <c r="A302" s="29"/>
      <c r="B302" s="23" t="s">
        <v>591</v>
      </c>
      <c r="C302" s="14" t="s">
        <v>250</v>
      </c>
      <c r="D302" s="116">
        <v>0</v>
      </c>
      <c r="E302" s="147">
        <v>0</v>
      </c>
      <c r="F302" s="187">
        <v>0</v>
      </c>
      <c r="G302" s="147">
        <v>0</v>
      </c>
    </row>
    <row r="303" spans="1:7" x14ac:dyDescent="0.25">
      <c r="A303" s="29"/>
      <c r="B303" s="23" t="s">
        <v>592</v>
      </c>
      <c r="C303" s="14" t="s">
        <v>500</v>
      </c>
      <c r="D303" s="116">
        <v>0</v>
      </c>
      <c r="E303" s="147">
        <v>0</v>
      </c>
      <c r="F303" s="187">
        <v>0</v>
      </c>
      <c r="G303" s="147">
        <v>0</v>
      </c>
    </row>
    <row r="304" spans="1:7" x14ac:dyDescent="0.25">
      <c r="A304" s="29"/>
      <c r="B304" s="23" t="s">
        <v>587</v>
      </c>
      <c r="C304" s="14" t="s">
        <v>251</v>
      </c>
      <c r="D304" s="116">
        <v>0</v>
      </c>
      <c r="E304" s="147">
        <v>0</v>
      </c>
      <c r="F304" s="187">
        <v>0</v>
      </c>
      <c r="G304" s="147">
        <v>0</v>
      </c>
    </row>
    <row r="305" spans="1:7" ht="31.5" x14ac:dyDescent="0.25">
      <c r="A305" s="29"/>
      <c r="B305" s="23" t="s">
        <v>588</v>
      </c>
      <c r="C305" s="14" t="s">
        <v>262</v>
      </c>
      <c r="D305" s="116">
        <v>0</v>
      </c>
      <c r="E305" s="147">
        <v>0</v>
      </c>
      <c r="F305" s="187">
        <v>0</v>
      </c>
      <c r="G305" s="147">
        <v>0</v>
      </c>
    </row>
    <row r="306" spans="1:7" ht="28.5" customHeight="1" x14ac:dyDescent="0.25">
      <c r="A306" s="29" t="s">
        <v>776</v>
      </c>
      <c r="B306" s="12" t="s">
        <v>812</v>
      </c>
      <c r="C306" s="17" t="s">
        <v>276</v>
      </c>
      <c r="D306" s="116">
        <v>10</v>
      </c>
      <c r="E306" s="129">
        <f>SUM(E307:E322)</f>
        <v>0</v>
      </c>
      <c r="F306" s="129">
        <f>SUM(F307:F322)</f>
        <v>10</v>
      </c>
      <c r="G306" s="129">
        <f>SUM(G307:G322)</f>
        <v>10</v>
      </c>
    </row>
    <row r="307" spans="1:7" x14ac:dyDescent="0.25">
      <c r="A307" s="29"/>
      <c r="B307" s="23" t="s">
        <v>578</v>
      </c>
      <c r="C307" s="14" t="s">
        <v>240</v>
      </c>
      <c r="D307" s="116">
        <v>0</v>
      </c>
      <c r="E307" s="58">
        <v>0</v>
      </c>
      <c r="F307" s="187">
        <v>0</v>
      </c>
      <c r="G307" s="58">
        <v>0</v>
      </c>
    </row>
    <row r="308" spans="1:7" x14ac:dyDescent="0.25">
      <c r="A308" s="29"/>
      <c r="B308" s="23" t="s">
        <v>579</v>
      </c>
      <c r="C308" s="14" t="s">
        <v>241</v>
      </c>
      <c r="D308" s="116">
        <v>0</v>
      </c>
      <c r="E308" s="58">
        <v>0</v>
      </c>
      <c r="F308" s="187">
        <v>0</v>
      </c>
      <c r="G308" s="58">
        <v>0</v>
      </c>
    </row>
    <row r="309" spans="1:7" x14ac:dyDescent="0.25">
      <c r="A309" s="29"/>
      <c r="B309" s="23" t="s">
        <v>581</v>
      </c>
      <c r="C309" s="14" t="s">
        <v>242</v>
      </c>
      <c r="D309" s="116">
        <v>0</v>
      </c>
      <c r="E309" s="58">
        <v>0</v>
      </c>
      <c r="F309" s="187">
        <v>0</v>
      </c>
      <c r="G309" s="58">
        <v>0</v>
      </c>
    </row>
    <row r="310" spans="1:7" x14ac:dyDescent="0.25">
      <c r="A310" s="29"/>
      <c r="B310" s="23" t="s">
        <v>580</v>
      </c>
      <c r="C310" s="14" t="s">
        <v>582</v>
      </c>
      <c r="D310" s="116">
        <v>0</v>
      </c>
      <c r="E310" s="58">
        <v>0</v>
      </c>
      <c r="F310" s="187">
        <v>0</v>
      </c>
      <c r="G310" s="58">
        <v>0</v>
      </c>
    </row>
    <row r="311" spans="1:7" x14ac:dyDescent="0.25">
      <c r="A311" s="29"/>
      <c r="B311" s="23" t="s">
        <v>583</v>
      </c>
      <c r="C311" s="14" t="s">
        <v>243</v>
      </c>
      <c r="D311" s="116">
        <v>0</v>
      </c>
      <c r="E311" s="58">
        <v>0</v>
      </c>
      <c r="F311" s="187">
        <v>0</v>
      </c>
      <c r="G311" s="58">
        <v>0</v>
      </c>
    </row>
    <row r="312" spans="1:7" x14ac:dyDescent="0.25">
      <c r="A312" s="29"/>
      <c r="B312" s="23" t="s">
        <v>594</v>
      </c>
      <c r="C312" s="14" t="s">
        <v>244</v>
      </c>
      <c r="D312" s="116">
        <v>10</v>
      </c>
      <c r="E312" s="58">
        <v>0</v>
      </c>
      <c r="F312" s="187">
        <v>10</v>
      </c>
      <c r="G312" s="58">
        <v>10</v>
      </c>
    </row>
    <row r="313" spans="1:7" x14ac:dyDescent="0.25">
      <c r="A313" s="29"/>
      <c r="B313" s="23" t="s">
        <v>584</v>
      </c>
      <c r="C313" s="14" t="s">
        <v>245</v>
      </c>
      <c r="D313" s="116">
        <v>0</v>
      </c>
      <c r="E313" s="58">
        <v>0</v>
      </c>
      <c r="F313" s="187">
        <v>0</v>
      </c>
      <c r="G313" s="58">
        <v>0</v>
      </c>
    </row>
    <row r="314" spans="1:7" ht="31.5" x14ac:dyDescent="0.25">
      <c r="A314" s="29"/>
      <c r="B314" s="23" t="s">
        <v>589</v>
      </c>
      <c r="C314" s="14" t="s">
        <v>246</v>
      </c>
      <c r="D314" s="116">
        <v>0</v>
      </c>
      <c r="E314" s="58">
        <v>0</v>
      </c>
      <c r="F314" s="187">
        <v>0</v>
      </c>
      <c r="G314" s="58">
        <v>0</v>
      </c>
    </row>
    <row r="315" spans="1:7" x14ac:dyDescent="0.25">
      <c r="A315" s="29"/>
      <c r="B315" s="23" t="s">
        <v>585</v>
      </c>
      <c r="C315" s="14" t="s">
        <v>247</v>
      </c>
      <c r="D315" s="116">
        <v>0</v>
      </c>
      <c r="E315" s="58">
        <v>0</v>
      </c>
      <c r="F315" s="187">
        <v>0</v>
      </c>
      <c r="G315" s="58">
        <v>0</v>
      </c>
    </row>
    <row r="316" spans="1:7" ht="31.5" x14ac:dyDescent="0.25">
      <c r="A316" s="29"/>
      <c r="B316" s="23" t="s">
        <v>782</v>
      </c>
      <c r="C316" s="14" t="s">
        <v>781</v>
      </c>
      <c r="D316" s="116">
        <v>0</v>
      </c>
      <c r="E316" s="58">
        <v>0</v>
      </c>
      <c r="F316" s="187">
        <v>0</v>
      </c>
      <c r="G316" s="58">
        <v>0</v>
      </c>
    </row>
    <row r="317" spans="1:7" x14ac:dyDescent="0.25">
      <c r="A317" s="29"/>
      <c r="B317" s="23" t="s">
        <v>586</v>
      </c>
      <c r="C317" s="14" t="s">
        <v>248</v>
      </c>
      <c r="D317" s="116">
        <v>0</v>
      </c>
      <c r="E317" s="58">
        <v>0</v>
      </c>
      <c r="F317" s="187">
        <v>0</v>
      </c>
      <c r="G317" s="58">
        <v>0</v>
      </c>
    </row>
    <row r="318" spans="1:7" x14ac:dyDescent="0.25">
      <c r="A318" s="29"/>
      <c r="B318" s="23" t="s">
        <v>590</v>
      </c>
      <c r="C318" s="14" t="s">
        <v>249</v>
      </c>
      <c r="D318" s="116">
        <v>0</v>
      </c>
      <c r="E318" s="58">
        <v>0</v>
      </c>
      <c r="F318" s="187">
        <v>0</v>
      </c>
      <c r="G318" s="58">
        <v>0</v>
      </c>
    </row>
    <row r="319" spans="1:7" x14ac:dyDescent="0.25">
      <c r="A319" s="29"/>
      <c r="B319" s="23" t="s">
        <v>591</v>
      </c>
      <c r="C319" s="14" t="s">
        <v>250</v>
      </c>
      <c r="D319" s="116">
        <v>0</v>
      </c>
      <c r="E319" s="58">
        <v>0</v>
      </c>
      <c r="F319" s="187">
        <v>0</v>
      </c>
      <c r="G319" s="58">
        <v>0</v>
      </c>
    </row>
    <row r="320" spans="1:7" x14ac:dyDescent="0.25">
      <c r="A320" s="29"/>
      <c r="B320" s="23" t="s">
        <v>592</v>
      </c>
      <c r="C320" s="14" t="s">
        <v>500</v>
      </c>
      <c r="D320" s="116">
        <v>0</v>
      </c>
      <c r="E320" s="58">
        <v>0</v>
      </c>
      <c r="F320" s="187">
        <v>0</v>
      </c>
      <c r="G320" s="58">
        <v>0</v>
      </c>
    </row>
    <row r="321" spans="1:7" x14ac:dyDescent="0.25">
      <c r="A321" s="29"/>
      <c r="B321" s="23" t="s">
        <v>587</v>
      </c>
      <c r="C321" s="14" t="s">
        <v>251</v>
      </c>
      <c r="D321" s="116">
        <v>0</v>
      </c>
      <c r="E321" s="58">
        <v>0</v>
      </c>
      <c r="F321" s="187">
        <v>0</v>
      </c>
      <c r="G321" s="58">
        <v>0</v>
      </c>
    </row>
    <row r="322" spans="1:7" ht="31.5" x14ac:dyDescent="0.25">
      <c r="A322" s="29"/>
      <c r="B322" s="23" t="s">
        <v>588</v>
      </c>
      <c r="C322" s="14" t="s">
        <v>262</v>
      </c>
      <c r="D322" s="116">
        <v>0</v>
      </c>
      <c r="E322" s="58">
        <v>0</v>
      </c>
      <c r="F322" s="187">
        <v>0</v>
      </c>
      <c r="G322" s="58">
        <v>0</v>
      </c>
    </row>
    <row r="323" spans="1:7" x14ac:dyDescent="0.25">
      <c r="A323" s="29">
        <v>3</v>
      </c>
      <c r="B323" s="12" t="s">
        <v>593</v>
      </c>
      <c r="C323" s="17" t="s">
        <v>279</v>
      </c>
      <c r="D323" s="116">
        <v>1435</v>
      </c>
      <c r="E323" s="57">
        <f>SUM(E324:E339)</f>
        <v>0</v>
      </c>
      <c r="F323" s="57">
        <f>SUM(F324:F339)</f>
        <v>1435</v>
      </c>
      <c r="G323" s="57">
        <f>SUM(G324:G339)</f>
        <v>1335.01</v>
      </c>
    </row>
    <row r="324" spans="1:7" x14ac:dyDescent="0.25">
      <c r="A324" s="29"/>
      <c r="B324" s="23" t="s">
        <v>578</v>
      </c>
      <c r="C324" s="14" t="s">
        <v>240</v>
      </c>
      <c r="D324" s="116">
        <v>0</v>
      </c>
      <c r="E324" s="58">
        <v>0</v>
      </c>
      <c r="F324" s="187">
        <v>0</v>
      </c>
      <c r="G324" s="58">
        <v>0</v>
      </c>
    </row>
    <row r="325" spans="1:7" x14ac:dyDescent="0.25">
      <c r="A325" s="29"/>
      <c r="B325" s="23" t="s">
        <v>579</v>
      </c>
      <c r="C325" s="14" t="s">
        <v>241</v>
      </c>
      <c r="D325" s="116">
        <v>65</v>
      </c>
      <c r="E325" s="58">
        <v>0</v>
      </c>
      <c r="F325" s="187">
        <v>65</v>
      </c>
      <c r="G325" s="58">
        <v>64.05</v>
      </c>
    </row>
    <row r="326" spans="1:7" x14ac:dyDescent="0.25">
      <c r="A326" s="29"/>
      <c r="B326" s="23" t="s">
        <v>581</v>
      </c>
      <c r="C326" s="14" t="s">
        <v>242</v>
      </c>
      <c r="D326" s="116">
        <v>1370</v>
      </c>
      <c r="E326" s="58">
        <v>0</v>
      </c>
      <c r="F326" s="187">
        <v>1370</v>
      </c>
      <c r="G326" s="58">
        <v>1270.96</v>
      </c>
    </row>
    <row r="327" spans="1:7" x14ac:dyDescent="0.25">
      <c r="A327" s="29"/>
      <c r="B327" s="23" t="s">
        <v>580</v>
      </c>
      <c r="C327" s="14" t="s">
        <v>582</v>
      </c>
      <c r="D327" s="116">
        <v>0</v>
      </c>
      <c r="E327" s="58">
        <v>0</v>
      </c>
      <c r="F327" s="187">
        <v>0</v>
      </c>
      <c r="G327" s="58">
        <v>0</v>
      </c>
    </row>
    <row r="328" spans="1:7" x14ac:dyDescent="0.25">
      <c r="A328" s="29"/>
      <c r="B328" s="23" t="s">
        <v>583</v>
      </c>
      <c r="C328" s="14" t="s">
        <v>243</v>
      </c>
      <c r="D328" s="116">
        <v>0</v>
      </c>
      <c r="E328" s="58">
        <v>0</v>
      </c>
      <c r="F328" s="187">
        <v>0</v>
      </c>
      <c r="G328" s="58">
        <v>0</v>
      </c>
    </row>
    <row r="329" spans="1:7" x14ac:dyDescent="0.25">
      <c r="A329" s="29"/>
      <c r="B329" s="23" t="s">
        <v>594</v>
      </c>
      <c r="C329" s="14" t="s">
        <v>244</v>
      </c>
      <c r="D329" s="116">
        <v>0</v>
      </c>
      <c r="E329" s="58">
        <v>0</v>
      </c>
      <c r="F329" s="187">
        <v>0</v>
      </c>
      <c r="G329" s="58">
        <v>0</v>
      </c>
    </row>
    <row r="330" spans="1:7" x14ac:dyDescent="0.25">
      <c r="A330" s="29"/>
      <c r="B330" s="23" t="s">
        <v>584</v>
      </c>
      <c r="C330" s="14" t="s">
        <v>245</v>
      </c>
      <c r="D330" s="116">
        <v>0</v>
      </c>
      <c r="E330" s="58">
        <v>0</v>
      </c>
      <c r="F330" s="187">
        <v>0</v>
      </c>
      <c r="G330" s="58">
        <v>0</v>
      </c>
    </row>
    <row r="331" spans="1:7" ht="31.5" x14ac:dyDescent="0.25">
      <c r="A331" s="29"/>
      <c r="B331" s="23" t="s">
        <v>589</v>
      </c>
      <c r="C331" s="14" t="s">
        <v>246</v>
      </c>
      <c r="D331" s="116">
        <v>0</v>
      </c>
      <c r="E331" s="58">
        <v>0</v>
      </c>
      <c r="F331" s="187">
        <v>0</v>
      </c>
      <c r="G331" s="58">
        <v>0</v>
      </c>
    </row>
    <row r="332" spans="1:7" x14ac:dyDescent="0.25">
      <c r="A332" s="29"/>
      <c r="B332" s="23" t="s">
        <v>585</v>
      </c>
      <c r="C332" s="14" t="s">
        <v>247</v>
      </c>
      <c r="D332" s="116">
        <v>0</v>
      </c>
      <c r="E332" s="58">
        <v>0</v>
      </c>
      <c r="F332" s="187">
        <v>0</v>
      </c>
      <c r="G332" s="58">
        <v>0</v>
      </c>
    </row>
    <row r="333" spans="1:7" ht="31.5" x14ac:dyDescent="0.25">
      <c r="A333" s="29"/>
      <c r="B333" s="23" t="s">
        <v>782</v>
      </c>
      <c r="C333" s="14" t="s">
        <v>781</v>
      </c>
      <c r="D333" s="116">
        <v>0</v>
      </c>
      <c r="E333" s="58">
        <v>0</v>
      </c>
      <c r="F333" s="187">
        <v>0</v>
      </c>
      <c r="G333" s="58">
        <v>0</v>
      </c>
    </row>
    <row r="334" spans="1:7" x14ac:dyDescent="0.25">
      <c r="A334" s="29"/>
      <c r="B334" s="23" t="s">
        <v>586</v>
      </c>
      <c r="C334" s="14" t="s">
        <v>248</v>
      </c>
      <c r="D334" s="116">
        <v>0</v>
      </c>
      <c r="E334" s="58">
        <v>0</v>
      </c>
      <c r="F334" s="187">
        <v>0</v>
      </c>
      <c r="G334" s="58">
        <v>0</v>
      </c>
    </row>
    <row r="335" spans="1:7" x14ac:dyDescent="0.25">
      <c r="A335" s="29"/>
      <c r="B335" s="23" t="s">
        <v>590</v>
      </c>
      <c r="C335" s="14" t="s">
        <v>249</v>
      </c>
      <c r="D335" s="116">
        <v>0</v>
      </c>
      <c r="E335" s="58">
        <v>0</v>
      </c>
      <c r="F335" s="187">
        <v>0</v>
      </c>
      <c r="G335" s="58">
        <v>0</v>
      </c>
    </row>
    <row r="336" spans="1:7" x14ac:dyDescent="0.25">
      <c r="A336" s="29"/>
      <c r="B336" s="23" t="s">
        <v>591</v>
      </c>
      <c r="C336" s="14" t="s">
        <v>250</v>
      </c>
      <c r="D336" s="116">
        <v>0</v>
      </c>
      <c r="E336" s="58">
        <v>0</v>
      </c>
      <c r="F336" s="187">
        <v>0</v>
      </c>
      <c r="G336" s="58">
        <v>0</v>
      </c>
    </row>
    <row r="337" spans="1:7" x14ac:dyDescent="0.25">
      <c r="A337" s="29"/>
      <c r="B337" s="23" t="s">
        <v>592</v>
      </c>
      <c r="C337" s="14" t="s">
        <v>500</v>
      </c>
      <c r="D337" s="116">
        <v>0</v>
      </c>
      <c r="E337" s="58">
        <v>0</v>
      </c>
      <c r="F337" s="187">
        <v>0</v>
      </c>
      <c r="G337" s="58">
        <v>0</v>
      </c>
    </row>
    <row r="338" spans="1:7" x14ac:dyDescent="0.25">
      <c r="A338" s="29"/>
      <c r="B338" s="23" t="s">
        <v>587</v>
      </c>
      <c r="C338" s="14" t="s">
        <v>251</v>
      </c>
      <c r="D338" s="116">
        <v>0</v>
      </c>
      <c r="E338" s="58">
        <v>0</v>
      </c>
      <c r="F338" s="187">
        <v>0</v>
      </c>
      <c r="G338" s="58">
        <v>0</v>
      </c>
    </row>
    <row r="339" spans="1:7" ht="31.5" x14ac:dyDescent="0.25">
      <c r="A339" s="29"/>
      <c r="B339" s="23" t="s">
        <v>588</v>
      </c>
      <c r="C339" s="14" t="s">
        <v>262</v>
      </c>
      <c r="D339" s="116">
        <v>0</v>
      </c>
      <c r="E339" s="58">
        <v>0</v>
      </c>
      <c r="F339" s="187">
        <v>0</v>
      </c>
      <c r="G339" s="58">
        <v>0</v>
      </c>
    </row>
    <row r="340" spans="1:7" ht="31.5" x14ac:dyDescent="0.25">
      <c r="A340" s="29">
        <v>4</v>
      </c>
      <c r="B340" s="12" t="s">
        <v>280</v>
      </c>
      <c r="C340" s="17" t="s">
        <v>281</v>
      </c>
      <c r="D340" s="116">
        <v>160</v>
      </c>
      <c r="E340" s="57">
        <f t="shared" ref="E340:E349" si="18">+E357</f>
        <v>0</v>
      </c>
      <c r="F340" s="57">
        <f t="shared" ref="F340:F356" si="19">+F357</f>
        <v>100</v>
      </c>
      <c r="G340" s="57">
        <f t="shared" ref="G340:G356" si="20">+G357</f>
        <v>15.18</v>
      </c>
    </row>
    <row r="341" spans="1:7" x14ac:dyDescent="0.25">
      <c r="A341" s="29"/>
      <c r="B341" s="23" t="s">
        <v>578</v>
      </c>
      <c r="C341" s="14" t="s">
        <v>240</v>
      </c>
      <c r="D341" s="116">
        <v>0</v>
      </c>
      <c r="E341" s="57">
        <f t="shared" si="18"/>
        <v>0</v>
      </c>
      <c r="F341" s="57">
        <f t="shared" si="19"/>
        <v>0</v>
      </c>
      <c r="G341" s="57">
        <f t="shared" si="20"/>
        <v>0</v>
      </c>
    </row>
    <row r="342" spans="1:7" x14ac:dyDescent="0.25">
      <c r="A342" s="29"/>
      <c r="B342" s="23" t="s">
        <v>579</v>
      </c>
      <c r="C342" s="14" t="s">
        <v>241</v>
      </c>
      <c r="D342" s="116">
        <v>0</v>
      </c>
      <c r="E342" s="57">
        <f t="shared" si="18"/>
        <v>0</v>
      </c>
      <c r="F342" s="57">
        <f t="shared" si="19"/>
        <v>0</v>
      </c>
      <c r="G342" s="57">
        <f t="shared" si="20"/>
        <v>0</v>
      </c>
    </row>
    <row r="343" spans="1:7" x14ac:dyDescent="0.25">
      <c r="A343" s="29"/>
      <c r="B343" s="23" t="s">
        <v>581</v>
      </c>
      <c r="C343" s="14" t="s">
        <v>242</v>
      </c>
      <c r="D343" s="116">
        <v>0</v>
      </c>
      <c r="E343" s="57">
        <f t="shared" si="18"/>
        <v>0</v>
      </c>
      <c r="F343" s="57">
        <f t="shared" si="19"/>
        <v>0</v>
      </c>
      <c r="G343" s="57">
        <f t="shared" si="20"/>
        <v>0</v>
      </c>
    </row>
    <row r="344" spans="1:7" x14ac:dyDescent="0.25">
      <c r="A344" s="29"/>
      <c r="B344" s="23" t="s">
        <v>580</v>
      </c>
      <c r="C344" s="14" t="s">
        <v>582</v>
      </c>
      <c r="D344" s="116">
        <v>0</v>
      </c>
      <c r="E344" s="57">
        <f t="shared" si="18"/>
        <v>0</v>
      </c>
      <c r="F344" s="57">
        <f t="shared" si="19"/>
        <v>0</v>
      </c>
      <c r="G344" s="57">
        <f t="shared" si="20"/>
        <v>0</v>
      </c>
    </row>
    <row r="345" spans="1:7" x14ac:dyDescent="0.25">
      <c r="A345" s="29"/>
      <c r="B345" s="23" t="s">
        <v>583</v>
      </c>
      <c r="C345" s="14" t="s">
        <v>243</v>
      </c>
      <c r="D345" s="116">
        <v>0</v>
      </c>
      <c r="E345" s="57">
        <f t="shared" si="18"/>
        <v>0</v>
      </c>
      <c r="F345" s="57">
        <f t="shared" si="19"/>
        <v>0</v>
      </c>
      <c r="G345" s="57">
        <f t="shared" si="20"/>
        <v>0</v>
      </c>
    </row>
    <row r="346" spans="1:7" x14ac:dyDescent="0.25">
      <c r="A346" s="29"/>
      <c r="B346" s="23" t="s">
        <v>594</v>
      </c>
      <c r="C346" s="14" t="s">
        <v>244</v>
      </c>
      <c r="D346" s="116">
        <v>160</v>
      </c>
      <c r="E346" s="57">
        <f t="shared" si="18"/>
        <v>0</v>
      </c>
      <c r="F346" s="57">
        <f t="shared" si="19"/>
        <v>100</v>
      </c>
      <c r="G346" s="57">
        <f t="shared" si="20"/>
        <v>15.18</v>
      </c>
    </row>
    <row r="347" spans="1:7" x14ac:dyDescent="0.25">
      <c r="A347" s="29"/>
      <c r="B347" s="23" t="s">
        <v>584</v>
      </c>
      <c r="C347" s="14" t="s">
        <v>245</v>
      </c>
      <c r="D347" s="116">
        <v>0</v>
      </c>
      <c r="E347" s="57">
        <f t="shared" si="18"/>
        <v>0</v>
      </c>
      <c r="F347" s="57">
        <f t="shared" si="19"/>
        <v>0</v>
      </c>
      <c r="G347" s="57">
        <f t="shared" si="20"/>
        <v>0</v>
      </c>
    </row>
    <row r="348" spans="1:7" ht="31.5" x14ac:dyDescent="0.25">
      <c r="A348" s="29"/>
      <c r="B348" s="23" t="s">
        <v>589</v>
      </c>
      <c r="C348" s="14" t="s">
        <v>246</v>
      </c>
      <c r="D348" s="116">
        <v>0</v>
      </c>
      <c r="E348" s="57">
        <f t="shared" si="18"/>
        <v>0</v>
      </c>
      <c r="F348" s="57">
        <f t="shared" si="19"/>
        <v>0</v>
      </c>
      <c r="G348" s="57">
        <f t="shared" si="20"/>
        <v>0</v>
      </c>
    </row>
    <row r="349" spans="1:7" x14ac:dyDescent="0.25">
      <c r="A349" s="29"/>
      <c r="B349" s="23" t="s">
        <v>585</v>
      </c>
      <c r="C349" s="14" t="s">
        <v>247</v>
      </c>
      <c r="D349" s="116">
        <v>0</v>
      </c>
      <c r="E349" s="57">
        <f t="shared" si="18"/>
        <v>0</v>
      </c>
      <c r="F349" s="57">
        <f t="shared" si="19"/>
        <v>0</v>
      </c>
      <c r="G349" s="57">
        <f t="shared" si="20"/>
        <v>0</v>
      </c>
    </row>
    <row r="350" spans="1:7" ht="31.5" x14ac:dyDescent="0.25">
      <c r="A350" s="29"/>
      <c r="B350" s="23" t="s">
        <v>782</v>
      </c>
      <c r="C350" s="14" t="s">
        <v>781</v>
      </c>
      <c r="D350" s="116">
        <v>0</v>
      </c>
      <c r="E350" s="57">
        <f>+E367</f>
        <v>0</v>
      </c>
      <c r="F350" s="57">
        <f t="shared" si="19"/>
        <v>0</v>
      </c>
      <c r="G350" s="57">
        <f t="shared" si="20"/>
        <v>0</v>
      </c>
    </row>
    <row r="351" spans="1:7" x14ac:dyDescent="0.25">
      <c r="A351" s="29"/>
      <c r="B351" s="23" t="s">
        <v>586</v>
      </c>
      <c r="C351" s="14" t="s">
        <v>248</v>
      </c>
      <c r="D351" s="116">
        <v>0</v>
      </c>
      <c r="E351" s="57">
        <f t="shared" ref="E351:E356" si="21">+E368</f>
        <v>0</v>
      </c>
      <c r="F351" s="57">
        <f t="shared" si="19"/>
        <v>0</v>
      </c>
      <c r="G351" s="57">
        <f t="shared" si="20"/>
        <v>0</v>
      </c>
    </row>
    <row r="352" spans="1:7" x14ac:dyDescent="0.25">
      <c r="A352" s="29"/>
      <c r="B352" s="23" t="s">
        <v>590</v>
      </c>
      <c r="C352" s="14" t="s">
        <v>249</v>
      </c>
      <c r="D352" s="116">
        <v>0</v>
      </c>
      <c r="E352" s="57">
        <f t="shared" si="21"/>
        <v>0</v>
      </c>
      <c r="F352" s="57">
        <f t="shared" si="19"/>
        <v>0</v>
      </c>
      <c r="G352" s="57">
        <f t="shared" si="20"/>
        <v>0</v>
      </c>
    </row>
    <row r="353" spans="1:7" x14ac:dyDescent="0.25">
      <c r="A353" s="29"/>
      <c r="B353" s="23" t="s">
        <v>591</v>
      </c>
      <c r="C353" s="14" t="s">
        <v>250</v>
      </c>
      <c r="D353" s="116">
        <v>0</v>
      </c>
      <c r="E353" s="57">
        <f t="shared" si="21"/>
        <v>0</v>
      </c>
      <c r="F353" s="57">
        <f t="shared" si="19"/>
        <v>0</v>
      </c>
      <c r="G353" s="57">
        <f t="shared" si="20"/>
        <v>0</v>
      </c>
    </row>
    <row r="354" spans="1:7" x14ac:dyDescent="0.25">
      <c r="A354" s="29"/>
      <c r="B354" s="23" t="s">
        <v>592</v>
      </c>
      <c r="C354" s="14" t="s">
        <v>500</v>
      </c>
      <c r="D354" s="116">
        <v>0</v>
      </c>
      <c r="E354" s="57">
        <f t="shared" si="21"/>
        <v>0</v>
      </c>
      <c r="F354" s="57">
        <f t="shared" si="19"/>
        <v>0</v>
      </c>
      <c r="G354" s="57">
        <f t="shared" si="20"/>
        <v>0</v>
      </c>
    </row>
    <row r="355" spans="1:7" x14ac:dyDescent="0.25">
      <c r="A355" s="29"/>
      <c r="B355" s="23" t="s">
        <v>587</v>
      </c>
      <c r="C355" s="14" t="s">
        <v>251</v>
      </c>
      <c r="D355" s="116">
        <v>0</v>
      </c>
      <c r="E355" s="57">
        <f t="shared" si="21"/>
        <v>0</v>
      </c>
      <c r="F355" s="57">
        <f t="shared" si="19"/>
        <v>0</v>
      </c>
      <c r="G355" s="57">
        <f t="shared" si="20"/>
        <v>0</v>
      </c>
    </row>
    <row r="356" spans="1:7" ht="31.5" x14ac:dyDescent="0.25">
      <c r="A356" s="29"/>
      <c r="B356" s="23" t="s">
        <v>588</v>
      </c>
      <c r="C356" s="14" t="s">
        <v>262</v>
      </c>
      <c r="D356" s="116">
        <v>0</v>
      </c>
      <c r="E356" s="57">
        <f t="shared" si="21"/>
        <v>0</v>
      </c>
      <c r="F356" s="57">
        <f t="shared" si="19"/>
        <v>0</v>
      </c>
      <c r="G356" s="57">
        <f t="shared" si="20"/>
        <v>0</v>
      </c>
    </row>
    <row r="357" spans="1:7" ht="34.5" customHeight="1" x14ac:dyDescent="0.25">
      <c r="A357" s="29" t="s">
        <v>27</v>
      </c>
      <c r="B357" s="12" t="s">
        <v>807</v>
      </c>
      <c r="C357" s="17" t="s">
        <v>283</v>
      </c>
      <c r="D357" s="116">
        <v>160</v>
      </c>
      <c r="E357" s="57">
        <f>SUM(E358:E373)</f>
        <v>0</v>
      </c>
      <c r="F357" s="57">
        <f>SUM(F358:F373)</f>
        <v>100</v>
      </c>
      <c r="G357" s="57">
        <f>SUM(G358:G373)</f>
        <v>15.18</v>
      </c>
    </row>
    <row r="358" spans="1:7" x14ac:dyDescent="0.25">
      <c r="A358" s="29"/>
      <c r="B358" s="23" t="s">
        <v>578</v>
      </c>
      <c r="C358" s="14" t="s">
        <v>240</v>
      </c>
      <c r="D358" s="116">
        <v>0</v>
      </c>
      <c r="E358" s="58">
        <v>0</v>
      </c>
      <c r="F358" s="187">
        <v>0</v>
      </c>
      <c r="G358" s="58">
        <v>0</v>
      </c>
    </row>
    <row r="359" spans="1:7" x14ac:dyDescent="0.25">
      <c r="A359" s="29"/>
      <c r="B359" s="23" t="s">
        <v>579</v>
      </c>
      <c r="C359" s="14" t="s">
        <v>241</v>
      </c>
      <c r="D359" s="116">
        <v>0</v>
      </c>
      <c r="E359" s="58">
        <v>0</v>
      </c>
      <c r="F359" s="187">
        <v>0</v>
      </c>
      <c r="G359" s="58">
        <v>0</v>
      </c>
    </row>
    <row r="360" spans="1:7" x14ac:dyDescent="0.25">
      <c r="A360" s="29"/>
      <c r="B360" s="23" t="s">
        <v>581</v>
      </c>
      <c r="C360" s="14" t="s">
        <v>242</v>
      </c>
      <c r="D360" s="116">
        <v>0</v>
      </c>
      <c r="E360" s="58">
        <v>0</v>
      </c>
      <c r="F360" s="187">
        <v>0</v>
      </c>
      <c r="G360" s="58">
        <v>0</v>
      </c>
    </row>
    <row r="361" spans="1:7" x14ac:dyDescent="0.25">
      <c r="A361" s="29"/>
      <c r="B361" s="23" t="s">
        <v>580</v>
      </c>
      <c r="C361" s="14" t="s">
        <v>582</v>
      </c>
      <c r="D361" s="116">
        <v>0</v>
      </c>
      <c r="E361" s="58">
        <v>0</v>
      </c>
      <c r="F361" s="187">
        <v>0</v>
      </c>
      <c r="G361" s="58">
        <v>0</v>
      </c>
    </row>
    <row r="362" spans="1:7" x14ac:dyDescent="0.25">
      <c r="A362" s="29"/>
      <c r="B362" s="23" t="s">
        <v>583</v>
      </c>
      <c r="C362" s="14" t="s">
        <v>243</v>
      </c>
      <c r="D362" s="116">
        <v>0</v>
      </c>
      <c r="E362" s="58">
        <v>0</v>
      </c>
      <c r="F362" s="187">
        <v>0</v>
      </c>
      <c r="G362" s="58">
        <v>0</v>
      </c>
    </row>
    <row r="363" spans="1:7" x14ac:dyDescent="0.25">
      <c r="A363" s="29"/>
      <c r="B363" s="23" t="s">
        <v>594</v>
      </c>
      <c r="C363" s="14" t="s">
        <v>244</v>
      </c>
      <c r="D363" s="116">
        <v>160</v>
      </c>
      <c r="E363" s="58">
        <v>0</v>
      </c>
      <c r="F363" s="187">
        <v>100</v>
      </c>
      <c r="G363" s="58">
        <v>15.18</v>
      </c>
    </row>
    <row r="364" spans="1:7" x14ac:dyDescent="0.25">
      <c r="A364" s="29"/>
      <c r="B364" s="23" t="s">
        <v>584</v>
      </c>
      <c r="C364" s="14" t="s">
        <v>245</v>
      </c>
      <c r="D364" s="116">
        <v>0</v>
      </c>
      <c r="E364" s="58">
        <v>0</v>
      </c>
      <c r="F364" s="187">
        <v>0</v>
      </c>
      <c r="G364" s="58">
        <v>0</v>
      </c>
    </row>
    <row r="365" spans="1:7" ht="31.5" x14ac:dyDescent="0.25">
      <c r="A365" s="29"/>
      <c r="B365" s="23" t="s">
        <v>589</v>
      </c>
      <c r="C365" s="14" t="s">
        <v>246</v>
      </c>
      <c r="D365" s="116">
        <v>0</v>
      </c>
      <c r="E365" s="58">
        <v>0</v>
      </c>
      <c r="F365" s="187">
        <v>0</v>
      </c>
      <c r="G365" s="58">
        <v>0</v>
      </c>
    </row>
    <row r="366" spans="1:7" x14ac:dyDescent="0.25">
      <c r="A366" s="29"/>
      <c r="B366" s="23" t="s">
        <v>585</v>
      </c>
      <c r="C366" s="14" t="s">
        <v>247</v>
      </c>
      <c r="D366" s="116">
        <v>0</v>
      </c>
      <c r="E366" s="58">
        <v>0</v>
      </c>
      <c r="F366" s="187">
        <v>0</v>
      </c>
      <c r="G366" s="58">
        <v>0</v>
      </c>
    </row>
    <row r="367" spans="1:7" ht="31.5" x14ac:dyDescent="0.25">
      <c r="A367" s="29"/>
      <c r="B367" s="23" t="s">
        <v>782</v>
      </c>
      <c r="C367" s="14" t="s">
        <v>781</v>
      </c>
      <c r="D367" s="116">
        <v>0</v>
      </c>
      <c r="E367" s="58">
        <v>0</v>
      </c>
      <c r="F367" s="187">
        <v>0</v>
      </c>
      <c r="G367" s="58">
        <v>0</v>
      </c>
    </row>
    <row r="368" spans="1:7" x14ac:dyDescent="0.25">
      <c r="A368" s="29"/>
      <c r="B368" s="23" t="s">
        <v>586</v>
      </c>
      <c r="C368" s="14" t="s">
        <v>248</v>
      </c>
      <c r="D368" s="116">
        <v>0</v>
      </c>
      <c r="E368" s="58">
        <v>0</v>
      </c>
      <c r="F368" s="187">
        <v>0</v>
      </c>
      <c r="G368" s="58">
        <v>0</v>
      </c>
    </row>
    <row r="369" spans="1:7" x14ac:dyDescent="0.25">
      <c r="A369" s="29"/>
      <c r="B369" s="23" t="s">
        <v>590</v>
      </c>
      <c r="C369" s="14" t="s">
        <v>249</v>
      </c>
      <c r="D369" s="116">
        <v>0</v>
      </c>
      <c r="E369" s="58">
        <v>0</v>
      </c>
      <c r="F369" s="187">
        <v>0</v>
      </c>
      <c r="G369" s="58">
        <v>0</v>
      </c>
    </row>
    <row r="370" spans="1:7" x14ac:dyDescent="0.25">
      <c r="A370" s="29"/>
      <c r="B370" s="23" t="s">
        <v>591</v>
      </c>
      <c r="C370" s="14" t="s">
        <v>250</v>
      </c>
      <c r="D370" s="116">
        <v>0</v>
      </c>
      <c r="E370" s="58">
        <v>0</v>
      </c>
      <c r="F370" s="187">
        <v>0</v>
      </c>
      <c r="G370" s="58">
        <v>0</v>
      </c>
    </row>
    <row r="371" spans="1:7" x14ac:dyDescent="0.25">
      <c r="A371" s="29"/>
      <c r="B371" s="23" t="s">
        <v>592</v>
      </c>
      <c r="C371" s="14" t="s">
        <v>500</v>
      </c>
      <c r="D371" s="116">
        <v>0</v>
      </c>
      <c r="E371" s="58">
        <v>0</v>
      </c>
      <c r="F371" s="187">
        <v>0</v>
      </c>
      <c r="G371" s="58">
        <v>0</v>
      </c>
    </row>
    <row r="372" spans="1:7" x14ac:dyDescent="0.25">
      <c r="A372" s="29"/>
      <c r="B372" s="23" t="s">
        <v>587</v>
      </c>
      <c r="C372" s="14" t="s">
        <v>251</v>
      </c>
      <c r="D372" s="116">
        <v>0</v>
      </c>
      <c r="E372" s="58">
        <v>0</v>
      </c>
      <c r="F372" s="187">
        <v>0</v>
      </c>
      <c r="G372" s="58">
        <v>0</v>
      </c>
    </row>
    <row r="373" spans="1:7" ht="31.5" x14ac:dyDescent="0.25">
      <c r="A373" s="29"/>
      <c r="B373" s="23" t="s">
        <v>588</v>
      </c>
      <c r="C373" s="14" t="s">
        <v>262</v>
      </c>
      <c r="D373" s="116">
        <v>0</v>
      </c>
      <c r="E373" s="58">
        <v>0</v>
      </c>
      <c r="F373" s="187">
        <v>0</v>
      </c>
      <c r="G373" s="58">
        <v>0</v>
      </c>
    </row>
    <row r="374" spans="1:7" ht="31.5" x14ac:dyDescent="0.25">
      <c r="A374" s="29" t="s">
        <v>28</v>
      </c>
      <c r="B374" s="25" t="s">
        <v>293</v>
      </c>
      <c r="C374" s="18" t="s">
        <v>294</v>
      </c>
      <c r="D374" s="116">
        <v>783</v>
      </c>
      <c r="E374" s="57">
        <f>+E375+E409</f>
        <v>0</v>
      </c>
      <c r="F374" s="57">
        <f>+F375+F409</f>
        <v>765.39</v>
      </c>
      <c r="G374" s="57">
        <f>+G375+G409</f>
        <v>342.05999999999995</v>
      </c>
    </row>
    <row r="375" spans="1:7" x14ac:dyDescent="0.25">
      <c r="A375" s="29" t="s">
        <v>29</v>
      </c>
      <c r="B375" s="12" t="s">
        <v>295</v>
      </c>
      <c r="C375" s="17" t="s">
        <v>296</v>
      </c>
      <c r="D375" s="116">
        <v>140</v>
      </c>
      <c r="E375" s="57">
        <f t="shared" ref="E375:E384" si="22">+E392</f>
        <v>0</v>
      </c>
      <c r="F375" s="57">
        <f t="shared" ref="F375:F391" si="23">+F392</f>
        <v>122.39</v>
      </c>
      <c r="G375" s="57">
        <f t="shared" ref="G375:G391" si="24">+G392</f>
        <v>71.66</v>
      </c>
    </row>
    <row r="376" spans="1:7" x14ac:dyDescent="0.25">
      <c r="A376" s="29"/>
      <c r="B376" s="23" t="s">
        <v>578</v>
      </c>
      <c r="C376" s="14" t="s">
        <v>240</v>
      </c>
      <c r="D376" s="116">
        <v>0</v>
      </c>
      <c r="E376" s="57">
        <f t="shared" si="22"/>
        <v>0</v>
      </c>
      <c r="F376" s="57">
        <f t="shared" si="23"/>
        <v>0</v>
      </c>
      <c r="G376" s="57">
        <f t="shared" si="24"/>
        <v>0</v>
      </c>
    </row>
    <row r="377" spans="1:7" x14ac:dyDescent="0.25">
      <c r="A377" s="29"/>
      <c r="B377" s="23" t="s">
        <v>579</v>
      </c>
      <c r="C377" s="14" t="s">
        <v>241</v>
      </c>
      <c r="D377" s="116">
        <v>140</v>
      </c>
      <c r="E377" s="57">
        <f t="shared" si="22"/>
        <v>0</v>
      </c>
      <c r="F377" s="57">
        <f t="shared" si="23"/>
        <v>122.39</v>
      </c>
      <c r="G377" s="57">
        <f t="shared" si="24"/>
        <v>71.66</v>
      </c>
    </row>
    <row r="378" spans="1:7" x14ac:dyDescent="0.25">
      <c r="A378" s="29"/>
      <c r="B378" s="23" t="s">
        <v>581</v>
      </c>
      <c r="C378" s="14" t="s">
        <v>242</v>
      </c>
      <c r="D378" s="116">
        <v>0</v>
      </c>
      <c r="E378" s="57">
        <f t="shared" si="22"/>
        <v>0</v>
      </c>
      <c r="F378" s="57">
        <f t="shared" si="23"/>
        <v>0</v>
      </c>
      <c r="G378" s="57">
        <f t="shared" si="24"/>
        <v>0</v>
      </c>
    </row>
    <row r="379" spans="1:7" x14ac:dyDescent="0.25">
      <c r="A379" s="29"/>
      <c r="B379" s="23" t="s">
        <v>580</v>
      </c>
      <c r="C379" s="14" t="s">
        <v>582</v>
      </c>
      <c r="D379" s="116">
        <v>0</v>
      </c>
      <c r="E379" s="57">
        <f t="shared" si="22"/>
        <v>0</v>
      </c>
      <c r="F379" s="57">
        <f t="shared" si="23"/>
        <v>0</v>
      </c>
      <c r="G379" s="57">
        <f t="shared" si="24"/>
        <v>0</v>
      </c>
    </row>
    <row r="380" spans="1:7" x14ac:dyDescent="0.25">
      <c r="A380" s="29"/>
      <c r="B380" s="23" t="s">
        <v>583</v>
      </c>
      <c r="C380" s="14" t="s">
        <v>243</v>
      </c>
      <c r="D380" s="116">
        <v>0</v>
      </c>
      <c r="E380" s="57">
        <f t="shared" si="22"/>
        <v>0</v>
      </c>
      <c r="F380" s="57">
        <f t="shared" si="23"/>
        <v>0</v>
      </c>
      <c r="G380" s="57">
        <f t="shared" si="24"/>
        <v>0</v>
      </c>
    </row>
    <row r="381" spans="1:7" x14ac:dyDescent="0.25">
      <c r="A381" s="29"/>
      <c r="B381" s="23" t="s">
        <v>594</v>
      </c>
      <c r="C381" s="14" t="s">
        <v>244</v>
      </c>
      <c r="D381" s="116">
        <v>0</v>
      </c>
      <c r="E381" s="57">
        <f t="shared" si="22"/>
        <v>0</v>
      </c>
      <c r="F381" s="57">
        <f t="shared" si="23"/>
        <v>0</v>
      </c>
      <c r="G381" s="57">
        <f t="shared" si="24"/>
        <v>0</v>
      </c>
    </row>
    <row r="382" spans="1:7" x14ac:dyDescent="0.25">
      <c r="A382" s="29"/>
      <c r="B382" s="23" t="s">
        <v>584</v>
      </c>
      <c r="C382" s="14" t="s">
        <v>245</v>
      </c>
      <c r="D382" s="116">
        <v>0</v>
      </c>
      <c r="E382" s="57">
        <f t="shared" si="22"/>
        <v>0</v>
      </c>
      <c r="F382" s="57">
        <f t="shared" si="23"/>
        <v>0</v>
      </c>
      <c r="G382" s="57">
        <f t="shared" si="24"/>
        <v>0</v>
      </c>
    </row>
    <row r="383" spans="1:7" ht="31.5" x14ac:dyDescent="0.25">
      <c r="A383" s="29"/>
      <c r="B383" s="23" t="s">
        <v>589</v>
      </c>
      <c r="C383" s="14" t="s">
        <v>246</v>
      </c>
      <c r="D383" s="116">
        <v>0</v>
      </c>
      <c r="E383" s="57">
        <f t="shared" si="22"/>
        <v>0</v>
      </c>
      <c r="F383" s="57">
        <f t="shared" si="23"/>
        <v>0</v>
      </c>
      <c r="G383" s="57">
        <f t="shared" si="24"/>
        <v>0</v>
      </c>
    </row>
    <row r="384" spans="1:7" x14ac:dyDescent="0.25">
      <c r="A384" s="29"/>
      <c r="B384" s="23" t="s">
        <v>585</v>
      </c>
      <c r="C384" s="14" t="s">
        <v>247</v>
      </c>
      <c r="D384" s="116">
        <v>0</v>
      </c>
      <c r="E384" s="57">
        <f t="shared" si="22"/>
        <v>0</v>
      </c>
      <c r="F384" s="57">
        <f t="shared" si="23"/>
        <v>0</v>
      </c>
      <c r="G384" s="57">
        <f t="shared" si="24"/>
        <v>0</v>
      </c>
    </row>
    <row r="385" spans="1:7" ht="31.5" x14ac:dyDescent="0.25">
      <c r="A385" s="29"/>
      <c r="B385" s="23" t="s">
        <v>782</v>
      </c>
      <c r="C385" s="14" t="s">
        <v>781</v>
      </c>
      <c r="D385" s="116">
        <v>0</v>
      </c>
      <c r="E385" s="57">
        <f>+E402</f>
        <v>0</v>
      </c>
      <c r="F385" s="57">
        <f t="shared" si="23"/>
        <v>0</v>
      </c>
      <c r="G385" s="57">
        <f t="shared" si="24"/>
        <v>0</v>
      </c>
    </row>
    <row r="386" spans="1:7" x14ac:dyDescent="0.25">
      <c r="A386" s="29"/>
      <c r="B386" s="23" t="s">
        <v>586</v>
      </c>
      <c r="C386" s="14" t="s">
        <v>248</v>
      </c>
      <c r="D386" s="116">
        <v>0</v>
      </c>
      <c r="E386" s="57">
        <f t="shared" ref="E386:E391" si="25">+E403</f>
        <v>0</v>
      </c>
      <c r="F386" s="57">
        <f t="shared" si="23"/>
        <v>0</v>
      </c>
      <c r="G386" s="57">
        <f t="shared" si="24"/>
        <v>0</v>
      </c>
    </row>
    <row r="387" spans="1:7" x14ac:dyDescent="0.25">
      <c r="A387" s="29"/>
      <c r="B387" s="23" t="s">
        <v>590</v>
      </c>
      <c r="C387" s="14" t="s">
        <v>249</v>
      </c>
      <c r="D387" s="116">
        <v>0</v>
      </c>
      <c r="E387" s="57">
        <f t="shared" si="25"/>
        <v>0</v>
      </c>
      <c r="F387" s="57">
        <f t="shared" si="23"/>
        <v>0</v>
      </c>
      <c r="G387" s="57">
        <f t="shared" si="24"/>
        <v>0</v>
      </c>
    </row>
    <row r="388" spans="1:7" x14ac:dyDescent="0.25">
      <c r="A388" s="29"/>
      <c r="B388" s="23" t="s">
        <v>591</v>
      </c>
      <c r="C388" s="14" t="s">
        <v>250</v>
      </c>
      <c r="D388" s="116">
        <v>0</v>
      </c>
      <c r="E388" s="57">
        <f t="shared" si="25"/>
        <v>0</v>
      </c>
      <c r="F388" s="57">
        <f t="shared" si="23"/>
        <v>0</v>
      </c>
      <c r="G388" s="57">
        <f t="shared" si="24"/>
        <v>0</v>
      </c>
    </row>
    <row r="389" spans="1:7" x14ac:dyDescent="0.25">
      <c r="A389" s="29"/>
      <c r="B389" s="23" t="s">
        <v>592</v>
      </c>
      <c r="C389" s="14" t="s">
        <v>500</v>
      </c>
      <c r="D389" s="116">
        <v>0</v>
      </c>
      <c r="E389" s="57">
        <f t="shared" si="25"/>
        <v>0</v>
      </c>
      <c r="F389" s="57">
        <f t="shared" si="23"/>
        <v>0</v>
      </c>
      <c r="G389" s="57">
        <f t="shared" si="24"/>
        <v>0</v>
      </c>
    </row>
    <row r="390" spans="1:7" x14ac:dyDescent="0.25">
      <c r="A390" s="29"/>
      <c r="B390" s="23" t="s">
        <v>587</v>
      </c>
      <c r="C390" s="14" t="s">
        <v>251</v>
      </c>
      <c r="D390" s="116">
        <v>0</v>
      </c>
      <c r="E390" s="57">
        <f t="shared" si="25"/>
        <v>0</v>
      </c>
      <c r="F390" s="57">
        <f t="shared" si="23"/>
        <v>0</v>
      </c>
      <c r="G390" s="57">
        <f t="shared" si="24"/>
        <v>0</v>
      </c>
    </row>
    <row r="391" spans="1:7" ht="31.5" x14ac:dyDescent="0.25">
      <c r="A391" s="29"/>
      <c r="B391" s="23" t="s">
        <v>588</v>
      </c>
      <c r="C391" s="14" t="s">
        <v>262</v>
      </c>
      <c r="D391" s="116">
        <v>0</v>
      </c>
      <c r="E391" s="57">
        <f t="shared" si="25"/>
        <v>0</v>
      </c>
      <c r="F391" s="57">
        <f t="shared" si="23"/>
        <v>0</v>
      </c>
      <c r="G391" s="57">
        <f t="shared" si="24"/>
        <v>0</v>
      </c>
    </row>
    <row r="392" spans="1:7" x14ac:dyDescent="0.25">
      <c r="A392" s="29" t="s">
        <v>30</v>
      </c>
      <c r="B392" s="12" t="s">
        <v>298</v>
      </c>
      <c r="C392" s="17" t="s">
        <v>299</v>
      </c>
      <c r="D392" s="116">
        <v>140</v>
      </c>
      <c r="E392" s="57">
        <f>SUM(E393:E408)</f>
        <v>0</v>
      </c>
      <c r="F392" s="57">
        <f>SUM(F393:F408)</f>
        <v>122.39</v>
      </c>
      <c r="G392" s="57">
        <f>SUM(G393:G408)</f>
        <v>71.66</v>
      </c>
    </row>
    <row r="393" spans="1:7" x14ac:dyDescent="0.25">
      <c r="A393" s="29"/>
      <c r="B393" s="23" t="s">
        <v>578</v>
      </c>
      <c r="C393" s="14" t="s">
        <v>240</v>
      </c>
      <c r="D393" s="116">
        <v>0</v>
      </c>
      <c r="E393" s="58">
        <v>0</v>
      </c>
      <c r="F393" s="187">
        <v>0</v>
      </c>
      <c r="G393" s="58">
        <v>0</v>
      </c>
    </row>
    <row r="394" spans="1:7" x14ac:dyDescent="0.25">
      <c r="A394" s="29"/>
      <c r="B394" s="23" t="s">
        <v>579</v>
      </c>
      <c r="C394" s="14" t="s">
        <v>241</v>
      </c>
      <c r="D394" s="116">
        <v>140</v>
      </c>
      <c r="E394" s="58">
        <v>0</v>
      </c>
      <c r="F394" s="187">
        <v>122.39</v>
      </c>
      <c r="G394" s="58">
        <v>71.66</v>
      </c>
    </row>
    <row r="395" spans="1:7" x14ac:dyDescent="0.25">
      <c r="A395" s="29"/>
      <c r="B395" s="23" t="s">
        <v>581</v>
      </c>
      <c r="C395" s="14" t="s">
        <v>242</v>
      </c>
      <c r="D395" s="116">
        <v>0</v>
      </c>
      <c r="E395" s="58">
        <v>0</v>
      </c>
      <c r="F395" s="187">
        <v>0</v>
      </c>
      <c r="G395" s="58">
        <v>0</v>
      </c>
    </row>
    <row r="396" spans="1:7" x14ac:dyDescent="0.25">
      <c r="A396" s="29"/>
      <c r="B396" s="23" t="s">
        <v>580</v>
      </c>
      <c r="C396" s="14" t="s">
        <v>582</v>
      </c>
      <c r="D396" s="116">
        <v>0</v>
      </c>
      <c r="E396" s="58">
        <v>0</v>
      </c>
      <c r="F396" s="187">
        <v>0</v>
      </c>
      <c r="G396" s="58">
        <v>0</v>
      </c>
    </row>
    <row r="397" spans="1:7" x14ac:dyDescent="0.25">
      <c r="A397" s="29"/>
      <c r="B397" s="23" t="s">
        <v>583</v>
      </c>
      <c r="C397" s="14" t="s">
        <v>243</v>
      </c>
      <c r="D397" s="116">
        <v>0</v>
      </c>
      <c r="E397" s="58">
        <v>0</v>
      </c>
      <c r="F397" s="187">
        <v>0</v>
      </c>
      <c r="G397" s="58">
        <v>0</v>
      </c>
    </row>
    <row r="398" spans="1:7" x14ac:dyDescent="0.25">
      <c r="A398" s="29"/>
      <c r="B398" s="23" t="s">
        <v>594</v>
      </c>
      <c r="C398" s="14" t="s">
        <v>244</v>
      </c>
      <c r="D398" s="116">
        <v>0</v>
      </c>
      <c r="E398" s="58">
        <v>0</v>
      </c>
      <c r="F398" s="187">
        <v>0</v>
      </c>
      <c r="G398" s="58">
        <v>0</v>
      </c>
    </row>
    <row r="399" spans="1:7" x14ac:dyDescent="0.25">
      <c r="A399" s="29"/>
      <c r="B399" s="23" t="s">
        <v>584</v>
      </c>
      <c r="C399" s="14" t="s">
        <v>245</v>
      </c>
      <c r="D399" s="116">
        <v>0</v>
      </c>
      <c r="E399" s="58">
        <v>0</v>
      </c>
      <c r="F399" s="187">
        <v>0</v>
      </c>
      <c r="G399" s="58">
        <v>0</v>
      </c>
    </row>
    <row r="400" spans="1:7" ht="31.5" x14ac:dyDescent="0.25">
      <c r="A400" s="29"/>
      <c r="B400" s="23" t="s">
        <v>589</v>
      </c>
      <c r="C400" s="14" t="s">
        <v>246</v>
      </c>
      <c r="D400" s="116">
        <v>0</v>
      </c>
      <c r="E400" s="58">
        <v>0</v>
      </c>
      <c r="F400" s="187">
        <v>0</v>
      </c>
      <c r="G400" s="58">
        <v>0</v>
      </c>
    </row>
    <row r="401" spans="1:7" x14ac:dyDescent="0.25">
      <c r="A401" s="29"/>
      <c r="B401" s="23" t="s">
        <v>585</v>
      </c>
      <c r="C401" s="14" t="s">
        <v>247</v>
      </c>
      <c r="D401" s="116">
        <v>0</v>
      </c>
      <c r="E401" s="58">
        <v>0</v>
      </c>
      <c r="F401" s="187">
        <v>0</v>
      </c>
      <c r="G401" s="58">
        <v>0</v>
      </c>
    </row>
    <row r="402" spans="1:7" ht="31.5" x14ac:dyDescent="0.25">
      <c r="A402" s="29"/>
      <c r="B402" s="23" t="s">
        <v>782</v>
      </c>
      <c r="C402" s="14" t="s">
        <v>781</v>
      </c>
      <c r="D402" s="116">
        <v>0</v>
      </c>
      <c r="E402" s="58">
        <v>0</v>
      </c>
      <c r="F402" s="187">
        <v>0</v>
      </c>
      <c r="G402" s="58">
        <v>0</v>
      </c>
    </row>
    <row r="403" spans="1:7" x14ac:dyDescent="0.25">
      <c r="A403" s="29"/>
      <c r="B403" s="23" t="s">
        <v>586</v>
      </c>
      <c r="C403" s="14" t="s">
        <v>248</v>
      </c>
      <c r="D403" s="116">
        <v>0</v>
      </c>
      <c r="E403" s="58">
        <v>0</v>
      </c>
      <c r="F403" s="187">
        <v>0</v>
      </c>
      <c r="G403" s="58">
        <v>0</v>
      </c>
    </row>
    <row r="404" spans="1:7" x14ac:dyDescent="0.25">
      <c r="A404" s="29"/>
      <c r="B404" s="23" t="s">
        <v>590</v>
      </c>
      <c r="C404" s="14" t="s">
        <v>249</v>
      </c>
      <c r="D404" s="116">
        <v>0</v>
      </c>
      <c r="E404" s="58">
        <v>0</v>
      </c>
      <c r="F404" s="187">
        <v>0</v>
      </c>
      <c r="G404" s="58">
        <v>0</v>
      </c>
    </row>
    <row r="405" spans="1:7" x14ac:dyDescent="0.25">
      <c r="A405" s="29"/>
      <c r="B405" s="23" t="s">
        <v>591</v>
      </c>
      <c r="C405" s="14" t="s">
        <v>250</v>
      </c>
      <c r="D405" s="116">
        <v>0</v>
      </c>
      <c r="E405" s="58">
        <v>0</v>
      </c>
      <c r="F405" s="187">
        <v>0</v>
      </c>
      <c r="G405" s="58">
        <v>0</v>
      </c>
    </row>
    <row r="406" spans="1:7" x14ac:dyDescent="0.25">
      <c r="A406" s="29"/>
      <c r="B406" s="23" t="s">
        <v>592</v>
      </c>
      <c r="C406" s="14" t="s">
        <v>500</v>
      </c>
      <c r="D406" s="116">
        <v>0</v>
      </c>
      <c r="E406" s="58">
        <v>0</v>
      </c>
      <c r="F406" s="187">
        <v>0</v>
      </c>
      <c r="G406" s="58">
        <v>0</v>
      </c>
    </row>
    <row r="407" spans="1:7" x14ac:dyDescent="0.25">
      <c r="A407" s="29"/>
      <c r="B407" s="23" t="s">
        <v>587</v>
      </c>
      <c r="C407" s="14" t="s">
        <v>251</v>
      </c>
      <c r="D407" s="116">
        <v>0</v>
      </c>
      <c r="E407" s="58">
        <v>0</v>
      </c>
      <c r="F407" s="187">
        <v>0</v>
      </c>
      <c r="G407" s="58">
        <v>0</v>
      </c>
    </row>
    <row r="408" spans="1:7" ht="31.5" x14ac:dyDescent="0.25">
      <c r="A408" s="29"/>
      <c r="B408" s="23" t="s">
        <v>588</v>
      </c>
      <c r="C408" s="14" t="s">
        <v>262</v>
      </c>
      <c r="D408" s="116">
        <v>0</v>
      </c>
      <c r="E408" s="58">
        <v>0</v>
      </c>
      <c r="F408" s="187">
        <v>0</v>
      </c>
      <c r="G408" s="58">
        <v>0</v>
      </c>
    </row>
    <row r="409" spans="1:7" x14ac:dyDescent="0.25">
      <c r="A409" s="29" t="s">
        <v>31</v>
      </c>
      <c r="B409" s="12" t="s">
        <v>300</v>
      </c>
      <c r="C409" s="17" t="s">
        <v>301</v>
      </c>
      <c r="D409" s="116">
        <v>643</v>
      </c>
      <c r="E409" s="57">
        <f t="shared" ref="E409:G415" si="26">+E426+E443</f>
        <v>0</v>
      </c>
      <c r="F409" s="57">
        <f t="shared" ref="F409:F425" si="27">+F426+F443</f>
        <v>643</v>
      </c>
      <c r="G409" s="57">
        <f t="shared" si="26"/>
        <v>270.39999999999998</v>
      </c>
    </row>
    <row r="410" spans="1:7" x14ac:dyDescent="0.25">
      <c r="A410" s="29"/>
      <c r="B410" s="23" t="s">
        <v>578</v>
      </c>
      <c r="C410" s="14" t="s">
        <v>240</v>
      </c>
      <c r="D410" s="116">
        <v>0</v>
      </c>
      <c r="E410" s="57">
        <f t="shared" si="26"/>
        <v>0</v>
      </c>
      <c r="F410" s="57">
        <f t="shared" si="27"/>
        <v>0</v>
      </c>
      <c r="G410" s="57">
        <f t="shared" si="26"/>
        <v>0</v>
      </c>
    </row>
    <row r="411" spans="1:7" x14ac:dyDescent="0.25">
      <c r="A411" s="29"/>
      <c r="B411" s="23" t="s">
        <v>579</v>
      </c>
      <c r="C411" s="14" t="s">
        <v>241</v>
      </c>
      <c r="D411" s="116">
        <v>343</v>
      </c>
      <c r="E411" s="57">
        <f t="shared" si="26"/>
        <v>0</v>
      </c>
      <c r="F411" s="57">
        <f t="shared" si="27"/>
        <v>343</v>
      </c>
      <c r="G411" s="57">
        <f t="shared" si="26"/>
        <v>139.91999999999999</v>
      </c>
    </row>
    <row r="412" spans="1:7" x14ac:dyDescent="0.25">
      <c r="A412" s="29"/>
      <c r="B412" s="23" t="s">
        <v>581</v>
      </c>
      <c r="C412" s="14" t="s">
        <v>242</v>
      </c>
      <c r="D412" s="116">
        <v>0</v>
      </c>
      <c r="E412" s="57">
        <f t="shared" si="26"/>
        <v>0</v>
      </c>
      <c r="F412" s="57">
        <f t="shared" si="27"/>
        <v>0</v>
      </c>
      <c r="G412" s="57">
        <f t="shared" si="26"/>
        <v>0</v>
      </c>
    </row>
    <row r="413" spans="1:7" x14ac:dyDescent="0.25">
      <c r="A413" s="29"/>
      <c r="B413" s="23" t="s">
        <v>580</v>
      </c>
      <c r="C413" s="14" t="s">
        <v>582</v>
      </c>
      <c r="D413" s="116">
        <v>0</v>
      </c>
      <c r="E413" s="57">
        <f t="shared" si="26"/>
        <v>0</v>
      </c>
      <c r="F413" s="57">
        <f t="shared" si="27"/>
        <v>0</v>
      </c>
      <c r="G413" s="57">
        <f t="shared" si="26"/>
        <v>0</v>
      </c>
    </row>
    <row r="414" spans="1:7" x14ac:dyDescent="0.25">
      <c r="A414" s="29"/>
      <c r="B414" s="23" t="s">
        <v>583</v>
      </c>
      <c r="C414" s="14" t="s">
        <v>243</v>
      </c>
      <c r="D414" s="116">
        <v>0</v>
      </c>
      <c r="E414" s="57">
        <f t="shared" si="26"/>
        <v>0</v>
      </c>
      <c r="F414" s="57">
        <f t="shared" si="27"/>
        <v>0</v>
      </c>
      <c r="G414" s="57">
        <f t="shared" si="26"/>
        <v>0</v>
      </c>
    </row>
    <row r="415" spans="1:7" x14ac:dyDescent="0.25">
      <c r="A415" s="29"/>
      <c r="B415" s="23" t="s">
        <v>594</v>
      </c>
      <c r="C415" s="14" t="s">
        <v>244</v>
      </c>
      <c r="D415" s="116">
        <v>0</v>
      </c>
      <c r="E415" s="57">
        <f t="shared" si="26"/>
        <v>0</v>
      </c>
      <c r="F415" s="57">
        <f t="shared" si="27"/>
        <v>0</v>
      </c>
      <c r="G415" s="57">
        <f t="shared" si="26"/>
        <v>0</v>
      </c>
    </row>
    <row r="416" spans="1:7" x14ac:dyDescent="0.25">
      <c r="A416" s="29"/>
      <c r="B416" s="23" t="s">
        <v>584</v>
      </c>
      <c r="C416" s="14" t="s">
        <v>245</v>
      </c>
      <c r="D416" s="116">
        <v>0</v>
      </c>
      <c r="E416" s="57">
        <f>+E433+E450</f>
        <v>0</v>
      </c>
      <c r="F416" s="57">
        <f t="shared" si="27"/>
        <v>0</v>
      </c>
      <c r="G416" s="57">
        <f t="shared" ref="G416:G425" si="28">+G433+G450</f>
        <v>0</v>
      </c>
    </row>
    <row r="417" spans="1:7" ht="31.5" x14ac:dyDescent="0.25">
      <c r="A417" s="29"/>
      <c r="B417" s="23" t="s">
        <v>589</v>
      </c>
      <c r="C417" s="14" t="s">
        <v>246</v>
      </c>
      <c r="D417" s="116">
        <v>0</v>
      </c>
      <c r="E417" s="57">
        <f t="shared" ref="E417:E425" si="29">+E434+E451</f>
        <v>0</v>
      </c>
      <c r="F417" s="57">
        <f t="shared" si="27"/>
        <v>0</v>
      </c>
      <c r="G417" s="57">
        <f t="shared" si="28"/>
        <v>0</v>
      </c>
    </row>
    <row r="418" spans="1:7" x14ac:dyDescent="0.25">
      <c r="A418" s="29"/>
      <c r="B418" s="23" t="s">
        <v>585</v>
      </c>
      <c r="C418" s="14" t="s">
        <v>247</v>
      </c>
      <c r="D418" s="116">
        <v>0</v>
      </c>
      <c r="E418" s="57">
        <f t="shared" si="29"/>
        <v>0</v>
      </c>
      <c r="F418" s="57">
        <f t="shared" si="27"/>
        <v>0</v>
      </c>
      <c r="G418" s="57">
        <f t="shared" si="28"/>
        <v>0</v>
      </c>
    </row>
    <row r="419" spans="1:7" ht="31.5" x14ac:dyDescent="0.25">
      <c r="A419" s="29"/>
      <c r="B419" s="23" t="s">
        <v>782</v>
      </c>
      <c r="C419" s="14" t="s">
        <v>781</v>
      </c>
      <c r="D419" s="116">
        <v>0</v>
      </c>
      <c r="E419" s="57">
        <f t="shared" si="29"/>
        <v>0</v>
      </c>
      <c r="F419" s="57">
        <f t="shared" si="27"/>
        <v>0</v>
      </c>
      <c r="G419" s="57">
        <f t="shared" si="28"/>
        <v>0</v>
      </c>
    </row>
    <row r="420" spans="1:7" x14ac:dyDescent="0.25">
      <c r="A420" s="29"/>
      <c r="B420" s="23" t="s">
        <v>586</v>
      </c>
      <c r="C420" s="14" t="s">
        <v>248</v>
      </c>
      <c r="D420" s="116">
        <v>300</v>
      </c>
      <c r="E420" s="57">
        <f t="shared" si="29"/>
        <v>0</v>
      </c>
      <c r="F420" s="57">
        <f t="shared" si="27"/>
        <v>300</v>
      </c>
      <c r="G420" s="57">
        <f t="shared" si="28"/>
        <v>130.47999999999999</v>
      </c>
    </row>
    <row r="421" spans="1:7" x14ac:dyDescent="0.25">
      <c r="A421" s="29"/>
      <c r="B421" s="23" t="s">
        <v>590</v>
      </c>
      <c r="C421" s="14" t="s">
        <v>249</v>
      </c>
      <c r="D421" s="116">
        <v>0</v>
      </c>
      <c r="E421" s="57">
        <f t="shared" si="29"/>
        <v>0</v>
      </c>
      <c r="F421" s="57">
        <f t="shared" si="27"/>
        <v>0</v>
      </c>
      <c r="G421" s="57">
        <f t="shared" si="28"/>
        <v>0</v>
      </c>
    </row>
    <row r="422" spans="1:7" x14ac:dyDescent="0.25">
      <c r="A422" s="29"/>
      <c r="B422" s="23" t="s">
        <v>591</v>
      </c>
      <c r="C422" s="14" t="s">
        <v>250</v>
      </c>
      <c r="D422" s="116">
        <v>0</v>
      </c>
      <c r="E422" s="57">
        <f t="shared" si="29"/>
        <v>0</v>
      </c>
      <c r="F422" s="57">
        <f t="shared" si="27"/>
        <v>0</v>
      </c>
      <c r="G422" s="57">
        <f t="shared" si="28"/>
        <v>0</v>
      </c>
    </row>
    <row r="423" spans="1:7" x14ac:dyDescent="0.25">
      <c r="A423" s="29"/>
      <c r="B423" s="23" t="s">
        <v>592</v>
      </c>
      <c r="C423" s="14" t="s">
        <v>500</v>
      </c>
      <c r="D423" s="116">
        <v>0</v>
      </c>
      <c r="E423" s="57">
        <f t="shared" si="29"/>
        <v>0</v>
      </c>
      <c r="F423" s="57">
        <f t="shared" si="27"/>
        <v>0</v>
      </c>
      <c r="G423" s="57">
        <f t="shared" si="28"/>
        <v>0</v>
      </c>
    </row>
    <row r="424" spans="1:7" x14ac:dyDescent="0.25">
      <c r="A424" s="29"/>
      <c r="B424" s="23" t="s">
        <v>587</v>
      </c>
      <c r="C424" s="14" t="s">
        <v>251</v>
      </c>
      <c r="D424" s="116">
        <v>0</v>
      </c>
      <c r="E424" s="57">
        <f t="shared" si="29"/>
        <v>0</v>
      </c>
      <c r="F424" s="57">
        <f t="shared" si="27"/>
        <v>0</v>
      </c>
      <c r="G424" s="57">
        <f t="shared" si="28"/>
        <v>0</v>
      </c>
    </row>
    <row r="425" spans="1:7" ht="31.5" x14ac:dyDescent="0.25">
      <c r="A425" s="29"/>
      <c r="B425" s="23" t="s">
        <v>588</v>
      </c>
      <c r="C425" s="14" t="s">
        <v>262</v>
      </c>
      <c r="D425" s="116">
        <v>0</v>
      </c>
      <c r="E425" s="57">
        <f t="shared" si="29"/>
        <v>0</v>
      </c>
      <c r="F425" s="57">
        <f t="shared" si="27"/>
        <v>0</v>
      </c>
      <c r="G425" s="57">
        <f t="shared" si="28"/>
        <v>0</v>
      </c>
    </row>
    <row r="426" spans="1:7" ht="35.25" customHeight="1" x14ac:dyDescent="0.25">
      <c r="A426" s="29" t="s">
        <v>22</v>
      </c>
      <c r="B426" s="12" t="s">
        <v>302</v>
      </c>
      <c r="C426" s="17" t="s">
        <v>303</v>
      </c>
      <c r="D426" s="116">
        <v>343</v>
      </c>
      <c r="E426" s="57">
        <f>SUM(E427:E442)</f>
        <v>0</v>
      </c>
      <c r="F426" s="57">
        <f>SUM(F427:F442)</f>
        <v>343</v>
      </c>
      <c r="G426" s="57">
        <f>SUM(G427:G442)</f>
        <v>139.91999999999999</v>
      </c>
    </row>
    <row r="427" spans="1:7" x14ac:dyDescent="0.25">
      <c r="A427" s="29"/>
      <c r="B427" s="23" t="s">
        <v>578</v>
      </c>
      <c r="C427" s="14" t="s">
        <v>240</v>
      </c>
      <c r="D427" s="116">
        <v>0</v>
      </c>
      <c r="E427" s="58">
        <v>0</v>
      </c>
      <c r="F427" s="187">
        <v>0</v>
      </c>
      <c r="G427" s="58">
        <v>0</v>
      </c>
    </row>
    <row r="428" spans="1:7" x14ac:dyDescent="0.25">
      <c r="A428" s="29"/>
      <c r="B428" s="23" t="s">
        <v>579</v>
      </c>
      <c r="C428" s="14" t="s">
        <v>241</v>
      </c>
      <c r="D428" s="116">
        <v>343</v>
      </c>
      <c r="E428" s="58">
        <v>0</v>
      </c>
      <c r="F428" s="187">
        <v>343</v>
      </c>
      <c r="G428" s="58">
        <v>139.91999999999999</v>
      </c>
    </row>
    <row r="429" spans="1:7" x14ac:dyDescent="0.25">
      <c r="A429" s="29"/>
      <c r="B429" s="23" t="s">
        <v>581</v>
      </c>
      <c r="C429" s="14" t="s">
        <v>242</v>
      </c>
      <c r="D429" s="116">
        <v>0</v>
      </c>
      <c r="E429" s="58">
        <v>0</v>
      </c>
      <c r="F429" s="187">
        <v>0</v>
      </c>
      <c r="G429" s="58">
        <v>0</v>
      </c>
    </row>
    <row r="430" spans="1:7" x14ac:dyDescent="0.25">
      <c r="A430" s="29"/>
      <c r="B430" s="23" t="s">
        <v>580</v>
      </c>
      <c r="C430" s="14" t="s">
        <v>582</v>
      </c>
      <c r="D430" s="116">
        <v>0</v>
      </c>
      <c r="E430" s="58">
        <v>0</v>
      </c>
      <c r="F430" s="187">
        <v>0</v>
      </c>
      <c r="G430" s="58">
        <v>0</v>
      </c>
    </row>
    <row r="431" spans="1:7" x14ac:dyDescent="0.25">
      <c r="A431" s="29"/>
      <c r="B431" s="23" t="s">
        <v>583</v>
      </c>
      <c r="C431" s="14" t="s">
        <v>243</v>
      </c>
      <c r="D431" s="116">
        <v>0</v>
      </c>
      <c r="E431" s="58">
        <v>0</v>
      </c>
      <c r="F431" s="187">
        <v>0</v>
      </c>
      <c r="G431" s="58">
        <v>0</v>
      </c>
    </row>
    <row r="432" spans="1:7" x14ac:dyDescent="0.25">
      <c r="A432" s="29"/>
      <c r="B432" s="23" t="s">
        <v>594</v>
      </c>
      <c r="C432" s="14" t="s">
        <v>244</v>
      </c>
      <c r="D432" s="116">
        <v>0</v>
      </c>
      <c r="E432" s="58">
        <v>0</v>
      </c>
      <c r="F432" s="187">
        <v>0</v>
      </c>
      <c r="G432" s="58">
        <v>0</v>
      </c>
    </row>
    <row r="433" spans="1:7" x14ac:dyDescent="0.25">
      <c r="A433" s="29"/>
      <c r="B433" s="23" t="s">
        <v>584</v>
      </c>
      <c r="C433" s="14" t="s">
        <v>245</v>
      </c>
      <c r="D433" s="116">
        <v>0</v>
      </c>
      <c r="E433" s="58">
        <v>0</v>
      </c>
      <c r="F433" s="187">
        <v>0</v>
      </c>
      <c r="G433" s="58">
        <v>0</v>
      </c>
    </row>
    <row r="434" spans="1:7" ht="31.5" x14ac:dyDescent="0.25">
      <c r="A434" s="29"/>
      <c r="B434" s="23" t="s">
        <v>589</v>
      </c>
      <c r="C434" s="14" t="s">
        <v>246</v>
      </c>
      <c r="D434" s="116">
        <v>0</v>
      </c>
      <c r="E434" s="58">
        <v>0</v>
      </c>
      <c r="F434" s="187">
        <v>0</v>
      </c>
      <c r="G434" s="58">
        <v>0</v>
      </c>
    </row>
    <row r="435" spans="1:7" x14ac:dyDescent="0.25">
      <c r="A435" s="29"/>
      <c r="B435" s="23" t="s">
        <v>585</v>
      </c>
      <c r="C435" s="14" t="s">
        <v>247</v>
      </c>
      <c r="D435" s="116">
        <v>0</v>
      </c>
      <c r="E435" s="58">
        <v>0</v>
      </c>
      <c r="F435" s="187">
        <v>0</v>
      </c>
      <c r="G435" s="58">
        <v>0</v>
      </c>
    </row>
    <row r="436" spans="1:7" ht="31.5" x14ac:dyDescent="0.25">
      <c r="A436" s="29"/>
      <c r="B436" s="23" t="s">
        <v>782</v>
      </c>
      <c r="C436" s="14" t="s">
        <v>781</v>
      </c>
      <c r="D436" s="116">
        <v>0</v>
      </c>
      <c r="E436" s="58">
        <v>0</v>
      </c>
      <c r="F436" s="187">
        <v>0</v>
      </c>
      <c r="G436" s="58">
        <v>0</v>
      </c>
    </row>
    <row r="437" spans="1:7" x14ac:dyDescent="0.25">
      <c r="A437" s="29"/>
      <c r="B437" s="23" t="s">
        <v>586</v>
      </c>
      <c r="C437" s="14" t="s">
        <v>248</v>
      </c>
      <c r="D437" s="116">
        <v>0</v>
      </c>
      <c r="E437" s="58">
        <v>0</v>
      </c>
      <c r="F437" s="187">
        <v>0</v>
      </c>
      <c r="G437" s="58">
        <v>0</v>
      </c>
    </row>
    <row r="438" spans="1:7" x14ac:dyDescent="0.25">
      <c r="A438" s="29"/>
      <c r="B438" s="23" t="s">
        <v>590</v>
      </c>
      <c r="C438" s="14" t="s">
        <v>249</v>
      </c>
      <c r="D438" s="116">
        <v>0</v>
      </c>
      <c r="E438" s="58">
        <v>0</v>
      </c>
      <c r="F438" s="187">
        <v>0</v>
      </c>
      <c r="G438" s="58">
        <v>0</v>
      </c>
    </row>
    <row r="439" spans="1:7" x14ac:dyDescent="0.25">
      <c r="A439" s="29"/>
      <c r="B439" s="23" t="s">
        <v>591</v>
      </c>
      <c r="C439" s="14" t="s">
        <v>250</v>
      </c>
      <c r="D439" s="116">
        <v>0</v>
      </c>
      <c r="E439" s="58">
        <v>0</v>
      </c>
      <c r="F439" s="187">
        <v>0</v>
      </c>
      <c r="G439" s="58">
        <v>0</v>
      </c>
    </row>
    <row r="440" spans="1:7" x14ac:dyDescent="0.25">
      <c r="A440" s="29"/>
      <c r="B440" s="23" t="s">
        <v>592</v>
      </c>
      <c r="C440" s="14" t="s">
        <v>500</v>
      </c>
      <c r="D440" s="116">
        <v>0</v>
      </c>
      <c r="E440" s="58">
        <v>0</v>
      </c>
      <c r="F440" s="187">
        <v>0</v>
      </c>
      <c r="G440" s="58">
        <v>0</v>
      </c>
    </row>
    <row r="441" spans="1:7" x14ac:dyDescent="0.25">
      <c r="A441" s="29"/>
      <c r="B441" s="23" t="s">
        <v>587</v>
      </c>
      <c r="C441" s="14" t="s">
        <v>251</v>
      </c>
      <c r="D441" s="116">
        <v>0</v>
      </c>
      <c r="E441" s="58">
        <v>0</v>
      </c>
      <c r="F441" s="187">
        <v>0</v>
      </c>
      <c r="G441" s="58">
        <v>0</v>
      </c>
    </row>
    <row r="442" spans="1:7" ht="31.5" x14ac:dyDescent="0.25">
      <c r="A442" s="29"/>
      <c r="B442" s="23" t="s">
        <v>588</v>
      </c>
      <c r="C442" s="14" t="s">
        <v>262</v>
      </c>
      <c r="D442" s="116">
        <v>0</v>
      </c>
      <c r="E442" s="58">
        <v>0</v>
      </c>
      <c r="F442" s="187">
        <v>0</v>
      </c>
      <c r="G442" s="58">
        <v>0</v>
      </c>
    </row>
    <row r="443" spans="1:7" ht="31.5" x14ac:dyDescent="0.25">
      <c r="A443" s="29" t="s">
        <v>23</v>
      </c>
      <c r="B443" s="12" t="s">
        <v>130</v>
      </c>
      <c r="C443" s="17" t="s">
        <v>129</v>
      </c>
      <c r="D443" s="116">
        <v>300</v>
      </c>
      <c r="E443" s="57">
        <f>SUM(E444:E459)</f>
        <v>0</v>
      </c>
      <c r="F443" s="57">
        <f>SUM(F444:F459)</f>
        <v>300</v>
      </c>
      <c r="G443" s="57">
        <f>SUM(G444:G459)</f>
        <v>130.47999999999999</v>
      </c>
    </row>
    <row r="444" spans="1:7" x14ac:dyDescent="0.25">
      <c r="A444" s="29"/>
      <c r="B444" s="23" t="s">
        <v>578</v>
      </c>
      <c r="C444" s="14" t="s">
        <v>240</v>
      </c>
      <c r="D444" s="116">
        <v>0</v>
      </c>
      <c r="E444" s="58">
        <v>0</v>
      </c>
      <c r="F444" s="187">
        <v>0</v>
      </c>
      <c r="G444" s="58">
        <v>0</v>
      </c>
    </row>
    <row r="445" spans="1:7" x14ac:dyDescent="0.25">
      <c r="A445" s="29"/>
      <c r="B445" s="23" t="s">
        <v>579</v>
      </c>
      <c r="C445" s="14" t="s">
        <v>241</v>
      </c>
      <c r="D445" s="116">
        <v>0</v>
      </c>
      <c r="E445" s="58">
        <v>0</v>
      </c>
      <c r="F445" s="187">
        <v>0</v>
      </c>
      <c r="G445" s="58">
        <v>0</v>
      </c>
    </row>
    <row r="446" spans="1:7" x14ac:dyDescent="0.25">
      <c r="A446" s="29"/>
      <c r="B446" s="23" t="s">
        <v>581</v>
      </c>
      <c r="C446" s="14" t="s">
        <v>242</v>
      </c>
      <c r="D446" s="116">
        <v>0</v>
      </c>
      <c r="E446" s="58">
        <v>0</v>
      </c>
      <c r="F446" s="187">
        <v>0</v>
      </c>
      <c r="G446" s="58">
        <v>0</v>
      </c>
    </row>
    <row r="447" spans="1:7" x14ac:dyDescent="0.25">
      <c r="A447" s="29"/>
      <c r="B447" s="23" t="s">
        <v>580</v>
      </c>
      <c r="C447" s="14" t="s">
        <v>582</v>
      </c>
      <c r="D447" s="116">
        <v>0</v>
      </c>
      <c r="E447" s="58">
        <v>0</v>
      </c>
      <c r="F447" s="187">
        <v>0</v>
      </c>
      <c r="G447" s="58">
        <v>0</v>
      </c>
    </row>
    <row r="448" spans="1:7" x14ac:dyDescent="0.25">
      <c r="A448" s="29"/>
      <c r="B448" s="23" t="s">
        <v>583</v>
      </c>
      <c r="C448" s="14" t="s">
        <v>243</v>
      </c>
      <c r="D448" s="116">
        <v>0</v>
      </c>
      <c r="E448" s="58">
        <v>0</v>
      </c>
      <c r="F448" s="187">
        <v>0</v>
      </c>
      <c r="G448" s="58">
        <v>0</v>
      </c>
    </row>
    <row r="449" spans="1:7" x14ac:dyDescent="0.25">
      <c r="A449" s="29"/>
      <c r="B449" s="23" t="s">
        <v>594</v>
      </c>
      <c r="C449" s="14" t="s">
        <v>244</v>
      </c>
      <c r="D449" s="116">
        <v>0</v>
      </c>
      <c r="E449" s="58">
        <v>0</v>
      </c>
      <c r="F449" s="187">
        <v>0</v>
      </c>
      <c r="G449" s="58">
        <v>0</v>
      </c>
    </row>
    <row r="450" spans="1:7" x14ac:dyDescent="0.25">
      <c r="A450" s="29"/>
      <c r="B450" s="23" t="s">
        <v>584</v>
      </c>
      <c r="C450" s="14" t="s">
        <v>245</v>
      </c>
      <c r="D450" s="116">
        <v>0</v>
      </c>
      <c r="E450" s="58">
        <v>0</v>
      </c>
      <c r="F450" s="187">
        <v>0</v>
      </c>
      <c r="G450" s="58">
        <v>0</v>
      </c>
    </row>
    <row r="451" spans="1:7" ht="31.5" x14ac:dyDescent="0.25">
      <c r="A451" s="29"/>
      <c r="B451" s="23" t="s">
        <v>589</v>
      </c>
      <c r="C451" s="14" t="s">
        <v>246</v>
      </c>
      <c r="D451" s="116">
        <v>0</v>
      </c>
      <c r="E451" s="58">
        <v>0</v>
      </c>
      <c r="F451" s="187">
        <v>0</v>
      </c>
      <c r="G451" s="58">
        <v>0</v>
      </c>
    </row>
    <row r="452" spans="1:7" x14ac:dyDescent="0.25">
      <c r="A452" s="29"/>
      <c r="B452" s="23" t="s">
        <v>585</v>
      </c>
      <c r="C452" s="14" t="s">
        <v>247</v>
      </c>
      <c r="D452" s="116">
        <v>0</v>
      </c>
      <c r="E452" s="58">
        <v>0</v>
      </c>
      <c r="F452" s="187">
        <v>0</v>
      </c>
      <c r="G452" s="58">
        <v>0</v>
      </c>
    </row>
    <row r="453" spans="1:7" ht="31.5" x14ac:dyDescent="0.25">
      <c r="A453" s="29"/>
      <c r="B453" s="23" t="s">
        <v>782</v>
      </c>
      <c r="C453" s="14" t="s">
        <v>781</v>
      </c>
      <c r="D453" s="116">
        <v>0</v>
      </c>
      <c r="E453" s="58">
        <v>0</v>
      </c>
      <c r="F453" s="187">
        <v>0</v>
      </c>
      <c r="G453" s="58">
        <v>0</v>
      </c>
    </row>
    <row r="454" spans="1:7" x14ac:dyDescent="0.25">
      <c r="A454" s="29"/>
      <c r="B454" s="23" t="s">
        <v>586</v>
      </c>
      <c r="C454" s="14" t="s">
        <v>248</v>
      </c>
      <c r="D454" s="116">
        <v>300</v>
      </c>
      <c r="E454" s="58">
        <v>0</v>
      </c>
      <c r="F454" s="187">
        <v>300</v>
      </c>
      <c r="G454" s="58">
        <v>130.47999999999999</v>
      </c>
    </row>
    <row r="455" spans="1:7" x14ac:dyDescent="0.25">
      <c r="A455" s="29"/>
      <c r="B455" s="23" t="s">
        <v>590</v>
      </c>
      <c r="C455" s="14" t="s">
        <v>249</v>
      </c>
      <c r="D455" s="116">
        <v>0</v>
      </c>
      <c r="E455" s="58">
        <v>0</v>
      </c>
      <c r="F455" s="187">
        <v>0</v>
      </c>
      <c r="G455" s="58">
        <v>0</v>
      </c>
    </row>
    <row r="456" spans="1:7" x14ac:dyDescent="0.25">
      <c r="A456" s="29"/>
      <c r="B456" s="23" t="s">
        <v>591</v>
      </c>
      <c r="C456" s="14" t="s">
        <v>250</v>
      </c>
      <c r="D456" s="116">
        <v>0</v>
      </c>
      <c r="E456" s="58">
        <v>0</v>
      </c>
      <c r="F456" s="187">
        <v>0</v>
      </c>
      <c r="G456" s="58">
        <v>0</v>
      </c>
    </row>
    <row r="457" spans="1:7" x14ac:dyDescent="0.25">
      <c r="A457" s="29"/>
      <c r="B457" s="23" t="s">
        <v>592</v>
      </c>
      <c r="C457" s="14" t="s">
        <v>500</v>
      </c>
      <c r="D457" s="116">
        <v>0</v>
      </c>
      <c r="E457" s="58">
        <v>0</v>
      </c>
      <c r="F457" s="187">
        <v>0</v>
      </c>
      <c r="G457" s="58">
        <v>0</v>
      </c>
    </row>
    <row r="458" spans="1:7" x14ac:dyDescent="0.25">
      <c r="A458" s="29"/>
      <c r="B458" s="23" t="s">
        <v>587</v>
      </c>
      <c r="C458" s="14" t="s">
        <v>251</v>
      </c>
      <c r="D458" s="116">
        <v>0</v>
      </c>
      <c r="E458" s="58">
        <v>0</v>
      </c>
      <c r="F458" s="187">
        <v>0</v>
      </c>
      <c r="G458" s="58">
        <v>0</v>
      </c>
    </row>
    <row r="459" spans="1:7" ht="31.5" x14ac:dyDescent="0.25">
      <c r="A459" s="29"/>
      <c r="B459" s="23" t="s">
        <v>588</v>
      </c>
      <c r="C459" s="14" t="s">
        <v>262</v>
      </c>
      <c r="D459" s="116">
        <v>0</v>
      </c>
      <c r="E459" s="58">
        <v>0</v>
      </c>
      <c r="F459" s="187">
        <v>0</v>
      </c>
      <c r="G459" s="58">
        <v>0</v>
      </c>
    </row>
    <row r="460" spans="1:7" x14ac:dyDescent="0.25">
      <c r="A460" s="29" t="s">
        <v>305</v>
      </c>
      <c r="B460" s="25" t="s">
        <v>306</v>
      </c>
      <c r="C460" s="18" t="s">
        <v>307</v>
      </c>
      <c r="D460" s="116">
        <v>115078.78</v>
      </c>
      <c r="E460" s="57">
        <f>+E461+E716+E869+E1175</f>
        <v>0</v>
      </c>
      <c r="F460" s="57">
        <f>+F461+F716+F869+F1175</f>
        <v>102076.26999999999</v>
      </c>
      <c r="G460" s="57">
        <f>+G461+G716+G869+G1175</f>
        <v>81541.64</v>
      </c>
    </row>
    <row r="461" spans="1:7" x14ac:dyDescent="0.25">
      <c r="A461" s="29" t="s">
        <v>29</v>
      </c>
      <c r="B461" s="12" t="s">
        <v>309</v>
      </c>
      <c r="C461" s="17" t="s">
        <v>310</v>
      </c>
      <c r="D461" s="116">
        <v>10293.6</v>
      </c>
      <c r="E461" s="57">
        <f t="shared" ref="E461:G470" si="30">+E478+E529+E648</f>
        <v>0</v>
      </c>
      <c r="F461" s="57">
        <f t="shared" ref="F461:F477" si="31">+F478+F529+F648</f>
        <v>8408.75</v>
      </c>
      <c r="G461" s="57">
        <f t="shared" si="30"/>
        <v>3477.17</v>
      </c>
    </row>
    <row r="462" spans="1:7" x14ac:dyDescent="0.25">
      <c r="A462" s="29"/>
      <c r="B462" s="23" t="s">
        <v>578</v>
      </c>
      <c r="C462" s="14" t="s">
        <v>240</v>
      </c>
      <c r="D462" s="116">
        <v>0</v>
      </c>
      <c r="E462" s="57">
        <f t="shared" si="30"/>
        <v>0</v>
      </c>
      <c r="F462" s="57">
        <f t="shared" si="31"/>
        <v>0</v>
      </c>
      <c r="G462" s="57">
        <f t="shared" si="30"/>
        <v>0</v>
      </c>
    </row>
    <row r="463" spans="1:7" x14ac:dyDescent="0.25">
      <c r="A463" s="29"/>
      <c r="B463" s="23" t="s">
        <v>579</v>
      </c>
      <c r="C463" s="14" t="s">
        <v>241</v>
      </c>
      <c r="D463" s="116">
        <v>1569.6</v>
      </c>
      <c r="E463" s="57">
        <f t="shared" si="30"/>
        <v>0</v>
      </c>
      <c r="F463" s="57">
        <f t="shared" si="31"/>
        <v>1183.75</v>
      </c>
      <c r="G463" s="57">
        <f t="shared" si="30"/>
        <v>322.17</v>
      </c>
    </row>
    <row r="464" spans="1:7" x14ac:dyDescent="0.25">
      <c r="A464" s="29"/>
      <c r="B464" s="23" t="s">
        <v>581</v>
      </c>
      <c r="C464" s="14" t="s">
        <v>242</v>
      </c>
      <c r="D464" s="116">
        <v>0</v>
      </c>
      <c r="E464" s="57">
        <f t="shared" si="30"/>
        <v>0</v>
      </c>
      <c r="F464" s="57">
        <f t="shared" si="31"/>
        <v>0</v>
      </c>
      <c r="G464" s="57">
        <f t="shared" si="30"/>
        <v>0</v>
      </c>
    </row>
    <row r="465" spans="1:7" x14ac:dyDescent="0.25">
      <c r="A465" s="29"/>
      <c r="B465" s="23" t="s">
        <v>580</v>
      </c>
      <c r="C465" s="14" t="s">
        <v>582</v>
      </c>
      <c r="D465" s="116">
        <v>0</v>
      </c>
      <c r="E465" s="57">
        <f t="shared" si="30"/>
        <v>0</v>
      </c>
      <c r="F465" s="57">
        <f t="shared" si="31"/>
        <v>0</v>
      </c>
      <c r="G465" s="57">
        <f t="shared" si="30"/>
        <v>0</v>
      </c>
    </row>
    <row r="466" spans="1:7" x14ac:dyDescent="0.25">
      <c r="A466" s="29"/>
      <c r="B466" s="23" t="s">
        <v>583</v>
      </c>
      <c r="C466" s="14" t="s">
        <v>243</v>
      </c>
      <c r="D466" s="116">
        <v>0</v>
      </c>
      <c r="E466" s="57">
        <f t="shared" si="30"/>
        <v>0</v>
      </c>
      <c r="F466" s="57">
        <f t="shared" si="31"/>
        <v>0</v>
      </c>
      <c r="G466" s="57">
        <f t="shared" si="30"/>
        <v>0</v>
      </c>
    </row>
    <row r="467" spans="1:7" x14ac:dyDescent="0.25">
      <c r="A467" s="29"/>
      <c r="B467" s="23" t="s">
        <v>594</v>
      </c>
      <c r="C467" s="14" t="s">
        <v>244</v>
      </c>
      <c r="D467" s="116">
        <v>261.64999999999998</v>
      </c>
      <c r="E467" s="57">
        <f t="shared" si="30"/>
        <v>0</v>
      </c>
      <c r="F467" s="57">
        <f t="shared" si="31"/>
        <v>261.64999999999998</v>
      </c>
      <c r="G467" s="57">
        <f t="shared" si="30"/>
        <v>40</v>
      </c>
    </row>
    <row r="468" spans="1:7" x14ac:dyDescent="0.25">
      <c r="A468" s="29"/>
      <c r="B468" s="23" t="s">
        <v>584</v>
      </c>
      <c r="C468" s="14" t="s">
        <v>245</v>
      </c>
      <c r="D468" s="116">
        <v>0</v>
      </c>
      <c r="E468" s="57">
        <f t="shared" si="30"/>
        <v>0</v>
      </c>
      <c r="F468" s="57">
        <f t="shared" si="31"/>
        <v>0</v>
      </c>
      <c r="G468" s="57">
        <f t="shared" si="30"/>
        <v>0</v>
      </c>
    </row>
    <row r="469" spans="1:7" ht="31.5" x14ac:dyDescent="0.25">
      <c r="A469" s="29"/>
      <c r="B469" s="23" t="s">
        <v>589</v>
      </c>
      <c r="C469" s="14" t="s">
        <v>246</v>
      </c>
      <c r="D469" s="116">
        <v>0</v>
      </c>
      <c r="E469" s="57">
        <f t="shared" si="30"/>
        <v>0</v>
      </c>
      <c r="F469" s="57">
        <f t="shared" si="31"/>
        <v>0</v>
      </c>
      <c r="G469" s="57">
        <f t="shared" si="30"/>
        <v>0</v>
      </c>
    </row>
    <row r="470" spans="1:7" x14ac:dyDescent="0.25">
      <c r="A470" s="29"/>
      <c r="B470" s="23" t="s">
        <v>585</v>
      </c>
      <c r="C470" s="14" t="s">
        <v>247</v>
      </c>
      <c r="D470" s="116">
        <v>8417.35</v>
      </c>
      <c r="E470" s="57">
        <f t="shared" si="30"/>
        <v>0</v>
      </c>
      <c r="F470" s="57">
        <f t="shared" si="31"/>
        <v>6918.35</v>
      </c>
      <c r="G470" s="57">
        <f t="shared" si="30"/>
        <v>3099.3999999999996</v>
      </c>
    </row>
    <row r="471" spans="1:7" ht="31.5" x14ac:dyDescent="0.25">
      <c r="A471" s="29"/>
      <c r="B471" s="23" t="s">
        <v>782</v>
      </c>
      <c r="C471" s="14" t="s">
        <v>781</v>
      </c>
      <c r="D471" s="116">
        <v>0</v>
      </c>
      <c r="E471" s="57">
        <f t="shared" ref="E471:G477" si="32">+E488+E539+E658</f>
        <v>0</v>
      </c>
      <c r="F471" s="57">
        <f t="shared" si="31"/>
        <v>0</v>
      </c>
      <c r="G471" s="57">
        <f t="shared" si="32"/>
        <v>0</v>
      </c>
    </row>
    <row r="472" spans="1:7" x14ac:dyDescent="0.25">
      <c r="A472" s="29"/>
      <c r="B472" s="23" t="s">
        <v>586</v>
      </c>
      <c r="C472" s="14" t="s">
        <v>248</v>
      </c>
      <c r="D472" s="116">
        <v>45</v>
      </c>
      <c r="E472" s="57">
        <f t="shared" si="32"/>
        <v>0</v>
      </c>
      <c r="F472" s="57">
        <f t="shared" si="31"/>
        <v>45</v>
      </c>
      <c r="G472" s="57">
        <f t="shared" si="32"/>
        <v>15.6</v>
      </c>
    </row>
    <row r="473" spans="1:7" x14ac:dyDescent="0.25">
      <c r="A473" s="29"/>
      <c r="B473" s="23" t="s">
        <v>590</v>
      </c>
      <c r="C473" s="14" t="s">
        <v>249</v>
      </c>
      <c r="D473" s="116">
        <v>0</v>
      </c>
      <c r="E473" s="57">
        <f t="shared" si="32"/>
        <v>0</v>
      </c>
      <c r="F473" s="57">
        <f t="shared" si="31"/>
        <v>0</v>
      </c>
      <c r="G473" s="57">
        <f t="shared" si="32"/>
        <v>0</v>
      </c>
    </row>
    <row r="474" spans="1:7" x14ac:dyDescent="0.25">
      <c r="A474" s="29"/>
      <c r="B474" s="23" t="s">
        <v>591</v>
      </c>
      <c r="C474" s="14" t="s">
        <v>250</v>
      </c>
      <c r="D474" s="116">
        <v>0</v>
      </c>
      <c r="E474" s="57">
        <f t="shared" si="32"/>
        <v>0</v>
      </c>
      <c r="F474" s="57">
        <f t="shared" si="31"/>
        <v>0</v>
      </c>
      <c r="G474" s="57">
        <f t="shared" si="32"/>
        <v>0</v>
      </c>
    </row>
    <row r="475" spans="1:7" x14ac:dyDescent="0.25">
      <c r="A475" s="29"/>
      <c r="B475" s="23" t="s">
        <v>592</v>
      </c>
      <c r="C475" s="14" t="s">
        <v>500</v>
      </c>
      <c r="D475" s="116">
        <v>0</v>
      </c>
      <c r="E475" s="57">
        <f t="shared" si="32"/>
        <v>0</v>
      </c>
      <c r="F475" s="57">
        <f t="shared" si="31"/>
        <v>0</v>
      </c>
      <c r="G475" s="57">
        <f t="shared" si="32"/>
        <v>0</v>
      </c>
    </row>
    <row r="476" spans="1:7" x14ac:dyDescent="0.25">
      <c r="A476" s="29"/>
      <c r="B476" s="23" t="s">
        <v>587</v>
      </c>
      <c r="C476" s="14" t="s">
        <v>251</v>
      </c>
      <c r="D476" s="116">
        <v>0</v>
      </c>
      <c r="E476" s="57">
        <f t="shared" si="32"/>
        <v>0</v>
      </c>
      <c r="F476" s="57">
        <f t="shared" si="31"/>
        <v>0</v>
      </c>
      <c r="G476" s="57">
        <f t="shared" si="32"/>
        <v>0</v>
      </c>
    </row>
    <row r="477" spans="1:7" ht="31.5" x14ac:dyDescent="0.25">
      <c r="A477" s="29"/>
      <c r="B477" s="23" t="s">
        <v>588</v>
      </c>
      <c r="C477" s="14" t="s">
        <v>262</v>
      </c>
      <c r="D477" s="116">
        <v>0</v>
      </c>
      <c r="E477" s="57">
        <f t="shared" si="32"/>
        <v>0</v>
      </c>
      <c r="F477" s="57">
        <f t="shared" si="31"/>
        <v>0</v>
      </c>
      <c r="G477" s="57">
        <f t="shared" si="32"/>
        <v>0</v>
      </c>
    </row>
    <row r="478" spans="1:7" x14ac:dyDescent="0.25">
      <c r="A478" s="29" t="s">
        <v>20</v>
      </c>
      <c r="B478" s="12" t="s">
        <v>311</v>
      </c>
      <c r="C478" s="17" t="s">
        <v>312</v>
      </c>
      <c r="D478" s="116">
        <v>9129</v>
      </c>
      <c r="E478" s="57">
        <f t="shared" ref="E478:G487" si="33">+E495+E512</f>
        <v>0</v>
      </c>
      <c r="F478" s="57">
        <f t="shared" ref="F478:F494" si="34">+F495+F512</f>
        <v>7371</v>
      </c>
      <c r="G478" s="57">
        <f t="shared" si="33"/>
        <v>3081.7</v>
      </c>
    </row>
    <row r="479" spans="1:7" x14ac:dyDescent="0.25">
      <c r="A479" s="29"/>
      <c r="B479" s="23" t="s">
        <v>578</v>
      </c>
      <c r="C479" s="14" t="s">
        <v>240</v>
      </c>
      <c r="D479" s="116">
        <v>0</v>
      </c>
      <c r="E479" s="57">
        <f t="shared" si="33"/>
        <v>0</v>
      </c>
      <c r="F479" s="57">
        <f t="shared" si="34"/>
        <v>0</v>
      </c>
      <c r="G479" s="57">
        <f t="shared" si="33"/>
        <v>0</v>
      </c>
    </row>
    <row r="480" spans="1:7" x14ac:dyDescent="0.25">
      <c r="A480" s="29"/>
      <c r="B480" s="23" t="s">
        <v>579</v>
      </c>
      <c r="C480" s="14" t="s">
        <v>241</v>
      </c>
      <c r="D480" s="116">
        <v>777</v>
      </c>
      <c r="E480" s="57">
        <f t="shared" si="33"/>
        <v>0</v>
      </c>
      <c r="F480" s="57">
        <f t="shared" si="34"/>
        <v>518</v>
      </c>
      <c r="G480" s="57">
        <f t="shared" si="33"/>
        <v>0</v>
      </c>
    </row>
    <row r="481" spans="1:7" x14ac:dyDescent="0.25">
      <c r="A481" s="29"/>
      <c r="B481" s="23" t="s">
        <v>581</v>
      </c>
      <c r="C481" s="14" t="s">
        <v>242</v>
      </c>
      <c r="D481" s="116">
        <v>0</v>
      </c>
      <c r="E481" s="57">
        <f t="shared" si="33"/>
        <v>0</v>
      </c>
      <c r="F481" s="57">
        <f t="shared" si="34"/>
        <v>0</v>
      </c>
      <c r="G481" s="57">
        <f t="shared" si="33"/>
        <v>0</v>
      </c>
    </row>
    <row r="482" spans="1:7" x14ac:dyDescent="0.25">
      <c r="A482" s="29"/>
      <c r="B482" s="23" t="s">
        <v>580</v>
      </c>
      <c r="C482" s="14" t="s">
        <v>582</v>
      </c>
      <c r="D482" s="116">
        <v>0</v>
      </c>
      <c r="E482" s="57">
        <f t="shared" si="33"/>
        <v>0</v>
      </c>
      <c r="F482" s="57">
        <f t="shared" si="34"/>
        <v>0</v>
      </c>
      <c r="G482" s="57">
        <f t="shared" si="33"/>
        <v>0</v>
      </c>
    </row>
    <row r="483" spans="1:7" x14ac:dyDescent="0.25">
      <c r="A483" s="29"/>
      <c r="B483" s="23" t="s">
        <v>583</v>
      </c>
      <c r="C483" s="14" t="s">
        <v>243</v>
      </c>
      <c r="D483" s="116">
        <v>0</v>
      </c>
      <c r="E483" s="57">
        <f t="shared" si="33"/>
        <v>0</v>
      </c>
      <c r="F483" s="57">
        <f t="shared" si="34"/>
        <v>0</v>
      </c>
      <c r="G483" s="57">
        <f t="shared" si="33"/>
        <v>0</v>
      </c>
    </row>
    <row r="484" spans="1:7" x14ac:dyDescent="0.25">
      <c r="A484" s="29"/>
      <c r="B484" s="23" t="s">
        <v>594</v>
      </c>
      <c r="C484" s="14" t="s">
        <v>244</v>
      </c>
      <c r="D484" s="116">
        <v>0</v>
      </c>
      <c r="E484" s="57">
        <f t="shared" si="33"/>
        <v>0</v>
      </c>
      <c r="F484" s="57">
        <f t="shared" si="34"/>
        <v>0</v>
      </c>
      <c r="G484" s="57">
        <f t="shared" si="33"/>
        <v>0</v>
      </c>
    </row>
    <row r="485" spans="1:7" x14ac:dyDescent="0.25">
      <c r="A485" s="29"/>
      <c r="B485" s="23" t="s">
        <v>584</v>
      </c>
      <c r="C485" s="14" t="s">
        <v>245</v>
      </c>
      <c r="D485" s="116">
        <v>0</v>
      </c>
      <c r="E485" s="57">
        <f t="shared" si="33"/>
        <v>0</v>
      </c>
      <c r="F485" s="57">
        <f t="shared" si="34"/>
        <v>0</v>
      </c>
      <c r="G485" s="57">
        <f t="shared" si="33"/>
        <v>0</v>
      </c>
    </row>
    <row r="486" spans="1:7" ht="31.5" x14ac:dyDescent="0.25">
      <c r="A486" s="29"/>
      <c r="B486" s="23" t="s">
        <v>589</v>
      </c>
      <c r="C486" s="14" t="s">
        <v>246</v>
      </c>
      <c r="D486" s="116">
        <v>0</v>
      </c>
      <c r="E486" s="57">
        <f t="shared" si="33"/>
        <v>0</v>
      </c>
      <c r="F486" s="57">
        <f t="shared" si="34"/>
        <v>0</v>
      </c>
      <c r="G486" s="57">
        <f t="shared" si="33"/>
        <v>0</v>
      </c>
    </row>
    <row r="487" spans="1:7" x14ac:dyDescent="0.25">
      <c r="A487" s="29"/>
      <c r="B487" s="23" t="s">
        <v>585</v>
      </c>
      <c r="C487" s="14" t="s">
        <v>247</v>
      </c>
      <c r="D487" s="116">
        <v>8352</v>
      </c>
      <c r="E487" s="57">
        <f t="shared" si="33"/>
        <v>0</v>
      </c>
      <c r="F487" s="57">
        <f t="shared" si="34"/>
        <v>6853</v>
      </c>
      <c r="G487" s="57">
        <f t="shared" si="33"/>
        <v>3081.7</v>
      </c>
    </row>
    <row r="488" spans="1:7" ht="31.5" x14ac:dyDescent="0.25">
      <c r="A488" s="29"/>
      <c r="B488" s="23" t="s">
        <v>782</v>
      </c>
      <c r="C488" s="14" t="s">
        <v>781</v>
      </c>
      <c r="D488" s="116">
        <v>0</v>
      </c>
      <c r="E488" s="57">
        <f t="shared" ref="E488:G494" si="35">+E505+E522</f>
        <v>0</v>
      </c>
      <c r="F488" s="57">
        <f t="shared" si="34"/>
        <v>0</v>
      </c>
      <c r="G488" s="57">
        <f t="shared" si="35"/>
        <v>0</v>
      </c>
    </row>
    <row r="489" spans="1:7" x14ac:dyDescent="0.25">
      <c r="A489" s="29"/>
      <c r="B489" s="23" t="s">
        <v>586</v>
      </c>
      <c r="C489" s="14" t="s">
        <v>248</v>
      </c>
      <c r="D489" s="116">
        <v>0</v>
      </c>
      <c r="E489" s="57">
        <f t="shared" si="35"/>
        <v>0</v>
      </c>
      <c r="F489" s="57">
        <f t="shared" si="34"/>
        <v>0</v>
      </c>
      <c r="G489" s="57">
        <f t="shared" si="35"/>
        <v>0</v>
      </c>
    </row>
    <row r="490" spans="1:7" x14ac:dyDescent="0.25">
      <c r="A490" s="29"/>
      <c r="B490" s="23" t="s">
        <v>590</v>
      </c>
      <c r="C490" s="14" t="s">
        <v>249</v>
      </c>
      <c r="D490" s="116">
        <v>0</v>
      </c>
      <c r="E490" s="57">
        <f t="shared" si="35"/>
        <v>0</v>
      </c>
      <c r="F490" s="57">
        <f t="shared" si="34"/>
        <v>0</v>
      </c>
      <c r="G490" s="57">
        <f t="shared" si="35"/>
        <v>0</v>
      </c>
    </row>
    <row r="491" spans="1:7" x14ac:dyDescent="0.25">
      <c r="A491" s="29"/>
      <c r="B491" s="23" t="s">
        <v>591</v>
      </c>
      <c r="C491" s="14" t="s">
        <v>250</v>
      </c>
      <c r="D491" s="116">
        <v>0</v>
      </c>
      <c r="E491" s="57">
        <f t="shared" si="35"/>
        <v>0</v>
      </c>
      <c r="F491" s="57">
        <f t="shared" si="34"/>
        <v>0</v>
      </c>
      <c r="G491" s="57">
        <f t="shared" si="35"/>
        <v>0</v>
      </c>
    </row>
    <row r="492" spans="1:7" x14ac:dyDescent="0.25">
      <c r="A492" s="29"/>
      <c r="B492" s="23" t="s">
        <v>592</v>
      </c>
      <c r="C492" s="14" t="s">
        <v>500</v>
      </c>
      <c r="D492" s="116">
        <v>0</v>
      </c>
      <c r="E492" s="57">
        <f t="shared" si="35"/>
        <v>0</v>
      </c>
      <c r="F492" s="57">
        <f t="shared" si="34"/>
        <v>0</v>
      </c>
      <c r="G492" s="57">
        <f t="shared" si="35"/>
        <v>0</v>
      </c>
    </row>
    <row r="493" spans="1:7" x14ac:dyDescent="0.25">
      <c r="A493" s="29"/>
      <c r="B493" s="23" t="s">
        <v>587</v>
      </c>
      <c r="C493" s="14" t="s">
        <v>251</v>
      </c>
      <c r="D493" s="116">
        <v>0</v>
      </c>
      <c r="E493" s="57">
        <f t="shared" si="35"/>
        <v>0</v>
      </c>
      <c r="F493" s="57">
        <f t="shared" si="34"/>
        <v>0</v>
      </c>
      <c r="G493" s="57">
        <f t="shared" si="35"/>
        <v>0</v>
      </c>
    </row>
    <row r="494" spans="1:7" ht="31.5" x14ac:dyDescent="0.25">
      <c r="A494" s="29"/>
      <c r="B494" s="23" t="s">
        <v>588</v>
      </c>
      <c r="C494" s="14" t="s">
        <v>262</v>
      </c>
      <c r="D494" s="116">
        <v>0</v>
      </c>
      <c r="E494" s="57">
        <f t="shared" si="35"/>
        <v>0</v>
      </c>
      <c r="F494" s="57">
        <f t="shared" si="34"/>
        <v>0</v>
      </c>
      <c r="G494" s="57">
        <f t="shared" si="35"/>
        <v>0</v>
      </c>
    </row>
    <row r="495" spans="1:7" ht="18.75" customHeight="1" x14ac:dyDescent="0.25">
      <c r="A495" s="29" t="s">
        <v>41</v>
      </c>
      <c r="B495" s="12" t="s">
        <v>313</v>
      </c>
      <c r="C495" s="17" t="s">
        <v>314</v>
      </c>
      <c r="D495" s="116">
        <v>1445</v>
      </c>
      <c r="E495" s="57">
        <f>SUM(E496:E511)</f>
        <v>0</v>
      </c>
      <c r="F495" s="57">
        <f>SUM(F496:F511)</f>
        <v>1195</v>
      </c>
      <c r="G495" s="57">
        <f>SUM(G496:G511)</f>
        <v>495.18</v>
      </c>
    </row>
    <row r="496" spans="1:7" x14ac:dyDescent="0.25">
      <c r="A496" s="29"/>
      <c r="B496" s="23" t="s">
        <v>578</v>
      </c>
      <c r="C496" s="14" t="s">
        <v>240</v>
      </c>
      <c r="D496" s="116">
        <v>0</v>
      </c>
      <c r="E496" s="58">
        <v>0</v>
      </c>
      <c r="F496" s="187">
        <v>0</v>
      </c>
      <c r="G496" s="58">
        <v>0</v>
      </c>
    </row>
    <row r="497" spans="1:7" x14ac:dyDescent="0.25">
      <c r="A497" s="29"/>
      <c r="B497" s="23" t="s">
        <v>579</v>
      </c>
      <c r="C497" s="14" t="s">
        <v>241</v>
      </c>
      <c r="D497" s="116">
        <v>0</v>
      </c>
      <c r="E497" s="58">
        <v>0</v>
      </c>
      <c r="F497" s="187">
        <v>0</v>
      </c>
      <c r="G497" s="58">
        <v>0</v>
      </c>
    </row>
    <row r="498" spans="1:7" x14ac:dyDescent="0.25">
      <c r="A498" s="29"/>
      <c r="B498" s="23" t="s">
        <v>581</v>
      </c>
      <c r="C498" s="14" t="s">
        <v>242</v>
      </c>
      <c r="D498" s="116">
        <v>0</v>
      </c>
      <c r="E498" s="58">
        <v>0</v>
      </c>
      <c r="F498" s="187">
        <v>0</v>
      </c>
      <c r="G498" s="58">
        <v>0</v>
      </c>
    </row>
    <row r="499" spans="1:7" x14ac:dyDescent="0.25">
      <c r="A499" s="29"/>
      <c r="B499" s="23" t="s">
        <v>580</v>
      </c>
      <c r="C499" s="14" t="s">
        <v>582</v>
      </c>
      <c r="D499" s="116">
        <v>0</v>
      </c>
      <c r="E499" s="58">
        <v>0</v>
      </c>
      <c r="F499" s="187">
        <v>0</v>
      </c>
      <c r="G499" s="58">
        <v>0</v>
      </c>
    </row>
    <row r="500" spans="1:7" x14ac:dyDescent="0.25">
      <c r="A500" s="29"/>
      <c r="B500" s="23" t="s">
        <v>583</v>
      </c>
      <c r="C500" s="14" t="s">
        <v>243</v>
      </c>
      <c r="D500" s="116">
        <v>0</v>
      </c>
      <c r="E500" s="58">
        <v>0</v>
      </c>
      <c r="F500" s="187">
        <v>0</v>
      </c>
      <c r="G500" s="58">
        <v>0</v>
      </c>
    </row>
    <row r="501" spans="1:7" x14ac:dyDescent="0.25">
      <c r="A501" s="29"/>
      <c r="B501" s="23" t="s">
        <v>594</v>
      </c>
      <c r="C501" s="14" t="s">
        <v>244</v>
      </c>
      <c r="D501" s="116">
        <v>0</v>
      </c>
      <c r="E501" s="58">
        <v>0</v>
      </c>
      <c r="F501" s="187">
        <v>0</v>
      </c>
      <c r="G501" s="58">
        <v>0</v>
      </c>
    </row>
    <row r="502" spans="1:7" x14ac:dyDescent="0.25">
      <c r="A502" s="29"/>
      <c r="B502" s="23" t="s">
        <v>584</v>
      </c>
      <c r="C502" s="14" t="s">
        <v>245</v>
      </c>
      <c r="D502" s="116">
        <v>0</v>
      </c>
      <c r="E502" s="58">
        <v>0</v>
      </c>
      <c r="F502" s="187">
        <v>0</v>
      </c>
      <c r="G502" s="58">
        <v>0</v>
      </c>
    </row>
    <row r="503" spans="1:7" ht="31.5" x14ac:dyDescent="0.25">
      <c r="A503" s="29"/>
      <c r="B503" s="23" t="s">
        <v>589</v>
      </c>
      <c r="C503" s="14" t="s">
        <v>246</v>
      </c>
      <c r="D503" s="116">
        <v>0</v>
      </c>
      <c r="E503" s="58">
        <v>0</v>
      </c>
      <c r="F503" s="187">
        <v>0</v>
      </c>
      <c r="G503" s="58">
        <v>0</v>
      </c>
    </row>
    <row r="504" spans="1:7" x14ac:dyDescent="0.25">
      <c r="A504" s="29"/>
      <c r="B504" s="23" t="s">
        <v>585</v>
      </c>
      <c r="C504" s="14" t="s">
        <v>247</v>
      </c>
      <c r="D504" s="116">
        <v>1445</v>
      </c>
      <c r="E504" s="58">
        <v>0</v>
      </c>
      <c r="F504" s="187">
        <v>1195</v>
      </c>
      <c r="G504" s="58">
        <v>495.18</v>
      </c>
    </row>
    <row r="505" spans="1:7" ht="31.5" x14ac:dyDescent="0.25">
      <c r="A505" s="29"/>
      <c r="B505" s="23" t="s">
        <v>782</v>
      </c>
      <c r="C505" s="14" t="s">
        <v>781</v>
      </c>
      <c r="D505" s="116">
        <v>0</v>
      </c>
      <c r="E505" s="58">
        <v>0</v>
      </c>
      <c r="F505" s="187">
        <v>0</v>
      </c>
      <c r="G505" s="58">
        <v>0</v>
      </c>
    </row>
    <row r="506" spans="1:7" x14ac:dyDescent="0.25">
      <c r="A506" s="29"/>
      <c r="B506" s="23" t="s">
        <v>586</v>
      </c>
      <c r="C506" s="14" t="s">
        <v>248</v>
      </c>
      <c r="D506" s="116">
        <v>0</v>
      </c>
      <c r="E506" s="58">
        <v>0</v>
      </c>
      <c r="F506" s="187">
        <v>0</v>
      </c>
      <c r="G506" s="58">
        <v>0</v>
      </c>
    </row>
    <row r="507" spans="1:7" x14ac:dyDescent="0.25">
      <c r="A507" s="29"/>
      <c r="B507" s="23" t="s">
        <v>590</v>
      </c>
      <c r="C507" s="14" t="s">
        <v>249</v>
      </c>
      <c r="D507" s="116">
        <v>0</v>
      </c>
      <c r="E507" s="58">
        <v>0</v>
      </c>
      <c r="F507" s="187">
        <v>0</v>
      </c>
      <c r="G507" s="58">
        <v>0</v>
      </c>
    </row>
    <row r="508" spans="1:7" x14ac:dyDescent="0.25">
      <c r="A508" s="29"/>
      <c r="B508" s="23" t="s">
        <v>591</v>
      </c>
      <c r="C508" s="14" t="s">
        <v>250</v>
      </c>
      <c r="D508" s="116">
        <v>0</v>
      </c>
      <c r="E508" s="58">
        <v>0</v>
      </c>
      <c r="F508" s="187">
        <v>0</v>
      </c>
      <c r="G508" s="58">
        <v>0</v>
      </c>
    </row>
    <row r="509" spans="1:7" x14ac:dyDescent="0.25">
      <c r="A509" s="29"/>
      <c r="B509" s="23" t="s">
        <v>592</v>
      </c>
      <c r="C509" s="14" t="s">
        <v>500</v>
      </c>
      <c r="D509" s="116">
        <v>0</v>
      </c>
      <c r="E509" s="58">
        <v>0</v>
      </c>
      <c r="F509" s="187">
        <v>0</v>
      </c>
      <c r="G509" s="58">
        <v>0</v>
      </c>
    </row>
    <row r="510" spans="1:7" x14ac:dyDescent="0.25">
      <c r="A510" s="29"/>
      <c r="B510" s="23" t="s">
        <v>587</v>
      </c>
      <c r="C510" s="14" t="s">
        <v>251</v>
      </c>
      <c r="D510" s="116">
        <v>0</v>
      </c>
      <c r="E510" s="58">
        <v>0</v>
      </c>
      <c r="F510" s="187">
        <v>0</v>
      </c>
      <c r="G510" s="58">
        <v>0</v>
      </c>
    </row>
    <row r="511" spans="1:7" ht="31.5" x14ac:dyDescent="0.25">
      <c r="A511" s="29"/>
      <c r="B511" s="23" t="s">
        <v>588</v>
      </c>
      <c r="C511" s="14" t="s">
        <v>262</v>
      </c>
      <c r="D511" s="116">
        <v>0</v>
      </c>
      <c r="E511" s="58">
        <v>0</v>
      </c>
      <c r="F511" s="187">
        <v>0</v>
      </c>
      <c r="G511" s="58">
        <v>0</v>
      </c>
    </row>
    <row r="512" spans="1:7" ht="21.75" customHeight="1" x14ac:dyDescent="0.25">
      <c r="A512" s="29" t="s">
        <v>42</v>
      </c>
      <c r="B512" s="12" t="s">
        <v>315</v>
      </c>
      <c r="C512" s="17" t="s">
        <v>316</v>
      </c>
      <c r="D512" s="116">
        <v>7684</v>
      </c>
      <c r="E512" s="57">
        <f>SUM(E513:E528)</f>
        <v>0</v>
      </c>
      <c r="F512" s="57">
        <f>SUM(F513:F528)</f>
        <v>6176</v>
      </c>
      <c r="G512" s="57">
        <f>SUM(G513:G528)</f>
        <v>2586.52</v>
      </c>
    </row>
    <row r="513" spans="1:7" x14ac:dyDescent="0.25">
      <c r="A513" s="29"/>
      <c r="B513" s="23" t="s">
        <v>578</v>
      </c>
      <c r="C513" s="14" t="s">
        <v>240</v>
      </c>
      <c r="D513" s="116">
        <v>0</v>
      </c>
      <c r="E513" s="58">
        <v>0</v>
      </c>
      <c r="F513" s="187">
        <v>0</v>
      </c>
      <c r="G513" s="58">
        <v>0</v>
      </c>
    </row>
    <row r="514" spans="1:7" x14ac:dyDescent="0.25">
      <c r="A514" s="29"/>
      <c r="B514" s="23" t="s">
        <v>579</v>
      </c>
      <c r="C514" s="14" t="s">
        <v>241</v>
      </c>
      <c r="D514" s="116">
        <v>777</v>
      </c>
      <c r="E514" s="58">
        <v>0</v>
      </c>
      <c r="F514" s="187">
        <v>518</v>
      </c>
      <c r="G514" s="58">
        <v>0</v>
      </c>
    </row>
    <row r="515" spans="1:7" x14ac:dyDescent="0.25">
      <c r="A515" s="29"/>
      <c r="B515" s="23" t="s">
        <v>581</v>
      </c>
      <c r="C515" s="14" t="s">
        <v>242</v>
      </c>
      <c r="D515" s="116">
        <v>0</v>
      </c>
      <c r="E515" s="58">
        <v>0</v>
      </c>
      <c r="F515" s="187">
        <v>0</v>
      </c>
      <c r="G515" s="58">
        <v>0</v>
      </c>
    </row>
    <row r="516" spans="1:7" x14ac:dyDescent="0.25">
      <c r="A516" s="29"/>
      <c r="B516" s="23" t="s">
        <v>580</v>
      </c>
      <c r="C516" s="14" t="s">
        <v>582</v>
      </c>
      <c r="D516" s="116">
        <v>0</v>
      </c>
      <c r="E516" s="58">
        <v>0</v>
      </c>
      <c r="F516" s="187">
        <v>0</v>
      </c>
      <c r="G516" s="58">
        <v>0</v>
      </c>
    </row>
    <row r="517" spans="1:7" x14ac:dyDescent="0.25">
      <c r="A517" s="29"/>
      <c r="B517" s="23" t="s">
        <v>583</v>
      </c>
      <c r="C517" s="14" t="s">
        <v>243</v>
      </c>
      <c r="D517" s="116">
        <v>0</v>
      </c>
      <c r="E517" s="58">
        <v>0</v>
      </c>
      <c r="F517" s="187">
        <v>0</v>
      </c>
      <c r="G517" s="58">
        <v>0</v>
      </c>
    </row>
    <row r="518" spans="1:7" x14ac:dyDescent="0.25">
      <c r="A518" s="29"/>
      <c r="B518" s="23" t="s">
        <v>594</v>
      </c>
      <c r="C518" s="14" t="s">
        <v>244</v>
      </c>
      <c r="D518" s="116">
        <v>0</v>
      </c>
      <c r="E518" s="58">
        <v>0</v>
      </c>
      <c r="F518" s="187">
        <v>0</v>
      </c>
      <c r="G518" s="58">
        <v>0</v>
      </c>
    </row>
    <row r="519" spans="1:7" x14ac:dyDescent="0.25">
      <c r="A519" s="29"/>
      <c r="B519" s="23" t="s">
        <v>584</v>
      </c>
      <c r="C519" s="14" t="s">
        <v>245</v>
      </c>
      <c r="D519" s="116">
        <v>0</v>
      </c>
      <c r="E519" s="58">
        <v>0</v>
      </c>
      <c r="F519" s="187">
        <v>0</v>
      </c>
      <c r="G519" s="58">
        <v>0</v>
      </c>
    </row>
    <row r="520" spans="1:7" ht="31.5" x14ac:dyDescent="0.25">
      <c r="A520" s="29"/>
      <c r="B520" s="23" t="s">
        <v>589</v>
      </c>
      <c r="C520" s="14" t="s">
        <v>246</v>
      </c>
      <c r="D520" s="116">
        <v>0</v>
      </c>
      <c r="E520" s="58">
        <v>0</v>
      </c>
      <c r="F520" s="187">
        <v>0</v>
      </c>
      <c r="G520" s="58">
        <v>0</v>
      </c>
    </row>
    <row r="521" spans="1:7" x14ac:dyDescent="0.25">
      <c r="A521" s="29"/>
      <c r="B521" s="23" t="s">
        <v>585</v>
      </c>
      <c r="C521" s="14" t="s">
        <v>247</v>
      </c>
      <c r="D521" s="116">
        <v>6907</v>
      </c>
      <c r="E521" s="58">
        <v>0</v>
      </c>
      <c r="F521" s="187">
        <v>5658</v>
      </c>
      <c r="G521" s="58">
        <v>2586.52</v>
      </c>
    </row>
    <row r="522" spans="1:7" ht="31.5" x14ac:dyDescent="0.25">
      <c r="A522" s="29"/>
      <c r="B522" s="23" t="s">
        <v>782</v>
      </c>
      <c r="C522" s="14" t="s">
        <v>781</v>
      </c>
      <c r="D522" s="116">
        <v>0</v>
      </c>
      <c r="E522" s="58">
        <v>0</v>
      </c>
      <c r="F522" s="187">
        <v>0</v>
      </c>
      <c r="G522" s="58">
        <v>0</v>
      </c>
    </row>
    <row r="523" spans="1:7" x14ac:dyDescent="0.25">
      <c r="A523" s="29"/>
      <c r="B523" s="23" t="s">
        <v>586</v>
      </c>
      <c r="C523" s="14" t="s">
        <v>248</v>
      </c>
      <c r="D523" s="116">
        <v>0</v>
      </c>
      <c r="E523" s="58">
        <v>0</v>
      </c>
      <c r="F523" s="187">
        <v>0</v>
      </c>
      <c r="G523" s="58">
        <v>0</v>
      </c>
    </row>
    <row r="524" spans="1:7" x14ac:dyDescent="0.25">
      <c r="A524" s="29"/>
      <c r="B524" s="23" t="s">
        <v>590</v>
      </c>
      <c r="C524" s="14" t="s">
        <v>249</v>
      </c>
      <c r="D524" s="116">
        <v>0</v>
      </c>
      <c r="E524" s="58">
        <v>0</v>
      </c>
      <c r="F524" s="187">
        <v>0</v>
      </c>
      <c r="G524" s="58">
        <v>0</v>
      </c>
    </row>
    <row r="525" spans="1:7" x14ac:dyDescent="0.25">
      <c r="A525" s="29"/>
      <c r="B525" s="23" t="s">
        <v>591</v>
      </c>
      <c r="C525" s="14" t="s">
        <v>250</v>
      </c>
      <c r="D525" s="116">
        <v>0</v>
      </c>
      <c r="E525" s="58">
        <v>0</v>
      </c>
      <c r="F525" s="187">
        <v>0</v>
      </c>
      <c r="G525" s="58">
        <v>0</v>
      </c>
    </row>
    <row r="526" spans="1:7" x14ac:dyDescent="0.25">
      <c r="A526" s="29"/>
      <c r="B526" s="23" t="s">
        <v>592</v>
      </c>
      <c r="C526" s="14" t="s">
        <v>500</v>
      </c>
      <c r="D526" s="116">
        <v>0</v>
      </c>
      <c r="E526" s="58">
        <v>0</v>
      </c>
      <c r="F526" s="187">
        <v>0</v>
      </c>
      <c r="G526" s="58">
        <v>0</v>
      </c>
    </row>
    <row r="527" spans="1:7" x14ac:dyDescent="0.25">
      <c r="A527" s="29"/>
      <c r="B527" s="23" t="s">
        <v>587</v>
      </c>
      <c r="C527" s="14" t="s">
        <v>251</v>
      </c>
      <c r="D527" s="116">
        <v>0</v>
      </c>
      <c r="E527" s="58">
        <v>0</v>
      </c>
      <c r="F527" s="187">
        <v>0</v>
      </c>
      <c r="G527" s="58">
        <v>0</v>
      </c>
    </row>
    <row r="528" spans="1:7" ht="31.5" x14ac:dyDescent="0.25">
      <c r="A528" s="29"/>
      <c r="B528" s="23" t="s">
        <v>588</v>
      </c>
      <c r="C528" s="14" t="s">
        <v>262</v>
      </c>
      <c r="D528" s="116">
        <v>0</v>
      </c>
      <c r="E528" s="58">
        <v>0</v>
      </c>
      <c r="F528" s="187">
        <v>0</v>
      </c>
      <c r="G528" s="58">
        <v>0</v>
      </c>
    </row>
    <row r="529" spans="1:7" x14ac:dyDescent="0.25">
      <c r="A529" s="29" t="s">
        <v>39</v>
      </c>
      <c r="B529" s="12" t="s">
        <v>317</v>
      </c>
      <c r="C529" s="17" t="s">
        <v>318</v>
      </c>
      <c r="D529" s="116">
        <v>892.94999999999993</v>
      </c>
      <c r="E529" s="57">
        <f t="shared" ref="E529:E538" si="36">+E546</f>
        <v>0</v>
      </c>
      <c r="F529" s="57">
        <f t="shared" ref="F529:F545" si="37">+F546</f>
        <v>766.09999999999991</v>
      </c>
      <c r="G529" s="57">
        <f t="shared" ref="G529:G545" si="38">+G546</f>
        <v>347.28000000000003</v>
      </c>
    </row>
    <row r="530" spans="1:7" x14ac:dyDescent="0.25">
      <c r="A530" s="29"/>
      <c r="B530" s="23" t="s">
        <v>578</v>
      </c>
      <c r="C530" s="14" t="s">
        <v>240</v>
      </c>
      <c r="D530" s="116">
        <v>0</v>
      </c>
      <c r="E530" s="57">
        <f t="shared" si="36"/>
        <v>0</v>
      </c>
      <c r="F530" s="57">
        <f t="shared" si="37"/>
        <v>0</v>
      </c>
      <c r="G530" s="57">
        <f t="shared" si="38"/>
        <v>0</v>
      </c>
    </row>
    <row r="531" spans="1:7" x14ac:dyDescent="0.25">
      <c r="A531" s="29"/>
      <c r="B531" s="23" t="s">
        <v>579</v>
      </c>
      <c r="C531" s="14" t="s">
        <v>241</v>
      </c>
      <c r="D531" s="116">
        <v>782.6</v>
      </c>
      <c r="E531" s="57">
        <f t="shared" si="36"/>
        <v>0</v>
      </c>
      <c r="F531" s="57">
        <f t="shared" si="37"/>
        <v>655.75</v>
      </c>
      <c r="G531" s="57">
        <f t="shared" si="38"/>
        <v>313.98</v>
      </c>
    </row>
    <row r="532" spans="1:7" x14ac:dyDescent="0.25">
      <c r="A532" s="29"/>
      <c r="B532" s="23" t="s">
        <v>581</v>
      </c>
      <c r="C532" s="14" t="s">
        <v>242</v>
      </c>
      <c r="D532" s="116">
        <v>0</v>
      </c>
      <c r="E532" s="57">
        <f t="shared" si="36"/>
        <v>0</v>
      </c>
      <c r="F532" s="57">
        <f t="shared" si="37"/>
        <v>0</v>
      </c>
      <c r="G532" s="57">
        <f t="shared" si="38"/>
        <v>0</v>
      </c>
    </row>
    <row r="533" spans="1:7" x14ac:dyDescent="0.25">
      <c r="A533" s="29"/>
      <c r="B533" s="23" t="s">
        <v>580</v>
      </c>
      <c r="C533" s="14" t="s">
        <v>582</v>
      </c>
      <c r="D533" s="116">
        <v>0</v>
      </c>
      <c r="E533" s="57">
        <f t="shared" si="36"/>
        <v>0</v>
      </c>
      <c r="F533" s="57">
        <f t="shared" si="37"/>
        <v>0</v>
      </c>
      <c r="G533" s="57">
        <f t="shared" si="38"/>
        <v>0</v>
      </c>
    </row>
    <row r="534" spans="1:7" x14ac:dyDescent="0.25">
      <c r="A534" s="29"/>
      <c r="B534" s="23" t="s">
        <v>583</v>
      </c>
      <c r="C534" s="14" t="s">
        <v>243</v>
      </c>
      <c r="D534" s="116">
        <v>0</v>
      </c>
      <c r="E534" s="57">
        <f t="shared" si="36"/>
        <v>0</v>
      </c>
      <c r="F534" s="57">
        <f t="shared" si="37"/>
        <v>0</v>
      </c>
      <c r="G534" s="57">
        <f t="shared" si="38"/>
        <v>0</v>
      </c>
    </row>
    <row r="535" spans="1:7" x14ac:dyDescent="0.25">
      <c r="A535" s="29"/>
      <c r="B535" s="23" t="s">
        <v>594</v>
      </c>
      <c r="C535" s="14" t="s">
        <v>244</v>
      </c>
      <c r="D535" s="116">
        <v>0</v>
      </c>
      <c r="E535" s="57">
        <f t="shared" si="36"/>
        <v>0</v>
      </c>
      <c r="F535" s="57">
        <f t="shared" si="37"/>
        <v>0</v>
      </c>
      <c r="G535" s="57">
        <f t="shared" si="38"/>
        <v>0</v>
      </c>
    </row>
    <row r="536" spans="1:7" x14ac:dyDescent="0.25">
      <c r="A536" s="29"/>
      <c r="B536" s="23" t="s">
        <v>584</v>
      </c>
      <c r="C536" s="14" t="s">
        <v>245</v>
      </c>
      <c r="D536" s="116">
        <v>0</v>
      </c>
      <c r="E536" s="57">
        <f t="shared" si="36"/>
        <v>0</v>
      </c>
      <c r="F536" s="57">
        <f t="shared" si="37"/>
        <v>0</v>
      </c>
      <c r="G536" s="57">
        <f t="shared" si="38"/>
        <v>0</v>
      </c>
    </row>
    <row r="537" spans="1:7" ht="31.5" x14ac:dyDescent="0.25">
      <c r="A537" s="29"/>
      <c r="B537" s="23" t="s">
        <v>589</v>
      </c>
      <c r="C537" s="14" t="s">
        <v>246</v>
      </c>
      <c r="D537" s="116">
        <v>0</v>
      </c>
      <c r="E537" s="57">
        <f t="shared" si="36"/>
        <v>0</v>
      </c>
      <c r="F537" s="57">
        <f t="shared" si="37"/>
        <v>0</v>
      </c>
      <c r="G537" s="57">
        <f t="shared" si="38"/>
        <v>0</v>
      </c>
    </row>
    <row r="538" spans="1:7" x14ac:dyDescent="0.25">
      <c r="A538" s="29"/>
      <c r="B538" s="23" t="s">
        <v>585</v>
      </c>
      <c r="C538" s="14" t="s">
        <v>247</v>
      </c>
      <c r="D538" s="116">
        <v>65.349999999999994</v>
      </c>
      <c r="E538" s="57">
        <f t="shared" si="36"/>
        <v>0</v>
      </c>
      <c r="F538" s="57">
        <f t="shared" si="37"/>
        <v>65.350000000000009</v>
      </c>
      <c r="G538" s="57">
        <f t="shared" si="38"/>
        <v>17.7</v>
      </c>
    </row>
    <row r="539" spans="1:7" ht="31.5" x14ac:dyDescent="0.25">
      <c r="A539" s="29"/>
      <c r="B539" s="23" t="s">
        <v>782</v>
      </c>
      <c r="C539" s="14" t="s">
        <v>781</v>
      </c>
      <c r="D539" s="116">
        <v>0</v>
      </c>
      <c r="E539" s="57">
        <f>+E556</f>
        <v>0</v>
      </c>
      <c r="F539" s="57">
        <f t="shared" si="37"/>
        <v>0</v>
      </c>
      <c r="G539" s="57">
        <f t="shared" si="38"/>
        <v>0</v>
      </c>
    </row>
    <row r="540" spans="1:7" x14ac:dyDescent="0.25">
      <c r="A540" s="29"/>
      <c r="B540" s="23" t="s">
        <v>586</v>
      </c>
      <c r="C540" s="14" t="s">
        <v>248</v>
      </c>
      <c r="D540" s="116">
        <v>45</v>
      </c>
      <c r="E540" s="57">
        <f t="shared" ref="E540:E545" si="39">+E557</f>
        <v>0</v>
      </c>
      <c r="F540" s="57">
        <f t="shared" si="37"/>
        <v>45</v>
      </c>
      <c r="G540" s="57">
        <f t="shared" si="38"/>
        <v>15.6</v>
      </c>
    </row>
    <row r="541" spans="1:7" x14ac:dyDescent="0.25">
      <c r="A541" s="29"/>
      <c r="B541" s="23" t="s">
        <v>590</v>
      </c>
      <c r="C541" s="14" t="s">
        <v>249</v>
      </c>
      <c r="D541" s="116">
        <v>0</v>
      </c>
      <c r="E541" s="57">
        <f t="shared" si="39"/>
        <v>0</v>
      </c>
      <c r="F541" s="57">
        <f t="shared" si="37"/>
        <v>0</v>
      </c>
      <c r="G541" s="57">
        <f t="shared" si="38"/>
        <v>0</v>
      </c>
    </row>
    <row r="542" spans="1:7" x14ac:dyDescent="0.25">
      <c r="A542" s="29"/>
      <c r="B542" s="23" t="s">
        <v>591</v>
      </c>
      <c r="C542" s="14" t="s">
        <v>250</v>
      </c>
      <c r="D542" s="116">
        <v>0</v>
      </c>
      <c r="E542" s="57">
        <f t="shared" si="39"/>
        <v>0</v>
      </c>
      <c r="F542" s="57">
        <f t="shared" si="37"/>
        <v>0</v>
      </c>
      <c r="G542" s="57">
        <f t="shared" si="38"/>
        <v>0</v>
      </c>
    </row>
    <row r="543" spans="1:7" x14ac:dyDescent="0.25">
      <c r="A543" s="29"/>
      <c r="B543" s="23" t="s">
        <v>592</v>
      </c>
      <c r="C543" s="14" t="s">
        <v>500</v>
      </c>
      <c r="D543" s="116">
        <v>0</v>
      </c>
      <c r="E543" s="57">
        <f t="shared" si="39"/>
        <v>0</v>
      </c>
      <c r="F543" s="57">
        <f t="shared" si="37"/>
        <v>0</v>
      </c>
      <c r="G543" s="57">
        <f t="shared" si="38"/>
        <v>0</v>
      </c>
    </row>
    <row r="544" spans="1:7" x14ac:dyDescent="0.25">
      <c r="A544" s="29"/>
      <c r="B544" s="23" t="s">
        <v>587</v>
      </c>
      <c r="C544" s="14" t="s">
        <v>251</v>
      </c>
      <c r="D544" s="116">
        <v>0</v>
      </c>
      <c r="E544" s="57">
        <f t="shared" si="39"/>
        <v>0</v>
      </c>
      <c r="F544" s="57">
        <f t="shared" si="37"/>
        <v>0</v>
      </c>
      <c r="G544" s="57">
        <f t="shared" si="38"/>
        <v>0</v>
      </c>
    </row>
    <row r="545" spans="1:7" ht="31.5" x14ac:dyDescent="0.25">
      <c r="A545" s="29"/>
      <c r="B545" s="23" t="s">
        <v>588</v>
      </c>
      <c r="C545" s="14" t="s">
        <v>262</v>
      </c>
      <c r="D545" s="116">
        <v>0</v>
      </c>
      <c r="E545" s="57">
        <f t="shared" si="39"/>
        <v>0</v>
      </c>
      <c r="F545" s="57">
        <f t="shared" si="37"/>
        <v>0</v>
      </c>
      <c r="G545" s="57">
        <f t="shared" si="38"/>
        <v>0</v>
      </c>
    </row>
    <row r="546" spans="1:7" ht="21" customHeight="1" x14ac:dyDescent="0.25">
      <c r="A546" s="29" t="s">
        <v>43</v>
      </c>
      <c r="B546" s="12" t="s">
        <v>319</v>
      </c>
      <c r="C546" s="17" t="s">
        <v>320</v>
      </c>
      <c r="D546" s="116">
        <v>892.94999999999993</v>
      </c>
      <c r="E546" s="57">
        <f t="shared" ref="E546:G555" si="40">+E563+E580+E597+E614+E631</f>
        <v>0</v>
      </c>
      <c r="F546" s="57">
        <f t="shared" ref="F546:F555" si="41">+F563+F580+F597+F614+F631</f>
        <v>766.09999999999991</v>
      </c>
      <c r="G546" s="57">
        <f t="shared" si="40"/>
        <v>347.28000000000003</v>
      </c>
    </row>
    <row r="547" spans="1:7" x14ac:dyDescent="0.25">
      <c r="A547" s="29"/>
      <c r="B547" s="23" t="s">
        <v>578</v>
      </c>
      <c r="C547" s="14" t="s">
        <v>240</v>
      </c>
      <c r="D547" s="116">
        <v>0</v>
      </c>
      <c r="E547" s="57">
        <f t="shared" si="40"/>
        <v>0</v>
      </c>
      <c r="F547" s="57">
        <f t="shared" si="41"/>
        <v>0</v>
      </c>
      <c r="G547" s="57">
        <f t="shared" si="40"/>
        <v>0</v>
      </c>
    </row>
    <row r="548" spans="1:7" x14ac:dyDescent="0.25">
      <c r="A548" s="29"/>
      <c r="B548" s="23" t="s">
        <v>579</v>
      </c>
      <c r="C548" s="14" t="s">
        <v>241</v>
      </c>
      <c r="D548" s="116">
        <v>782.6</v>
      </c>
      <c r="E548" s="57">
        <f t="shared" si="40"/>
        <v>0</v>
      </c>
      <c r="F548" s="57">
        <f t="shared" si="41"/>
        <v>655.75</v>
      </c>
      <c r="G548" s="57">
        <f t="shared" si="40"/>
        <v>313.98</v>
      </c>
    </row>
    <row r="549" spans="1:7" x14ac:dyDescent="0.25">
      <c r="A549" s="29"/>
      <c r="B549" s="23" t="s">
        <v>581</v>
      </c>
      <c r="C549" s="14" t="s">
        <v>242</v>
      </c>
      <c r="D549" s="116">
        <v>0</v>
      </c>
      <c r="E549" s="57">
        <f t="shared" si="40"/>
        <v>0</v>
      </c>
      <c r="F549" s="57">
        <f t="shared" si="41"/>
        <v>0</v>
      </c>
      <c r="G549" s="57">
        <f t="shared" si="40"/>
        <v>0</v>
      </c>
    </row>
    <row r="550" spans="1:7" x14ac:dyDescent="0.25">
      <c r="A550" s="29"/>
      <c r="B550" s="23" t="s">
        <v>580</v>
      </c>
      <c r="C550" s="14" t="s">
        <v>582</v>
      </c>
      <c r="D550" s="116">
        <v>0</v>
      </c>
      <c r="E550" s="57">
        <f t="shared" si="40"/>
        <v>0</v>
      </c>
      <c r="F550" s="57">
        <f t="shared" si="41"/>
        <v>0</v>
      </c>
      <c r="G550" s="57">
        <f t="shared" si="40"/>
        <v>0</v>
      </c>
    </row>
    <row r="551" spans="1:7" x14ac:dyDescent="0.25">
      <c r="A551" s="29"/>
      <c r="B551" s="23" t="s">
        <v>583</v>
      </c>
      <c r="C551" s="14" t="s">
        <v>243</v>
      </c>
      <c r="D551" s="116">
        <v>0</v>
      </c>
      <c r="E551" s="57">
        <f t="shared" si="40"/>
        <v>0</v>
      </c>
      <c r="F551" s="57">
        <f t="shared" si="41"/>
        <v>0</v>
      </c>
      <c r="G551" s="57">
        <f t="shared" si="40"/>
        <v>0</v>
      </c>
    </row>
    <row r="552" spans="1:7" x14ac:dyDescent="0.25">
      <c r="A552" s="29"/>
      <c r="B552" s="23" t="s">
        <v>594</v>
      </c>
      <c r="C552" s="14" t="s">
        <v>244</v>
      </c>
      <c r="D552" s="116">
        <v>0</v>
      </c>
      <c r="E552" s="57">
        <f t="shared" si="40"/>
        <v>0</v>
      </c>
      <c r="F552" s="57">
        <f t="shared" si="41"/>
        <v>0</v>
      </c>
      <c r="G552" s="57">
        <f t="shared" si="40"/>
        <v>0</v>
      </c>
    </row>
    <row r="553" spans="1:7" x14ac:dyDescent="0.25">
      <c r="A553" s="29"/>
      <c r="B553" s="23" t="s">
        <v>584</v>
      </c>
      <c r="C553" s="14" t="s">
        <v>245</v>
      </c>
      <c r="D553" s="116">
        <v>0</v>
      </c>
      <c r="E553" s="57">
        <f t="shared" si="40"/>
        <v>0</v>
      </c>
      <c r="F553" s="57">
        <f t="shared" si="41"/>
        <v>0</v>
      </c>
      <c r="G553" s="57">
        <f t="shared" si="40"/>
        <v>0</v>
      </c>
    </row>
    <row r="554" spans="1:7" ht="31.5" x14ac:dyDescent="0.25">
      <c r="A554" s="29"/>
      <c r="B554" s="23" t="s">
        <v>589</v>
      </c>
      <c r="C554" s="14" t="s">
        <v>246</v>
      </c>
      <c r="D554" s="116">
        <v>0</v>
      </c>
      <c r="E554" s="57">
        <f t="shared" si="40"/>
        <v>0</v>
      </c>
      <c r="F554" s="57">
        <f t="shared" si="41"/>
        <v>0</v>
      </c>
      <c r="G554" s="57">
        <f t="shared" si="40"/>
        <v>0</v>
      </c>
    </row>
    <row r="555" spans="1:7" x14ac:dyDescent="0.25">
      <c r="A555" s="29"/>
      <c r="B555" s="23" t="s">
        <v>585</v>
      </c>
      <c r="C555" s="14" t="s">
        <v>247</v>
      </c>
      <c r="D555" s="116">
        <v>65.349999999999994</v>
      </c>
      <c r="E555" s="57">
        <f t="shared" si="40"/>
        <v>0</v>
      </c>
      <c r="F555" s="57">
        <f t="shared" si="41"/>
        <v>65.350000000000009</v>
      </c>
      <c r="G555" s="57">
        <f t="shared" si="40"/>
        <v>17.7</v>
      </c>
    </row>
    <row r="556" spans="1:7" ht="31.5" x14ac:dyDescent="0.25">
      <c r="A556" s="29"/>
      <c r="B556" s="23" t="s">
        <v>782</v>
      </c>
      <c r="C556" s="14" t="s">
        <v>781</v>
      </c>
      <c r="D556" s="116">
        <v>0</v>
      </c>
      <c r="E556" s="57">
        <f>+E574+E590+E607+E624+E641</f>
        <v>0</v>
      </c>
      <c r="F556" s="57">
        <f>+F574+F590+F607+F624+F641</f>
        <v>0</v>
      </c>
      <c r="G556" s="57">
        <f>+G574+G590+G607+G624+G641</f>
        <v>0</v>
      </c>
    </row>
    <row r="557" spans="1:7" x14ac:dyDescent="0.25">
      <c r="A557" s="29"/>
      <c r="B557" s="23" t="s">
        <v>586</v>
      </c>
      <c r="C557" s="14" t="s">
        <v>248</v>
      </c>
      <c r="D557" s="116">
        <v>45</v>
      </c>
      <c r="E557" s="57">
        <f t="shared" ref="E557:G562" si="42">+E574+E591+E608+E625+E642</f>
        <v>0</v>
      </c>
      <c r="F557" s="57">
        <f t="shared" ref="F557:F562" si="43">+F574+F591+F608+F625+F642</f>
        <v>45</v>
      </c>
      <c r="G557" s="57">
        <f t="shared" si="42"/>
        <v>15.6</v>
      </c>
    </row>
    <row r="558" spans="1:7" x14ac:dyDescent="0.25">
      <c r="A558" s="29"/>
      <c r="B558" s="23" t="s">
        <v>590</v>
      </c>
      <c r="C558" s="14" t="s">
        <v>249</v>
      </c>
      <c r="D558" s="116">
        <v>0</v>
      </c>
      <c r="E558" s="57">
        <f t="shared" si="42"/>
        <v>0</v>
      </c>
      <c r="F558" s="57">
        <f t="shared" si="43"/>
        <v>0</v>
      </c>
      <c r="G558" s="57">
        <f t="shared" si="42"/>
        <v>0</v>
      </c>
    </row>
    <row r="559" spans="1:7" x14ac:dyDescent="0.25">
      <c r="A559" s="29"/>
      <c r="B559" s="23" t="s">
        <v>591</v>
      </c>
      <c r="C559" s="14" t="s">
        <v>250</v>
      </c>
      <c r="D559" s="116">
        <v>0</v>
      </c>
      <c r="E559" s="57">
        <f t="shared" si="42"/>
        <v>0</v>
      </c>
      <c r="F559" s="57">
        <f t="shared" si="43"/>
        <v>0</v>
      </c>
      <c r="G559" s="57">
        <f t="shared" si="42"/>
        <v>0</v>
      </c>
    </row>
    <row r="560" spans="1:7" x14ac:dyDescent="0.25">
      <c r="A560" s="29"/>
      <c r="B560" s="23" t="s">
        <v>592</v>
      </c>
      <c r="C560" s="14" t="s">
        <v>500</v>
      </c>
      <c r="D560" s="116">
        <v>0</v>
      </c>
      <c r="E560" s="57">
        <f t="shared" si="42"/>
        <v>0</v>
      </c>
      <c r="F560" s="57">
        <f t="shared" si="43"/>
        <v>0</v>
      </c>
      <c r="G560" s="57">
        <f t="shared" si="42"/>
        <v>0</v>
      </c>
    </row>
    <row r="561" spans="1:7" x14ac:dyDescent="0.25">
      <c r="A561" s="29"/>
      <c r="B561" s="23" t="s">
        <v>587</v>
      </c>
      <c r="C561" s="14" t="s">
        <v>251</v>
      </c>
      <c r="D561" s="116">
        <v>0</v>
      </c>
      <c r="E561" s="57">
        <f t="shared" si="42"/>
        <v>0</v>
      </c>
      <c r="F561" s="57">
        <f t="shared" si="43"/>
        <v>0</v>
      </c>
      <c r="G561" s="57">
        <f t="shared" si="42"/>
        <v>0</v>
      </c>
    </row>
    <row r="562" spans="1:7" ht="31.5" x14ac:dyDescent="0.25">
      <c r="A562" s="29"/>
      <c r="B562" s="23" t="s">
        <v>588</v>
      </c>
      <c r="C562" s="14" t="s">
        <v>262</v>
      </c>
      <c r="D562" s="116">
        <v>0</v>
      </c>
      <c r="E562" s="57">
        <f t="shared" si="42"/>
        <v>0</v>
      </c>
      <c r="F562" s="57">
        <f t="shared" si="43"/>
        <v>0</v>
      </c>
      <c r="G562" s="57">
        <f t="shared" si="42"/>
        <v>0</v>
      </c>
    </row>
    <row r="563" spans="1:7" ht="22.5" hidden="1" customHeight="1" x14ac:dyDescent="0.25">
      <c r="A563" s="29" t="s">
        <v>44</v>
      </c>
      <c r="B563" s="12" t="s">
        <v>123</v>
      </c>
      <c r="C563" s="17" t="s">
        <v>320</v>
      </c>
      <c r="D563" s="116">
        <v>0</v>
      </c>
      <c r="E563" s="57">
        <f>SUM(E564:E579)</f>
        <v>0</v>
      </c>
      <c r="F563" s="57">
        <f>SUM(F564:F579)</f>
        <v>0</v>
      </c>
      <c r="G563" s="57">
        <f>SUM(G564:G579)</f>
        <v>0</v>
      </c>
    </row>
    <row r="564" spans="1:7" ht="15.75" hidden="1" customHeight="1" x14ac:dyDescent="0.25">
      <c r="A564" s="29"/>
      <c r="B564" s="23" t="s">
        <v>578</v>
      </c>
      <c r="C564" s="14" t="s">
        <v>240</v>
      </c>
      <c r="D564" s="116">
        <v>0</v>
      </c>
      <c r="E564" s="53">
        <v>0</v>
      </c>
      <c r="F564" s="53">
        <v>0</v>
      </c>
      <c r="G564" s="53">
        <v>0</v>
      </c>
    </row>
    <row r="565" spans="1:7" ht="15.75" hidden="1" customHeight="1" x14ac:dyDescent="0.25">
      <c r="A565" s="29"/>
      <c r="B565" s="23" t="s">
        <v>579</v>
      </c>
      <c r="C565" s="14" t="s">
        <v>241</v>
      </c>
      <c r="D565" s="116">
        <v>0</v>
      </c>
      <c r="E565" s="53">
        <v>0</v>
      </c>
      <c r="F565" s="53">
        <v>0</v>
      </c>
      <c r="G565" s="53">
        <v>0</v>
      </c>
    </row>
    <row r="566" spans="1:7" ht="15.75" hidden="1" customHeight="1" x14ac:dyDescent="0.25">
      <c r="A566" s="29"/>
      <c r="B566" s="23" t="s">
        <v>581</v>
      </c>
      <c r="C566" s="14" t="s">
        <v>242</v>
      </c>
      <c r="D566" s="116">
        <v>0</v>
      </c>
      <c r="E566" s="53">
        <v>0</v>
      </c>
      <c r="F566" s="53">
        <v>0</v>
      </c>
      <c r="G566" s="53">
        <v>0</v>
      </c>
    </row>
    <row r="567" spans="1:7" ht="15.75" hidden="1" customHeight="1" x14ac:dyDescent="0.25">
      <c r="A567" s="29"/>
      <c r="B567" s="23" t="s">
        <v>580</v>
      </c>
      <c r="C567" s="14" t="s">
        <v>582</v>
      </c>
      <c r="D567" s="116">
        <v>0</v>
      </c>
      <c r="E567" s="53">
        <v>0</v>
      </c>
      <c r="F567" s="53">
        <v>0</v>
      </c>
      <c r="G567" s="53">
        <v>0</v>
      </c>
    </row>
    <row r="568" spans="1:7" ht="15.75" hidden="1" customHeight="1" x14ac:dyDescent="0.25">
      <c r="A568" s="29"/>
      <c r="B568" s="23" t="s">
        <v>583</v>
      </c>
      <c r="C568" s="14" t="s">
        <v>243</v>
      </c>
      <c r="D568" s="116">
        <v>0</v>
      </c>
      <c r="E568" s="53">
        <v>0</v>
      </c>
      <c r="F568" s="53">
        <v>0</v>
      </c>
      <c r="G568" s="53">
        <v>0</v>
      </c>
    </row>
    <row r="569" spans="1:7" ht="15.75" hidden="1" customHeight="1" x14ac:dyDescent="0.25">
      <c r="A569" s="29"/>
      <c r="B569" s="23" t="s">
        <v>594</v>
      </c>
      <c r="C569" s="14" t="s">
        <v>244</v>
      </c>
      <c r="D569" s="116">
        <v>0</v>
      </c>
      <c r="E569" s="53">
        <v>0</v>
      </c>
      <c r="F569" s="53">
        <v>0</v>
      </c>
      <c r="G569" s="53">
        <v>0</v>
      </c>
    </row>
    <row r="570" spans="1:7" ht="15.75" hidden="1" customHeight="1" x14ac:dyDescent="0.25">
      <c r="A570" s="29"/>
      <c r="B570" s="23" t="s">
        <v>584</v>
      </c>
      <c r="C570" s="14" t="s">
        <v>245</v>
      </c>
      <c r="D570" s="116">
        <v>0</v>
      </c>
      <c r="E570" s="53">
        <v>0</v>
      </c>
      <c r="F570" s="53">
        <v>0</v>
      </c>
      <c r="G570" s="53">
        <v>0</v>
      </c>
    </row>
    <row r="571" spans="1:7" ht="31.5" hidden="1" customHeight="1" x14ac:dyDescent="0.25">
      <c r="A571" s="29"/>
      <c r="B571" s="23" t="s">
        <v>589</v>
      </c>
      <c r="C571" s="14" t="s">
        <v>246</v>
      </c>
      <c r="D571" s="116">
        <v>0</v>
      </c>
      <c r="E571" s="53">
        <v>0</v>
      </c>
      <c r="F571" s="53">
        <v>0</v>
      </c>
      <c r="G571" s="53">
        <v>0</v>
      </c>
    </row>
    <row r="572" spans="1:7" ht="15.75" hidden="1" customHeight="1" x14ac:dyDescent="0.25">
      <c r="A572" s="29"/>
      <c r="B572" s="23" t="s">
        <v>585</v>
      </c>
      <c r="C572" s="14" t="s">
        <v>247</v>
      </c>
      <c r="D572" s="116">
        <v>0</v>
      </c>
      <c r="E572" s="53">
        <v>0</v>
      </c>
      <c r="F572" s="53">
        <v>0</v>
      </c>
      <c r="G572" s="53">
        <v>0</v>
      </c>
    </row>
    <row r="573" spans="1:7" ht="31.5" hidden="1" customHeight="1" x14ac:dyDescent="0.25">
      <c r="A573" s="29"/>
      <c r="B573" s="23" t="s">
        <v>782</v>
      </c>
      <c r="C573" s="14" t="s">
        <v>781</v>
      </c>
      <c r="D573" s="116">
        <v>0</v>
      </c>
      <c r="E573" s="53">
        <v>0</v>
      </c>
      <c r="F573" s="53">
        <v>0</v>
      </c>
      <c r="G573" s="53">
        <v>0</v>
      </c>
    </row>
    <row r="574" spans="1:7" ht="15.75" hidden="1" customHeight="1" x14ac:dyDescent="0.25">
      <c r="A574" s="29"/>
      <c r="B574" s="23" t="s">
        <v>586</v>
      </c>
      <c r="C574" s="14" t="s">
        <v>248</v>
      </c>
      <c r="D574" s="116">
        <v>0</v>
      </c>
      <c r="E574" s="53">
        <v>0</v>
      </c>
      <c r="F574" s="53">
        <v>0</v>
      </c>
      <c r="G574" s="53">
        <v>0</v>
      </c>
    </row>
    <row r="575" spans="1:7" ht="15.75" hidden="1" customHeight="1" x14ac:dyDescent="0.25">
      <c r="A575" s="29"/>
      <c r="B575" s="23" t="s">
        <v>590</v>
      </c>
      <c r="C575" s="14" t="s">
        <v>249</v>
      </c>
      <c r="D575" s="116">
        <v>0</v>
      </c>
      <c r="E575" s="53">
        <v>0</v>
      </c>
      <c r="F575" s="53">
        <v>0</v>
      </c>
      <c r="G575" s="53">
        <v>0</v>
      </c>
    </row>
    <row r="576" spans="1:7" ht="15.75" hidden="1" customHeight="1" x14ac:dyDescent="0.25">
      <c r="A576" s="29"/>
      <c r="B576" s="23" t="s">
        <v>591</v>
      </c>
      <c r="C576" s="14" t="s">
        <v>250</v>
      </c>
      <c r="D576" s="116">
        <v>0</v>
      </c>
      <c r="E576" s="53">
        <v>0</v>
      </c>
      <c r="F576" s="53">
        <v>0</v>
      </c>
      <c r="G576" s="53">
        <v>0</v>
      </c>
    </row>
    <row r="577" spans="1:7" ht="15.75" hidden="1" customHeight="1" x14ac:dyDescent="0.25">
      <c r="A577" s="29"/>
      <c r="B577" s="23" t="s">
        <v>592</v>
      </c>
      <c r="C577" s="14" t="s">
        <v>500</v>
      </c>
      <c r="D577" s="116">
        <v>0</v>
      </c>
      <c r="E577" s="53">
        <v>0</v>
      </c>
      <c r="F577" s="53">
        <v>0</v>
      </c>
      <c r="G577" s="53">
        <v>0</v>
      </c>
    </row>
    <row r="578" spans="1:7" ht="15.75" hidden="1" customHeight="1" x14ac:dyDescent="0.25">
      <c r="A578" s="29"/>
      <c r="B578" s="23" t="s">
        <v>587</v>
      </c>
      <c r="C578" s="14" t="s">
        <v>251</v>
      </c>
      <c r="D578" s="116">
        <v>0</v>
      </c>
      <c r="E578" s="53">
        <v>0</v>
      </c>
      <c r="F578" s="53">
        <v>0</v>
      </c>
      <c r="G578" s="53">
        <v>0</v>
      </c>
    </row>
    <row r="579" spans="1:7" ht="31.5" hidden="1" customHeight="1" x14ac:dyDescent="0.25">
      <c r="A579" s="29"/>
      <c r="B579" s="23" t="s">
        <v>588</v>
      </c>
      <c r="C579" s="14" t="s">
        <v>262</v>
      </c>
      <c r="D579" s="116">
        <v>0</v>
      </c>
      <c r="E579" s="53">
        <v>0</v>
      </c>
      <c r="F579" s="53">
        <v>0</v>
      </c>
      <c r="G579" s="53">
        <v>0</v>
      </c>
    </row>
    <row r="580" spans="1:7" ht="16.5" customHeight="1" x14ac:dyDescent="0.25">
      <c r="A580" s="29" t="s">
        <v>45</v>
      </c>
      <c r="B580" s="128" t="s">
        <v>762</v>
      </c>
      <c r="C580" s="17" t="s">
        <v>320</v>
      </c>
      <c r="D580" s="116">
        <v>188.6</v>
      </c>
      <c r="E580" s="57">
        <f>SUM(E581:E596)</f>
        <v>0</v>
      </c>
      <c r="F580" s="57">
        <f>SUM(F581:F596)</f>
        <v>156.85</v>
      </c>
      <c r="G580" s="57">
        <f>SUM(G581:G596)</f>
        <v>61.57</v>
      </c>
    </row>
    <row r="581" spans="1:7" x14ac:dyDescent="0.25">
      <c r="A581" s="29"/>
      <c r="B581" s="23" t="s">
        <v>578</v>
      </c>
      <c r="C581" s="14" t="s">
        <v>240</v>
      </c>
      <c r="D581" s="116">
        <v>0</v>
      </c>
      <c r="E581" s="58">
        <v>0</v>
      </c>
      <c r="F581" s="187">
        <v>0</v>
      </c>
      <c r="G581" s="58">
        <v>0</v>
      </c>
    </row>
    <row r="582" spans="1:7" x14ac:dyDescent="0.25">
      <c r="A582" s="29"/>
      <c r="B582" s="23" t="s">
        <v>579</v>
      </c>
      <c r="C582" s="14" t="s">
        <v>241</v>
      </c>
      <c r="D582" s="116">
        <v>188.6</v>
      </c>
      <c r="E582" s="58">
        <v>0</v>
      </c>
      <c r="F582" s="187">
        <v>156.85</v>
      </c>
      <c r="G582" s="58">
        <v>61.57</v>
      </c>
    </row>
    <row r="583" spans="1:7" x14ac:dyDescent="0.25">
      <c r="A583" s="29"/>
      <c r="B583" s="23" t="s">
        <v>581</v>
      </c>
      <c r="C583" s="14" t="s">
        <v>242</v>
      </c>
      <c r="D583" s="116">
        <v>0</v>
      </c>
      <c r="E583" s="58">
        <v>0</v>
      </c>
      <c r="F583" s="187">
        <v>0</v>
      </c>
      <c r="G583" s="58">
        <v>0</v>
      </c>
    </row>
    <row r="584" spans="1:7" x14ac:dyDescent="0.25">
      <c r="A584" s="29"/>
      <c r="B584" s="23" t="s">
        <v>580</v>
      </c>
      <c r="C584" s="14" t="s">
        <v>582</v>
      </c>
      <c r="D584" s="116">
        <v>0</v>
      </c>
      <c r="E584" s="58">
        <v>0</v>
      </c>
      <c r="F584" s="187">
        <v>0</v>
      </c>
      <c r="G584" s="58">
        <v>0</v>
      </c>
    </row>
    <row r="585" spans="1:7" x14ac:dyDescent="0.25">
      <c r="A585" s="29"/>
      <c r="B585" s="23" t="s">
        <v>583</v>
      </c>
      <c r="C585" s="14" t="s">
        <v>243</v>
      </c>
      <c r="D585" s="116">
        <v>0</v>
      </c>
      <c r="E585" s="58">
        <v>0</v>
      </c>
      <c r="F585" s="187">
        <v>0</v>
      </c>
      <c r="G585" s="58">
        <v>0</v>
      </c>
    </row>
    <row r="586" spans="1:7" x14ac:dyDescent="0.25">
      <c r="A586" s="29"/>
      <c r="B586" s="23" t="s">
        <v>594</v>
      </c>
      <c r="C586" s="14" t="s">
        <v>244</v>
      </c>
      <c r="D586" s="116">
        <v>0</v>
      </c>
      <c r="E586" s="58">
        <v>0</v>
      </c>
      <c r="F586" s="187">
        <v>0</v>
      </c>
      <c r="G586" s="58">
        <v>0</v>
      </c>
    </row>
    <row r="587" spans="1:7" x14ac:dyDescent="0.25">
      <c r="A587" s="29"/>
      <c r="B587" s="23" t="s">
        <v>584</v>
      </c>
      <c r="C587" s="14" t="s">
        <v>245</v>
      </c>
      <c r="D587" s="116">
        <v>0</v>
      </c>
      <c r="E587" s="58">
        <v>0</v>
      </c>
      <c r="F587" s="187">
        <v>0</v>
      </c>
      <c r="G587" s="58">
        <v>0</v>
      </c>
    </row>
    <row r="588" spans="1:7" ht="31.5" x14ac:dyDescent="0.25">
      <c r="A588" s="29"/>
      <c r="B588" s="23" t="s">
        <v>589</v>
      </c>
      <c r="C588" s="14" t="s">
        <v>246</v>
      </c>
      <c r="D588" s="116">
        <v>0</v>
      </c>
      <c r="E588" s="58">
        <v>0</v>
      </c>
      <c r="F588" s="187">
        <v>0</v>
      </c>
      <c r="G588" s="58">
        <v>0</v>
      </c>
    </row>
    <row r="589" spans="1:7" x14ac:dyDescent="0.25">
      <c r="A589" s="29"/>
      <c r="B589" s="23" t="s">
        <v>585</v>
      </c>
      <c r="C589" s="14" t="s">
        <v>247</v>
      </c>
      <c r="D589" s="116">
        <v>0</v>
      </c>
      <c r="E589" s="58">
        <v>0</v>
      </c>
      <c r="F589" s="187">
        <v>0</v>
      </c>
      <c r="G589" s="58">
        <v>0</v>
      </c>
    </row>
    <row r="590" spans="1:7" ht="31.5" x14ac:dyDescent="0.25">
      <c r="A590" s="29"/>
      <c r="B590" s="23" t="s">
        <v>782</v>
      </c>
      <c r="C590" s="14" t="s">
        <v>781</v>
      </c>
      <c r="D590" s="116">
        <v>0</v>
      </c>
      <c r="E590" s="58">
        <v>0</v>
      </c>
      <c r="F590" s="187">
        <v>0</v>
      </c>
      <c r="G590" s="58">
        <v>0</v>
      </c>
    </row>
    <row r="591" spans="1:7" x14ac:dyDescent="0.25">
      <c r="A591" s="29"/>
      <c r="B591" s="23" t="s">
        <v>586</v>
      </c>
      <c r="C591" s="14" t="s">
        <v>248</v>
      </c>
      <c r="D591" s="116">
        <v>0</v>
      </c>
      <c r="E591" s="58">
        <v>0</v>
      </c>
      <c r="F591" s="187">
        <v>0</v>
      </c>
      <c r="G591" s="58">
        <v>0</v>
      </c>
    </row>
    <row r="592" spans="1:7" x14ac:dyDescent="0.25">
      <c r="A592" s="29"/>
      <c r="B592" s="23" t="s">
        <v>590</v>
      </c>
      <c r="C592" s="14" t="s">
        <v>249</v>
      </c>
      <c r="D592" s="116">
        <v>0</v>
      </c>
      <c r="E592" s="58">
        <v>0</v>
      </c>
      <c r="F592" s="187">
        <v>0</v>
      </c>
      <c r="G592" s="58">
        <v>0</v>
      </c>
    </row>
    <row r="593" spans="1:7" x14ac:dyDescent="0.25">
      <c r="A593" s="29"/>
      <c r="B593" s="23" t="s">
        <v>591</v>
      </c>
      <c r="C593" s="14" t="s">
        <v>250</v>
      </c>
      <c r="D593" s="116">
        <v>0</v>
      </c>
      <c r="E593" s="58">
        <v>0</v>
      </c>
      <c r="F593" s="187">
        <v>0</v>
      </c>
      <c r="G593" s="58">
        <v>0</v>
      </c>
    </row>
    <row r="594" spans="1:7" x14ac:dyDescent="0.25">
      <c r="A594" s="29"/>
      <c r="B594" s="23" t="s">
        <v>592</v>
      </c>
      <c r="C594" s="14" t="s">
        <v>500</v>
      </c>
      <c r="D594" s="116">
        <v>0</v>
      </c>
      <c r="E594" s="58">
        <v>0</v>
      </c>
      <c r="F594" s="187">
        <v>0</v>
      </c>
      <c r="G594" s="58">
        <v>0</v>
      </c>
    </row>
    <row r="595" spans="1:7" x14ac:dyDescent="0.25">
      <c r="A595" s="29"/>
      <c r="B595" s="23" t="s">
        <v>587</v>
      </c>
      <c r="C595" s="14" t="s">
        <v>251</v>
      </c>
      <c r="D595" s="116">
        <v>0</v>
      </c>
      <c r="E595" s="58">
        <v>0</v>
      </c>
      <c r="F595" s="187">
        <v>0</v>
      </c>
      <c r="G595" s="58">
        <v>0</v>
      </c>
    </row>
    <row r="596" spans="1:7" ht="31.5" x14ac:dyDescent="0.25">
      <c r="A596" s="29"/>
      <c r="B596" s="23" t="s">
        <v>588</v>
      </c>
      <c r="C596" s="14" t="s">
        <v>262</v>
      </c>
      <c r="D596" s="116">
        <v>0</v>
      </c>
      <c r="E596" s="58">
        <v>0</v>
      </c>
      <c r="F596" s="187">
        <v>0</v>
      </c>
      <c r="G596" s="58">
        <v>0</v>
      </c>
    </row>
    <row r="597" spans="1:7" ht="15" customHeight="1" x14ac:dyDescent="0.25">
      <c r="A597" s="29" t="s">
        <v>46</v>
      </c>
      <c r="B597" s="12" t="s">
        <v>761</v>
      </c>
      <c r="C597" s="17" t="s">
        <v>320</v>
      </c>
      <c r="D597" s="116">
        <v>179.4</v>
      </c>
      <c r="E597" s="57">
        <f>SUM(E598:E613)</f>
        <v>0</v>
      </c>
      <c r="F597" s="57">
        <f>SUM(F598:F613)</f>
        <v>172.79999999999998</v>
      </c>
      <c r="G597" s="57">
        <f>SUM(G598:G613)</f>
        <v>76.23</v>
      </c>
    </row>
    <row r="598" spans="1:7" x14ac:dyDescent="0.25">
      <c r="A598" s="29"/>
      <c r="B598" s="23" t="s">
        <v>578</v>
      </c>
      <c r="C598" s="14" t="s">
        <v>240</v>
      </c>
      <c r="D598" s="116">
        <v>0</v>
      </c>
      <c r="E598" s="58">
        <v>0</v>
      </c>
      <c r="F598" s="187">
        <v>0</v>
      </c>
      <c r="G598" s="58">
        <v>0</v>
      </c>
    </row>
    <row r="599" spans="1:7" x14ac:dyDescent="0.25">
      <c r="A599" s="29"/>
      <c r="B599" s="23" t="s">
        <v>579</v>
      </c>
      <c r="C599" s="14" t="s">
        <v>241</v>
      </c>
      <c r="D599" s="116">
        <v>166</v>
      </c>
      <c r="E599" s="58">
        <v>0</v>
      </c>
      <c r="F599" s="187">
        <v>159.39999999999998</v>
      </c>
      <c r="G599" s="58">
        <v>70.680000000000007</v>
      </c>
    </row>
    <row r="600" spans="1:7" x14ac:dyDescent="0.25">
      <c r="A600" s="29"/>
      <c r="B600" s="23" t="s">
        <v>581</v>
      </c>
      <c r="C600" s="14" t="s">
        <v>242</v>
      </c>
      <c r="D600" s="116">
        <v>0</v>
      </c>
      <c r="E600" s="58">
        <v>0</v>
      </c>
      <c r="F600" s="187">
        <v>0</v>
      </c>
      <c r="G600" s="58">
        <v>0</v>
      </c>
    </row>
    <row r="601" spans="1:7" x14ac:dyDescent="0.25">
      <c r="A601" s="29"/>
      <c r="B601" s="23" t="s">
        <v>580</v>
      </c>
      <c r="C601" s="14" t="s">
        <v>582</v>
      </c>
      <c r="D601" s="116">
        <v>0</v>
      </c>
      <c r="E601" s="58">
        <v>0</v>
      </c>
      <c r="F601" s="187">
        <v>0</v>
      </c>
      <c r="G601" s="58">
        <v>0</v>
      </c>
    </row>
    <row r="602" spans="1:7" x14ac:dyDescent="0.25">
      <c r="A602" s="29"/>
      <c r="B602" s="23" t="s">
        <v>583</v>
      </c>
      <c r="C602" s="14" t="s">
        <v>243</v>
      </c>
      <c r="D602" s="116">
        <v>0</v>
      </c>
      <c r="E602" s="58">
        <v>0</v>
      </c>
      <c r="F602" s="187">
        <v>0</v>
      </c>
      <c r="G602" s="58">
        <v>0</v>
      </c>
    </row>
    <row r="603" spans="1:7" x14ac:dyDescent="0.25">
      <c r="A603" s="29"/>
      <c r="B603" s="23" t="s">
        <v>594</v>
      </c>
      <c r="C603" s="14" t="s">
        <v>244</v>
      </c>
      <c r="D603" s="116">
        <v>0</v>
      </c>
      <c r="E603" s="58">
        <v>0</v>
      </c>
      <c r="F603" s="187">
        <v>0</v>
      </c>
      <c r="G603" s="58">
        <v>0</v>
      </c>
    </row>
    <row r="604" spans="1:7" x14ac:dyDescent="0.25">
      <c r="A604" s="29"/>
      <c r="B604" s="23" t="s">
        <v>584</v>
      </c>
      <c r="C604" s="14" t="s">
        <v>245</v>
      </c>
      <c r="D604" s="116">
        <v>0</v>
      </c>
      <c r="E604" s="58">
        <v>0</v>
      </c>
      <c r="F604" s="187">
        <v>0</v>
      </c>
      <c r="G604" s="58">
        <v>0</v>
      </c>
    </row>
    <row r="605" spans="1:7" ht="31.5" x14ac:dyDescent="0.25">
      <c r="A605" s="29"/>
      <c r="B605" s="23" t="s">
        <v>589</v>
      </c>
      <c r="C605" s="14" t="s">
        <v>246</v>
      </c>
      <c r="D605" s="116">
        <v>0</v>
      </c>
      <c r="E605" s="58">
        <v>0</v>
      </c>
      <c r="F605" s="187">
        <v>0</v>
      </c>
      <c r="G605" s="58">
        <v>0</v>
      </c>
    </row>
    <row r="606" spans="1:7" x14ac:dyDescent="0.25">
      <c r="A606" s="29"/>
      <c r="B606" s="23" t="s">
        <v>585</v>
      </c>
      <c r="C606" s="14" t="s">
        <v>247</v>
      </c>
      <c r="D606" s="116">
        <v>13.4</v>
      </c>
      <c r="E606" s="58">
        <v>0</v>
      </c>
      <c r="F606" s="187">
        <v>13.4</v>
      </c>
      <c r="G606" s="58">
        <v>5.55</v>
      </c>
    </row>
    <row r="607" spans="1:7" ht="31.5" x14ac:dyDescent="0.25">
      <c r="A607" s="29"/>
      <c r="B607" s="23" t="s">
        <v>782</v>
      </c>
      <c r="C607" s="14" t="s">
        <v>781</v>
      </c>
      <c r="D607" s="116">
        <v>0</v>
      </c>
      <c r="E607" s="58">
        <v>0</v>
      </c>
      <c r="F607" s="187">
        <v>0</v>
      </c>
      <c r="G607" s="58">
        <v>0</v>
      </c>
    </row>
    <row r="608" spans="1:7" x14ac:dyDescent="0.25">
      <c r="A608" s="29"/>
      <c r="B608" s="23" t="s">
        <v>586</v>
      </c>
      <c r="C608" s="14" t="s">
        <v>248</v>
      </c>
      <c r="D608" s="116">
        <v>0</v>
      </c>
      <c r="E608" s="58">
        <v>0</v>
      </c>
      <c r="F608" s="187">
        <v>0</v>
      </c>
      <c r="G608" s="58">
        <v>0</v>
      </c>
    </row>
    <row r="609" spans="1:7" x14ac:dyDescent="0.25">
      <c r="A609" s="29"/>
      <c r="B609" s="23" t="s">
        <v>590</v>
      </c>
      <c r="C609" s="14" t="s">
        <v>249</v>
      </c>
      <c r="D609" s="116">
        <v>0</v>
      </c>
      <c r="E609" s="58">
        <v>0</v>
      </c>
      <c r="F609" s="187">
        <v>0</v>
      </c>
      <c r="G609" s="58">
        <v>0</v>
      </c>
    </row>
    <row r="610" spans="1:7" x14ac:dyDescent="0.25">
      <c r="A610" s="29"/>
      <c r="B610" s="23" t="s">
        <v>591</v>
      </c>
      <c r="C610" s="14" t="s">
        <v>250</v>
      </c>
      <c r="D610" s="116">
        <v>0</v>
      </c>
      <c r="E610" s="58">
        <v>0</v>
      </c>
      <c r="F610" s="187">
        <v>0</v>
      </c>
      <c r="G610" s="58">
        <v>0</v>
      </c>
    </row>
    <row r="611" spans="1:7" x14ac:dyDescent="0.25">
      <c r="A611" s="29"/>
      <c r="B611" s="23" t="s">
        <v>592</v>
      </c>
      <c r="C611" s="14" t="s">
        <v>500</v>
      </c>
      <c r="D611" s="116">
        <v>0</v>
      </c>
      <c r="E611" s="58">
        <v>0</v>
      </c>
      <c r="F611" s="187">
        <v>0</v>
      </c>
      <c r="G611" s="58">
        <v>0</v>
      </c>
    </row>
    <row r="612" spans="1:7" x14ac:dyDescent="0.25">
      <c r="A612" s="29"/>
      <c r="B612" s="23" t="s">
        <v>587</v>
      </c>
      <c r="C612" s="14" t="s">
        <v>251</v>
      </c>
      <c r="D612" s="116">
        <v>0</v>
      </c>
      <c r="E612" s="58">
        <v>0</v>
      </c>
      <c r="F612" s="187">
        <v>0</v>
      </c>
      <c r="G612" s="58">
        <v>0</v>
      </c>
    </row>
    <row r="613" spans="1:7" ht="31.5" x14ac:dyDescent="0.25">
      <c r="A613" s="29"/>
      <c r="B613" s="23" t="s">
        <v>588</v>
      </c>
      <c r="C613" s="14" t="s">
        <v>262</v>
      </c>
      <c r="D613" s="116">
        <v>0</v>
      </c>
      <c r="E613" s="58">
        <v>0</v>
      </c>
      <c r="F613" s="187">
        <v>0</v>
      </c>
      <c r="G613" s="58">
        <v>0</v>
      </c>
    </row>
    <row r="614" spans="1:7" ht="19.5" customHeight="1" x14ac:dyDescent="0.25">
      <c r="A614" s="29" t="s">
        <v>47</v>
      </c>
      <c r="B614" s="12" t="s">
        <v>779</v>
      </c>
      <c r="C614" s="17" t="s">
        <v>320</v>
      </c>
      <c r="D614" s="116">
        <v>209.95</v>
      </c>
      <c r="E614" s="57">
        <f>SUM(E615:E630)</f>
        <v>0</v>
      </c>
      <c r="F614" s="57">
        <f>SUM(F615:F630)</f>
        <v>177.45</v>
      </c>
      <c r="G614" s="57">
        <f>SUM(G615:G630)</f>
        <v>100.27000000000001</v>
      </c>
    </row>
    <row r="615" spans="1:7" x14ac:dyDescent="0.25">
      <c r="A615" s="29"/>
      <c r="B615" s="23" t="s">
        <v>578</v>
      </c>
      <c r="C615" s="14" t="s">
        <v>240</v>
      </c>
      <c r="D615" s="116">
        <v>0</v>
      </c>
      <c r="E615" s="58">
        <v>0</v>
      </c>
      <c r="F615" s="187">
        <v>0</v>
      </c>
      <c r="G615" s="58">
        <v>0</v>
      </c>
    </row>
    <row r="616" spans="1:7" x14ac:dyDescent="0.25">
      <c r="A616" s="29"/>
      <c r="B616" s="23" t="s">
        <v>579</v>
      </c>
      <c r="C616" s="14" t="s">
        <v>241</v>
      </c>
      <c r="D616" s="116">
        <v>158</v>
      </c>
      <c r="E616" s="58">
        <v>0</v>
      </c>
      <c r="F616" s="187">
        <v>125.5</v>
      </c>
      <c r="G616" s="58">
        <v>88.12</v>
      </c>
    </row>
    <row r="617" spans="1:7" x14ac:dyDescent="0.25">
      <c r="A617" s="29"/>
      <c r="B617" s="23" t="s">
        <v>581</v>
      </c>
      <c r="C617" s="14" t="s">
        <v>242</v>
      </c>
      <c r="D617" s="116">
        <v>0</v>
      </c>
      <c r="E617" s="58">
        <v>0</v>
      </c>
      <c r="F617" s="187">
        <v>0</v>
      </c>
      <c r="G617" s="58">
        <v>0</v>
      </c>
    </row>
    <row r="618" spans="1:7" x14ac:dyDescent="0.25">
      <c r="A618" s="29"/>
      <c r="B618" s="23" t="s">
        <v>580</v>
      </c>
      <c r="C618" s="14" t="s">
        <v>582</v>
      </c>
      <c r="D618" s="116">
        <v>0</v>
      </c>
      <c r="E618" s="58">
        <v>0</v>
      </c>
      <c r="F618" s="187">
        <v>0</v>
      </c>
      <c r="G618" s="58">
        <v>0</v>
      </c>
    </row>
    <row r="619" spans="1:7" x14ac:dyDescent="0.25">
      <c r="A619" s="29"/>
      <c r="B619" s="23" t="s">
        <v>583</v>
      </c>
      <c r="C619" s="14" t="s">
        <v>243</v>
      </c>
      <c r="D619" s="116">
        <v>0</v>
      </c>
      <c r="E619" s="58">
        <v>0</v>
      </c>
      <c r="F619" s="187">
        <v>0</v>
      </c>
      <c r="G619" s="58">
        <v>0</v>
      </c>
    </row>
    <row r="620" spans="1:7" x14ac:dyDescent="0.25">
      <c r="A620" s="29"/>
      <c r="B620" s="23" t="s">
        <v>594</v>
      </c>
      <c r="C620" s="14" t="s">
        <v>244</v>
      </c>
      <c r="D620" s="116">
        <v>0</v>
      </c>
      <c r="E620" s="58">
        <v>0</v>
      </c>
      <c r="F620" s="187">
        <v>0</v>
      </c>
      <c r="G620" s="58">
        <v>0</v>
      </c>
    </row>
    <row r="621" spans="1:7" x14ac:dyDescent="0.25">
      <c r="A621" s="29"/>
      <c r="B621" s="23" t="s">
        <v>584</v>
      </c>
      <c r="C621" s="14" t="s">
        <v>245</v>
      </c>
      <c r="D621" s="116">
        <v>0</v>
      </c>
      <c r="E621" s="58">
        <v>0</v>
      </c>
      <c r="F621" s="187">
        <v>0</v>
      </c>
      <c r="G621" s="58">
        <v>0</v>
      </c>
    </row>
    <row r="622" spans="1:7" ht="31.5" x14ac:dyDescent="0.25">
      <c r="A622" s="29"/>
      <c r="B622" s="23" t="s">
        <v>589</v>
      </c>
      <c r="C622" s="14" t="s">
        <v>246</v>
      </c>
      <c r="D622" s="116">
        <v>0</v>
      </c>
      <c r="E622" s="58">
        <v>0</v>
      </c>
      <c r="F622" s="187">
        <v>0</v>
      </c>
      <c r="G622" s="58">
        <v>0</v>
      </c>
    </row>
    <row r="623" spans="1:7" x14ac:dyDescent="0.25">
      <c r="A623" s="29"/>
      <c r="B623" s="23" t="s">
        <v>585</v>
      </c>
      <c r="C623" s="14" t="s">
        <v>247</v>
      </c>
      <c r="D623" s="116">
        <v>51.95</v>
      </c>
      <c r="E623" s="58">
        <v>0</v>
      </c>
      <c r="F623" s="187">
        <v>51.95</v>
      </c>
      <c r="G623" s="58">
        <v>12.15</v>
      </c>
    </row>
    <row r="624" spans="1:7" ht="31.5" x14ac:dyDescent="0.25">
      <c r="A624" s="29"/>
      <c r="B624" s="23" t="s">
        <v>782</v>
      </c>
      <c r="C624" s="14" t="s">
        <v>781</v>
      </c>
      <c r="D624" s="116">
        <v>0</v>
      </c>
      <c r="E624" s="58">
        <v>0</v>
      </c>
      <c r="F624" s="187">
        <v>0</v>
      </c>
      <c r="G624" s="58">
        <v>0</v>
      </c>
    </row>
    <row r="625" spans="1:7" x14ac:dyDescent="0.25">
      <c r="A625" s="29"/>
      <c r="B625" s="23" t="s">
        <v>586</v>
      </c>
      <c r="C625" s="14" t="s">
        <v>248</v>
      </c>
      <c r="D625" s="116">
        <v>0</v>
      </c>
      <c r="E625" s="58">
        <v>0</v>
      </c>
      <c r="F625" s="187">
        <v>0</v>
      </c>
      <c r="G625" s="58">
        <v>0</v>
      </c>
    </row>
    <row r="626" spans="1:7" x14ac:dyDescent="0.25">
      <c r="A626" s="29"/>
      <c r="B626" s="23" t="s">
        <v>590</v>
      </c>
      <c r="C626" s="14" t="s">
        <v>249</v>
      </c>
      <c r="D626" s="116">
        <v>0</v>
      </c>
      <c r="E626" s="58">
        <v>0</v>
      </c>
      <c r="F626" s="187">
        <v>0</v>
      </c>
      <c r="G626" s="58">
        <v>0</v>
      </c>
    </row>
    <row r="627" spans="1:7" x14ac:dyDescent="0.25">
      <c r="A627" s="29"/>
      <c r="B627" s="23" t="s">
        <v>591</v>
      </c>
      <c r="C627" s="14" t="s">
        <v>250</v>
      </c>
      <c r="D627" s="116">
        <v>0</v>
      </c>
      <c r="E627" s="58">
        <v>0</v>
      </c>
      <c r="F627" s="187">
        <v>0</v>
      </c>
      <c r="G627" s="58">
        <v>0</v>
      </c>
    </row>
    <row r="628" spans="1:7" x14ac:dyDescent="0.25">
      <c r="A628" s="29"/>
      <c r="B628" s="23" t="s">
        <v>592</v>
      </c>
      <c r="C628" s="14" t="s">
        <v>500</v>
      </c>
      <c r="D628" s="116">
        <v>0</v>
      </c>
      <c r="E628" s="58">
        <v>0</v>
      </c>
      <c r="F628" s="187">
        <v>0</v>
      </c>
      <c r="G628" s="58">
        <v>0</v>
      </c>
    </row>
    <row r="629" spans="1:7" x14ac:dyDescent="0.25">
      <c r="A629" s="29"/>
      <c r="B629" s="23" t="s">
        <v>587</v>
      </c>
      <c r="C629" s="14" t="s">
        <v>251</v>
      </c>
      <c r="D629" s="116">
        <v>0</v>
      </c>
      <c r="E629" s="58">
        <v>0</v>
      </c>
      <c r="F629" s="187">
        <v>0</v>
      </c>
      <c r="G629" s="58">
        <v>0</v>
      </c>
    </row>
    <row r="630" spans="1:7" ht="31.5" x14ac:dyDescent="0.25">
      <c r="A630" s="29"/>
      <c r="B630" s="23" t="s">
        <v>588</v>
      </c>
      <c r="C630" s="14" t="s">
        <v>262</v>
      </c>
      <c r="D630" s="116">
        <v>0</v>
      </c>
      <c r="E630" s="58">
        <v>0</v>
      </c>
      <c r="F630" s="187">
        <v>0</v>
      </c>
      <c r="G630" s="58">
        <v>0</v>
      </c>
    </row>
    <row r="631" spans="1:7" ht="31.5" x14ac:dyDescent="0.25">
      <c r="A631" s="29" t="s">
        <v>48</v>
      </c>
      <c r="B631" s="12" t="s">
        <v>724</v>
      </c>
      <c r="C631" s="17" t="s">
        <v>320</v>
      </c>
      <c r="D631" s="116">
        <v>315</v>
      </c>
      <c r="E631" s="57">
        <f>SUM(E632:E647)</f>
        <v>0</v>
      </c>
      <c r="F631" s="57">
        <f>SUM(F632:F647)</f>
        <v>259</v>
      </c>
      <c r="G631" s="57">
        <f>SUM(G632:G647)</f>
        <v>109.21</v>
      </c>
    </row>
    <row r="632" spans="1:7" x14ac:dyDescent="0.25">
      <c r="A632" s="29"/>
      <c r="B632" s="23" t="s">
        <v>578</v>
      </c>
      <c r="C632" s="14" t="s">
        <v>240</v>
      </c>
      <c r="D632" s="116">
        <v>0</v>
      </c>
      <c r="E632" s="58">
        <v>0</v>
      </c>
      <c r="F632" s="187">
        <v>0</v>
      </c>
      <c r="G632" s="58">
        <v>0</v>
      </c>
    </row>
    <row r="633" spans="1:7" x14ac:dyDescent="0.25">
      <c r="A633" s="29"/>
      <c r="B633" s="23" t="s">
        <v>579</v>
      </c>
      <c r="C633" s="14" t="s">
        <v>241</v>
      </c>
      <c r="D633" s="116">
        <v>270</v>
      </c>
      <c r="E633" s="58">
        <v>0</v>
      </c>
      <c r="F633" s="187">
        <v>214</v>
      </c>
      <c r="G633" s="58">
        <v>93.61</v>
      </c>
    </row>
    <row r="634" spans="1:7" x14ac:dyDescent="0.25">
      <c r="A634" s="29"/>
      <c r="B634" s="23" t="s">
        <v>581</v>
      </c>
      <c r="C634" s="14" t="s">
        <v>242</v>
      </c>
      <c r="D634" s="116">
        <v>0</v>
      </c>
      <c r="E634" s="58">
        <v>0</v>
      </c>
      <c r="F634" s="187">
        <v>0</v>
      </c>
      <c r="G634" s="58">
        <v>0</v>
      </c>
    </row>
    <row r="635" spans="1:7" x14ac:dyDescent="0.25">
      <c r="A635" s="29"/>
      <c r="B635" s="23" t="s">
        <v>580</v>
      </c>
      <c r="C635" s="14" t="s">
        <v>582</v>
      </c>
      <c r="D635" s="116">
        <v>0</v>
      </c>
      <c r="E635" s="58">
        <v>0</v>
      </c>
      <c r="F635" s="187">
        <v>0</v>
      </c>
      <c r="G635" s="58">
        <v>0</v>
      </c>
    </row>
    <row r="636" spans="1:7" x14ac:dyDescent="0.25">
      <c r="A636" s="29"/>
      <c r="B636" s="23" t="s">
        <v>583</v>
      </c>
      <c r="C636" s="14" t="s">
        <v>243</v>
      </c>
      <c r="D636" s="116">
        <v>0</v>
      </c>
      <c r="E636" s="58">
        <v>0</v>
      </c>
      <c r="F636" s="187">
        <v>0</v>
      </c>
      <c r="G636" s="58">
        <v>0</v>
      </c>
    </row>
    <row r="637" spans="1:7" x14ac:dyDescent="0.25">
      <c r="A637" s="29"/>
      <c r="B637" s="23" t="s">
        <v>594</v>
      </c>
      <c r="C637" s="14" t="s">
        <v>244</v>
      </c>
      <c r="D637" s="116">
        <v>0</v>
      </c>
      <c r="E637" s="58">
        <v>0</v>
      </c>
      <c r="F637" s="187">
        <v>0</v>
      </c>
      <c r="G637" s="58">
        <v>0</v>
      </c>
    </row>
    <row r="638" spans="1:7" x14ac:dyDescent="0.25">
      <c r="A638" s="29"/>
      <c r="B638" s="23" t="s">
        <v>584</v>
      </c>
      <c r="C638" s="14" t="s">
        <v>245</v>
      </c>
      <c r="D638" s="116">
        <v>0</v>
      </c>
      <c r="E638" s="58">
        <v>0</v>
      </c>
      <c r="F638" s="187">
        <v>0</v>
      </c>
      <c r="G638" s="58">
        <v>0</v>
      </c>
    </row>
    <row r="639" spans="1:7" ht="31.5" x14ac:dyDescent="0.25">
      <c r="A639" s="29"/>
      <c r="B639" s="23" t="s">
        <v>589</v>
      </c>
      <c r="C639" s="14" t="s">
        <v>246</v>
      </c>
      <c r="D639" s="116">
        <v>0</v>
      </c>
      <c r="E639" s="58">
        <v>0</v>
      </c>
      <c r="F639" s="187">
        <v>0</v>
      </c>
      <c r="G639" s="58">
        <v>0</v>
      </c>
    </row>
    <row r="640" spans="1:7" x14ac:dyDescent="0.25">
      <c r="A640" s="29"/>
      <c r="B640" s="23" t="s">
        <v>585</v>
      </c>
      <c r="C640" s="14" t="s">
        <v>247</v>
      </c>
      <c r="D640" s="116">
        <v>0</v>
      </c>
      <c r="E640" s="58">
        <v>0</v>
      </c>
      <c r="F640" s="187">
        <v>0</v>
      </c>
      <c r="G640" s="58">
        <v>0</v>
      </c>
    </row>
    <row r="641" spans="1:7" ht="31.5" x14ac:dyDescent="0.25">
      <c r="A641" s="29"/>
      <c r="B641" s="23" t="s">
        <v>782</v>
      </c>
      <c r="C641" s="14" t="s">
        <v>781</v>
      </c>
      <c r="D641" s="116">
        <v>0</v>
      </c>
      <c r="E641" s="58">
        <v>0</v>
      </c>
      <c r="F641" s="187">
        <v>0</v>
      </c>
      <c r="G641" s="58">
        <v>0</v>
      </c>
    </row>
    <row r="642" spans="1:7" x14ac:dyDescent="0.25">
      <c r="A642" s="29"/>
      <c r="B642" s="23" t="s">
        <v>586</v>
      </c>
      <c r="C642" s="14" t="s">
        <v>248</v>
      </c>
      <c r="D642" s="116">
        <v>45</v>
      </c>
      <c r="E642" s="58">
        <v>0</v>
      </c>
      <c r="F642" s="187">
        <v>45</v>
      </c>
      <c r="G642" s="58">
        <v>15.6</v>
      </c>
    </row>
    <row r="643" spans="1:7" x14ac:dyDescent="0.25">
      <c r="A643" s="29"/>
      <c r="B643" s="23" t="s">
        <v>590</v>
      </c>
      <c r="C643" s="14" t="s">
        <v>249</v>
      </c>
      <c r="D643" s="116">
        <v>0</v>
      </c>
      <c r="E643" s="58">
        <v>0</v>
      </c>
      <c r="F643" s="187">
        <v>0</v>
      </c>
      <c r="G643" s="58">
        <v>0</v>
      </c>
    </row>
    <row r="644" spans="1:7" x14ac:dyDescent="0.25">
      <c r="A644" s="29"/>
      <c r="B644" s="23" t="s">
        <v>591</v>
      </c>
      <c r="C644" s="14" t="s">
        <v>250</v>
      </c>
      <c r="D644" s="116">
        <v>0</v>
      </c>
      <c r="E644" s="58">
        <v>0</v>
      </c>
      <c r="F644" s="187">
        <v>0</v>
      </c>
      <c r="G644" s="58">
        <v>0</v>
      </c>
    </row>
    <row r="645" spans="1:7" x14ac:dyDescent="0.25">
      <c r="A645" s="29"/>
      <c r="B645" s="23" t="s">
        <v>592</v>
      </c>
      <c r="C645" s="14" t="s">
        <v>500</v>
      </c>
      <c r="D645" s="116">
        <v>0</v>
      </c>
      <c r="E645" s="58">
        <v>0</v>
      </c>
      <c r="F645" s="187">
        <v>0</v>
      </c>
      <c r="G645" s="58">
        <v>0</v>
      </c>
    </row>
    <row r="646" spans="1:7" x14ac:dyDescent="0.25">
      <c r="A646" s="29"/>
      <c r="B646" s="23" t="s">
        <v>587</v>
      </c>
      <c r="C646" s="14" t="s">
        <v>251</v>
      </c>
      <c r="D646" s="116">
        <v>0</v>
      </c>
      <c r="E646" s="58">
        <v>0</v>
      </c>
      <c r="F646" s="187">
        <v>0</v>
      </c>
      <c r="G646" s="58">
        <v>0</v>
      </c>
    </row>
    <row r="647" spans="1:7" ht="31.5" x14ac:dyDescent="0.25">
      <c r="A647" s="29"/>
      <c r="B647" s="23" t="s">
        <v>588</v>
      </c>
      <c r="C647" s="14" t="s">
        <v>262</v>
      </c>
      <c r="D647" s="116">
        <v>0</v>
      </c>
      <c r="E647" s="58">
        <v>0</v>
      </c>
      <c r="F647" s="187">
        <v>0</v>
      </c>
      <c r="G647" s="58">
        <v>0</v>
      </c>
    </row>
    <row r="648" spans="1:7" x14ac:dyDescent="0.25">
      <c r="A648" s="29" t="s">
        <v>40</v>
      </c>
      <c r="B648" s="12" t="s">
        <v>321</v>
      </c>
      <c r="C648" s="17" t="s">
        <v>322</v>
      </c>
      <c r="D648" s="116">
        <v>271.64999999999998</v>
      </c>
      <c r="E648" s="57">
        <f t="shared" ref="E648:G657" si="44">+E665+E682+E699</f>
        <v>0</v>
      </c>
      <c r="F648" s="57">
        <f t="shared" ref="F648:F657" si="45">+F665+F682+F699</f>
        <v>271.64999999999998</v>
      </c>
      <c r="G648" s="57">
        <f t="shared" si="44"/>
        <v>48.19</v>
      </c>
    </row>
    <row r="649" spans="1:7" x14ac:dyDescent="0.25">
      <c r="A649" s="29"/>
      <c r="B649" s="23" t="s">
        <v>578</v>
      </c>
      <c r="C649" s="14" t="s">
        <v>240</v>
      </c>
      <c r="D649" s="116">
        <v>0</v>
      </c>
      <c r="E649" s="57">
        <f t="shared" si="44"/>
        <v>0</v>
      </c>
      <c r="F649" s="57">
        <f t="shared" si="45"/>
        <v>0</v>
      </c>
      <c r="G649" s="57">
        <f t="shared" si="44"/>
        <v>0</v>
      </c>
    </row>
    <row r="650" spans="1:7" x14ac:dyDescent="0.25">
      <c r="A650" s="29"/>
      <c r="B650" s="23" t="s">
        <v>579</v>
      </c>
      <c r="C650" s="14" t="s">
        <v>241</v>
      </c>
      <c r="D650" s="116">
        <v>10</v>
      </c>
      <c r="E650" s="57">
        <f t="shared" si="44"/>
        <v>0</v>
      </c>
      <c r="F650" s="57">
        <f t="shared" si="45"/>
        <v>10</v>
      </c>
      <c r="G650" s="57">
        <f t="shared" si="44"/>
        <v>8.19</v>
      </c>
    </row>
    <row r="651" spans="1:7" x14ac:dyDescent="0.25">
      <c r="A651" s="29"/>
      <c r="B651" s="23" t="s">
        <v>581</v>
      </c>
      <c r="C651" s="14" t="s">
        <v>242</v>
      </c>
      <c r="D651" s="116">
        <v>0</v>
      </c>
      <c r="E651" s="57">
        <f t="shared" si="44"/>
        <v>0</v>
      </c>
      <c r="F651" s="57">
        <f t="shared" si="45"/>
        <v>0</v>
      </c>
      <c r="G651" s="57">
        <f t="shared" si="44"/>
        <v>0</v>
      </c>
    </row>
    <row r="652" spans="1:7" x14ac:dyDescent="0.25">
      <c r="A652" s="29"/>
      <c r="B652" s="23" t="s">
        <v>580</v>
      </c>
      <c r="C652" s="14" t="s">
        <v>582</v>
      </c>
      <c r="D652" s="116">
        <v>0</v>
      </c>
      <c r="E652" s="57">
        <f t="shared" si="44"/>
        <v>0</v>
      </c>
      <c r="F652" s="57">
        <f t="shared" si="45"/>
        <v>0</v>
      </c>
      <c r="G652" s="57">
        <f t="shared" si="44"/>
        <v>0</v>
      </c>
    </row>
    <row r="653" spans="1:7" x14ac:dyDescent="0.25">
      <c r="A653" s="29"/>
      <c r="B653" s="23" t="s">
        <v>583</v>
      </c>
      <c r="C653" s="14" t="s">
        <v>243</v>
      </c>
      <c r="D653" s="116">
        <v>0</v>
      </c>
      <c r="E653" s="57">
        <f t="shared" si="44"/>
        <v>0</v>
      </c>
      <c r="F653" s="57">
        <f t="shared" si="45"/>
        <v>0</v>
      </c>
      <c r="G653" s="57">
        <f t="shared" si="44"/>
        <v>0</v>
      </c>
    </row>
    <row r="654" spans="1:7" x14ac:dyDescent="0.25">
      <c r="A654" s="29"/>
      <c r="B654" s="23" t="s">
        <v>594</v>
      </c>
      <c r="C654" s="14" t="s">
        <v>244</v>
      </c>
      <c r="D654" s="116">
        <v>261.64999999999998</v>
      </c>
      <c r="E654" s="57">
        <f t="shared" si="44"/>
        <v>0</v>
      </c>
      <c r="F654" s="57">
        <f t="shared" si="45"/>
        <v>261.64999999999998</v>
      </c>
      <c r="G654" s="57">
        <f t="shared" si="44"/>
        <v>40</v>
      </c>
    </row>
    <row r="655" spans="1:7" x14ac:dyDescent="0.25">
      <c r="A655" s="29"/>
      <c r="B655" s="23" t="s">
        <v>584</v>
      </c>
      <c r="C655" s="14" t="s">
        <v>245</v>
      </c>
      <c r="D655" s="116">
        <v>0</v>
      </c>
      <c r="E655" s="57">
        <f t="shared" si="44"/>
        <v>0</v>
      </c>
      <c r="F655" s="57">
        <f t="shared" si="45"/>
        <v>0</v>
      </c>
      <c r="G655" s="57">
        <f t="shared" si="44"/>
        <v>0</v>
      </c>
    </row>
    <row r="656" spans="1:7" ht="31.5" x14ac:dyDescent="0.25">
      <c r="A656" s="29"/>
      <c r="B656" s="23" t="s">
        <v>589</v>
      </c>
      <c r="C656" s="14" t="s">
        <v>246</v>
      </c>
      <c r="D656" s="116">
        <v>0</v>
      </c>
      <c r="E656" s="57">
        <f t="shared" si="44"/>
        <v>0</v>
      </c>
      <c r="F656" s="57">
        <f t="shared" si="45"/>
        <v>0</v>
      </c>
      <c r="G656" s="57">
        <f t="shared" si="44"/>
        <v>0</v>
      </c>
    </row>
    <row r="657" spans="1:7" x14ac:dyDescent="0.25">
      <c r="A657" s="29"/>
      <c r="B657" s="23" t="s">
        <v>585</v>
      </c>
      <c r="C657" s="14" t="s">
        <v>247</v>
      </c>
      <c r="D657" s="116">
        <v>0</v>
      </c>
      <c r="E657" s="57">
        <f t="shared" si="44"/>
        <v>0</v>
      </c>
      <c r="F657" s="57">
        <f t="shared" si="45"/>
        <v>0</v>
      </c>
      <c r="G657" s="57">
        <f t="shared" si="44"/>
        <v>0</v>
      </c>
    </row>
    <row r="658" spans="1:7" ht="31.5" x14ac:dyDescent="0.25">
      <c r="A658" s="29"/>
      <c r="B658" s="23" t="s">
        <v>782</v>
      </c>
      <c r="C658" s="14" t="s">
        <v>781</v>
      </c>
      <c r="D658" s="116">
        <v>0</v>
      </c>
      <c r="E658" s="57">
        <f>+E676+E693+E709</f>
        <v>0</v>
      </c>
      <c r="F658" s="57">
        <f>+F676+F693+F709</f>
        <v>0</v>
      </c>
      <c r="G658" s="57">
        <f>+G676+G693+G709</f>
        <v>0</v>
      </c>
    </row>
    <row r="659" spans="1:7" x14ac:dyDescent="0.25">
      <c r="A659" s="29"/>
      <c r="B659" s="23" t="s">
        <v>586</v>
      </c>
      <c r="C659" s="14" t="s">
        <v>248</v>
      </c>
      <c r="D659" s="116">
        <v>0</v>
      </c>
      <c r="E659" s="57">
        <f t="shared" ref="E659:G664" si="46">+E676+E693+E710</f>
        <v>0</v>
      </c>
      <c r="F659" s="57">
        <f t="shared" ref="F659:F664" si="47">+F676+F693+F710</f>
        <v>0</v>
      </c>
      <c r="G659" s="57">
        <f t="shared" si="46"/>
        <v>0</v>
      </c>
    </row>
    <row r="660" spans="1:7" x14ac:dyDescent="0.25">
      <c r="A660" s="29"/>
      <c r="B660" s="23" t="s">
        <v>590</v>
      </c>
      <c r="C660" s="14" t="s">
        <v>249</v>
      </c>
      <c r="D660" s="116">
        <v>0</v>
      </c>
      <c r="E660" s="57">
        <f t="shared" si="46"/>
        <v>0</v>
      </c>
      <c r="F660" s="57">
        <f t="shared" si="47"/>
        <v>0</v>
      </c>
      <c r="G660" s="57">
        <f t="shared" si="46"/>
        <v>0</v>
      </c>
    </row>
    <row r="661" spans="1:7" x14ac:dyDescent="0.25">
      <c r="A661" s="29"/>
      <c r="B661" s="23" t="s">
        <v>591</v>
      </c>
      <c r="C661" s="14" t="s">
        <v>250</v>
      </c>
      <c r="D661" s="116">
        <v>0</v>
      </c>
      <c r="E661" s="57">
        <f t="shared" si="46"/>
        <v>0</v>
      </c>
      <c r="F661" s="57">
        <f t="shared" si="47"/>
        <v>0</v>
      </c>
      <c r="G661" s="57">
        <f t="shared" si="46"/>
        <v>0</v>
      </c>
    </row>
    <row r="662" spans="1:7" x14ac:dyDescent="0.25">
      <c r="A662" s="29"/>
      <c r="B662" s="23" t="s">
        <v>592</v>
      </c>
      <c r="C662" s="14" t="s">
        <v>500</v>
      </c>
      <c r="D662" s="116">
        <v>0</v>
      </c>
      <c r="E662" s="57">
        <f t="shared" si="46"/>
        <v>0</v>
      </c>
      <c r="F662" s="57">
        <f t="shared" si="47"/>
        <v>0</v>
      </c>
      <c r="G662" s="57">
        <f t="shared" si="46"/>
        <v>0</v>
      </c>
    </row>
    <row r="663" spans="1:7" x14ac:dyDescent="0.25">
      <c r="A663" s="29"/>
      <c r="B663" s="23" t="s">
        <v>587</v>
      </c>
      <c r="C663" s="14" t="s">
        <v>251</v>
      </c>
      <c r="D663" s="116">
        <v>0</v>
      </c>
      <c r="E663" s="57">
        <f t="shared" si="46"/>
        <v>0</v>
      </c>
      <c r="F663" s="57">
        <f t="shared" si="47"/>
        <v>0</v>
      </c>
      <c r="G663" s="57">
        <f t="shared" si="46"/>
        <v>0</v>
      </c>
    </row>
    <row r="664" spans="1:7" ht="31.5" x14ac:dyDescent="0.25">
      <c r="A664" s="29"/>
      <c r="B664" s="23" t="s">
        <v>588</v>
      </c>
      <c r="C664" s="14" t="s">
        <v>262</v>
      </c>
      <c r="D664" s="116">
        <v>0</v>
      </c>
      <c r="E664" s="57">
        <f t="shared" si="46"/>
        <v>0</v>
      </c>
      <c r="F664" s="57">
        <f t="shared" si="47"/>
        <v>0</v>
      </c>
      <c r="G664" s="57">
        <f t="shared" si="46"/>
        <v>0</v>
      </c>
    </row>
    <row r="665" spans="1:7" ht="15.75" customHeight="1" x14ac:dyDescent="0.25">
      <c r="A665" s="29" t="s">
        <v>49</v>
      </c>
      <c r="B665" s="12" t="s">
        <v>106</v>
      </c>
      <c r="C665" s="17" t="s">
        <v>322</v>
      </c>
      <c r="D665" s="116">
        <v>0</v>
      </c>
      <c r="E665" s="57">
        <f>SUM(E666:E681)</f>
        <v>0</v>
      </c>
      <c r="F665" s="57">
        <f>SUM(F666:F681)</f>
        <v>0</v>
      </c>
      <c r="G665" s="57">
        <f>SUM(G666:G681)</f>
        <v>0</v>
      </c>
    </row>
    <row r="666" spans="1:7" ht="15.75" hidden="1" customHeight="1" x14ac:dyDescent="0.25">
      <c r="A666" s="29"/>
      <c r="B666" s="23" t="s">
        <v>578</v>
      </c>
      <c r="C666" s="14" t="s">
        <v>240</v>
      </c>
      <c r="D666" s="116">
        <v>0</v>
      </c>
      <c r="E666" s="58">
        <v>0</v>
      </c>
      <c r="F666" s="58">
        <v>0</v>
      </c>
      <c r="G666" s="58">
        <v>0</v>
      </c>
    </row>
    <row r="667" spans="1:7" ht="15.75" hidden="1" customHeight="1" x14ac:dyDescent="0.25">
      <c r="A667" s="29"/>
      <c r="B667" s="23" t="s">
        <v>579</v>
      </c>
      <c r="C667" s="14" t="s">
        <v>241</v>
      </c>
      <c r="D667" s="116">
        <v>0</v>
      </c>
      <c r="E667" s="58">
        <v>0</v>
      </c>
      <c r="F667" s="58">
        <v>0</v>
      </c>
      <c r="G667" s="58">
        <v>0</v>
      </c>
    </row>
    <row r="668" spans="1:7" ht="15.75" hidden="1" customHeight="1" x14ac:dyDescent="0.25">
      <c r="A668" s="29"/>
      <c r="B668" s="23" t="s">
        <v>581</v>
      </c>
      <c r="C668" s="14" t="s">
        <v>242</v>
      </c>
      <c r="D668" s="116">
        <v>0</v>
      </c>
      <c r="E668" s="58">
        <v>0</v>
      </c>
      <c r="F668" s="58">
        <v>0</v>
      </c>
      <c r="G668" s="58">
        <v>0</v>
      </c>
    </row>
    <row r="669" spans="1:7" ht="15.75" hidden="1" customHeight="1" x14ac:dyDescent="0.25">
      <c r="A669" s="29"/>
      <c r="B669" s="23" t="s">
        <v>580</v>
      </c>
      <c r="C669" s="14" t="s">
        <v>582</v>
      </c>
      <c r="D669" s="116">
        <v>0</v>
      </c>
      <c r="E669" s="58">
        <v>0</v>
      </c>
      <c r="F669" s="58">
        <v>0</v>
      </c>
      <c r="G669" s="58">
        <v>0</v>
      </c>
    </row>
    <row r="670" spans="1:7" ht="15.75" hidden="1" customHeight="1" x14ac:dyDescent="0.25">
      <c r="A670" s="29"/>
      <c r="B670" s="23" t="s">
        <v>583</v>
      </c>
      <c r="C670" s="14" t="s">
        <v>243</v>
      </c>
      <c r="D670" s="116">
        <v>0</v>
      </c>
      <c r="E670" s="58">
        <v>0</v>
      </c>
      <c r="F670" s="58">
        <v>0</v>
      </c>
      <c r="G670" s="58">
        <v>0</v>
      </c>
    </row>
    <row r="671" spans="1:7" ht="15.75" hidden="1" customHeight="1" x14ac:dyDescent="0.25">
      <c r="A671" s="29"/>
      <c r="B671" s="23" t="s">
        <v>594</v>
      </c>
      <c r="C671" s="14" t="s">
        <v>244</v>
      </c>
      <c r="D671" s="116">
        <v>0</v>
      </c>
      <c r="E671" s="58">
        <v>0</v>
      </c>
      <c r="F671" s="58">
        <v>0</v>
      </c>
      <c r="G671" s="58">
        <v>0</v>
      </c>
    </row>
    <row r="672" spans="1:7" ht="15.75" hidden="1" customHeight="1" x14ac:dyDescent="0.25">
      <c r="A672" s="29"/>
      <c r="B672" s="23" t="s">
        <v>584</v>
      </c>
      <c r="C672" s="14" t="s">
        <v>245</v>
      </c>
      <c r="D672" s="116">
        <v>0</v>
      </c>
      <c r="E672" s="58">
        <v>0</v>
      </c>
      <c r="F672" s="58">
        <v>0</v>
      </c>
      <c r="G672" s="58">
        <v>0</v>
      </c>
    </row>
    <row r="673" spans="1:7" ht="31.5" hidden="1" customHeight="1" x14ac:dyDescent="0.25">
      <c r="A673" s="29"/>
      <c r="B673" s="23" t="s">
        <v>589</v>
      </c>
      <c r="C673" s="14" t="s">
        <v>246</v>
      </c>
      <c r="D673" s="116">
        <v>0</v>
      </c>
      <c r="E673" s="58">
        <v>0</v>
      </c>
      <c r="F673" s="58">
        <v>0</v>
      </c>
      <c r="G673" s="58">
        <v>0</v>
      </c>
    </row>
    <row r="674" spans="1:7" ht="15.75" hidden="1" customHeight="1" x14ac:dyDescent="0.25">
      <c r="A674" s="29"/>
      <c r="B674" s="23" t="s">
        <v>585</v>
      </c>
      <c r="C674" s="14" t="s">
        <v>247</v>
      </c>
      <c r="D674" s="116">
        <v>0</v>
      </c>
      <c r="E674" s="58">
        <v>0</v>
      </c>
      <c r="F674" s="58">
        <v>0</v>
      </c>
      <c r="G674" s="58">
        <v>0</v>
      </c>
    </row>
    <row r="675" spans="1:7" ht="31.5" hidden="1" customHeight="1" x14ac:dyDescent="0.25">
      <c r="A675" s="29"/>
      <c r="B675" s="23" t="s">
        <v>782</v>
      </c>
      <c r="C675" s="14" t="s">
        <v>781</v>
      </c>
      <c r="D675" s="116">
        <v>0</v>
      </c>
      <c r="E675" s="58">
        <v>0</v>
      </c>
      <c r="F675" s="58">
        <v>0</v>
      </c>
      <c r="G675" s="58">
        <v>0</v>
      </c>
    </row>
    <row r="676" spans="1:7" ht="15.75" hidden="1" customHeight="1" x14ac:dyDescent="0.25">
      <c r="A676" s="29"/>
      <c r="B676" s="23" t="s">
        <v>586</v>
      </c>
      <c r="C676" s="14" t="s">
        <v>248</v>
      </c>
      <c r="D676" s="116">
        <v>0</v>
      </c>
      <c r="E676" s="58">
        <v>0</v>
      </c>
      <c r="F676" s="58">
        <v>0</v>
      </c>
      <c r="G676" s="58">
        <v>0</v>
      </c>
    </row>
    <row r="677" spans="1:7" ht="15.75" hidden="1" customHeight="1" x14ac:dyDescent="0.25">
      <c r="A677" s="29"/>
      <c r="B677" s="23" t="s">
        <v>590</v>
      </c>
      <c r="C677" s="14" t="s">
        <v>249</v>
      </c>
      <c r="D677" s="116">
        <v>0</v>
      </c>
      <c r="E677" s="58">
        <v>0</v>
      </c>
      <c r="F677" s="58">
        <v>0</v>
      </c>
      <c r="G677" s="58">
        <v>0</v>
      </c>
    </row>
    <row r="678" spans="1:7" ht="15.75" hidden="1" customHeight="1" x14ac:dyDescent="0.25">
      <c r="A678" s="29"/>
      <c r="B678" s="23" t="s">
        <v>591</v>
      </c>
      <c r="C678" s="14" t="s">
        <v>250</v>
      </c>
      <c r="D678" s="116">
        <v>0</v>
      </c>
      <c r="E678" s="58">
        <v>0</v>
      </c>
      <c r="F678" s="58">
        <v>0</v>
      </c>
      <c r="G678" s="58">
        <v>0</v>
      </c>
    </row>
    <row r="679" spans="1:7" ht="15.75" hidden="1" customHeight="1" x14ac:dyDescent="0.25">
      <c r="A679" s="29"/>
      <c r="B679" s="23" t="s">
        <v>592</v>
      </c>
      <c r="C679" s="14" t="s">
        <v>500</v>
      </c>
      <c r="D679" s="116">
        <v>0</v>
      </c>
      <c r="E679" s="58">
        <v>0</v>
      </c>
      <c r="F679" s="58">
        <v>0</v>
      </c>
      <c r="G679" s="58">
        <v>0</v>
      </c>
    </row>
    <row r="680" spans="1:7" ht="15.75" hidden="1" customHeight="1" x14ac:dyDescent="0.25">
      <c r="A680" s="29"/>
      <c r="B680" s="23" t="s">
        <v>587</v>
      </c>
      <c r="C680" s="14" t="s">
        <v>251</v>
      </c>
      <c r="D680" s="116">
        <v>0</v>
      </c>
      <c r="E680" s="58">
        <v>0</v>
      </c>
      <c r="F680" s="58">
        <v>0</v>
      </c>
      <c r="G680" s="58">
        <v>0</v>
      </c>
    </row>
    <row r="681" spans="1:7" ht="31.5" hidden="1" customHeight="1" x14ac:dyDescent="0.25">
      <c r="A681" s="29"/>
      <c r="B681" s="23" t="s">
        <v>588</v>
      </c>
      <c r="C681" s="14" t="s">
        <v>262</v>
      </c>
      <c r="D681" s="116">
        <v>0</v>
      </c>
      <c r="E681" s="58">
        <v>0</v>
      </c>
      <c r="F681" s="58">
        <v>0</v>
      </c>
      <c r="G681" s="58">
        <v>0</v>
      </c>
    </row>
    <row r="682" spans="1:7" ht="47.25" customHeight="1" x14ac:dyDescent="0.25">
      <c r="A682" s="29" t="s">
        <v>50</v>
      </c>
      <c r="B682" s="12" t="s">
        <v>799</v>
      </c>
      <c r="C682" s="17" t="s">
        <v>322</v>
      </c>
      <c r="D682" s="116">
        <v>181.65</v>
      </c>
      <c r="E682" s="57">
        <f>SUM(E683:E698)</f>
        <v>0</v>
      </c>
      <c r="F682" s="57">
        <f>SUM(F683:F698)</f>
        <v>181.65</v>
      </c>
      <c r="G682" s="57">
        <f>SUM(G683:G698)</f>
        <v>0</v>
      </c>
    </row>
    <row r="683" spans="1:7" ht="15.75" customHeight="1" x14ac:dyDescent="0.25">
      <c r="A683" s="29"/>
      <c r="B683" s="23" t="s">
        <v>578</v>
      </c>
      <c r="C683" s="14" t="s">
        <v>240</v>
      </c>
      <c r="D683" s="116">
        <v>0</v>
      </c>
      <c r="E683" s="58">
        <v>0</v>
      </c>
      <c r="F683" s="58">
        <v>0</v>
      </c>
      <c r="G683" s="58">
        <v>0</v>
      </c>
    </row>
    <row r="684" spans="1:7" ht="15.75" customHeight="1" x14ac:dyDescent="0.25">
      <c r="A684" s="29"/>
      <c r="B684" s="23" t="s">
        <v>579</v>
      </c>
      <c r="C684" s="14" t="s">
        <v>241</v>
      </c>
      <c r="D684" s="116">
        <v>0</v>
      </c>
      <c r="E684" s="58">
        <v>0</v>
      </c>
      <c r="F684" s="58">
        <v>0</v>
      </c>
      <c r="G684" s="58">
        <v>0</v>
      </c>
    </row>
    <row r="685" spans="1:7" ht="15.75" customHeight="1" x14ac:dyDescent="0.25">
      <c r="A685" s="29"/>
      <c r="B685" s="23" t="s">
        <v>581</v>
      </c>
      <c r="C685" s="14" t="s">
        <v>242</v>
      </c>
      <c r="D685" s="116">
        <v>0</v>
      </c>
      <c r="E685" s="58">
        <v>0</v>
      </c>
      <c r="F685" s="58">
        <v>0</v>
      </c>
      <c r="G685" s="58">
        <v>0</v>
      </c>
    </row>
    <row r="686" spans="1:7" ht="15.75" customHeight="1" x14ac:dyDescent="0.25">
      <c r="A686" s="29"/>
      <c r="B686" s="23" t="s">
        <v>580</v>
      </c>
      <c r="C686" s="14" t="s">
        <v>582</v>
      </c>
      <c r="D686" s="116">
        <v>0</v>
      </c>
      <c r="E686" s="58">
        <v>0</v>
      </c>
      <c r="F686" s="58">
        <v>0</v>
      </c>
      <c r="G686" s="58">
        <v>0</v>
      </c>
    </row>
    <row r="687" spans="1:7" ht="15.75" customHeight="1" x14ac:dyDescent="0.25">
      <c r="A687" s="29"/>
      <c r="B687" s="23" t="s">
        <v>583</v>
      </c>
      <c r="C687" s="14" t="s">
        <v>243</v>
      </c>
      <c r="D687" s="116">
        <v>0</v>
      </c>
      <c r="E687" s="58">
        <v>0</v>
      </c>
      <c r="F687" s="58">
        <v>0</v>
      </c>
      <c r="G687" s="58">
        <v>0</v>
      </c>
    </row>
    <row r="688" spans="1:7" ht="15.75" customHeight="1" x14ac:dyDescent="0.25">
      <c r="A688" s="29"/>
      <c r="B688" s="23" t="s">
        <v>594</v>
      </c>
      <c r="C688" s="14" t="s">
        <v>244</v>
      </c>
      <c r="D688" s="116">
        <v>181.65</v>
      </c>
      <c r="E688" s="58">
        <v>0</v>
      </c>
      <c r="F688" s="58">
        <v>181.65</v>
      </c>
      <c r="G688" s="58">
        <v>0</v>
      </c>
    </row>
    <row r="689" spans="1:7" ht="15.75" customHeight="1" x14ac:dyDescent="0.25">
      <c r="A689" s="29"/>
      <c r="B689" s="23" t="s">
        <v>584</v>
      </c>
      <c r="C689" s="14" t="s">
        <v>245</v>
      </c>
      <c r="D689" s="116">
        <v>0</v>
      </c>
      <c r="E689" s="58">
        <v>0</v>
      </c>
      <c r="F689" s="58">
        <v>0</v>
      </c>
      <c r="G689" s="58">
        <v>0</v>
      </c>
    </row>
    <row r="690" spans="1:7" ht="31.5" customHeight="1" x14ac:dyDescent="0.25">
      <c r="A690" s="29"/>
      <c r="B690" s="23" t="s">
        <v>589</v>
      </c>
      <c r="C690" s="14" t="s">
        <v>246</v>
      </c>
      <c r="D690" s="116">
        <v>0</v>
      </c>
      <c r="E690" s="58">
        <v>0</v>
      </c>
      <c r="F690" s="58">
        <v>0</v>
      </c>
      <c r="G690" s="58">
        <v>0</v>
      </c>
    </row>
    <row r="691" spans="1:7" ht="15.75" customHeight="1" x14ac:dyDescent="0.25">
      <c r="A691" s="29"/>
      <c r="B691" s="23" t="s">
        <v>585</v>
      </c>
      <c r="C691" s="14" t="s">
        <v>247</v>
      </c>
      <c r="D691" s="116">
        <v>0</v>
      </c>
      <c r="E691" s="58">
        <v>0</v>
      </c>
      <c r="F691" s="58">
        <v>0</v>
      </c>
      <c r="G691" s="58">
        <v>0</v>
      </c>
    </row>
    <row r="692" spans="1:7" ht="31.5" customHeight="1" x14ac:dyDescent="0.25">
      <c r="A692" s="29"/>
      <c r="B692" s="23" t="s">
        <v>782</v>
      </c>
      <c r="C692" s="14" t="s">
        <v>781</v>
      </c>
      <c r="D692" s="116">
        <v>0</v>
      </c>
      <c r="E692" s="58">
        <v>0</v>
      </c>
      <c r="F692" s="58">
        <v>0</v>
      </c>
      <c r="G692" s="58">
        <v>0</v>
      </c>
    </row>
    <row r="693" spans="1:7" ht="15.75" customHeight="1" x14ac:dyDescent="0.25">
      <c r="A693" s="29"/>
      <c r="B693" s="23" t="s">
        <v>586</v>
      </c>
      <c r="C693" s="14" t="s">
        <v>248</v>
      </c>
      <c r="D693" s="116">
        <v>0</v>
      </c>
      <c r="E693" s="58">
        <v>0</v>
      </c>
      <c r="F693" s="58">
        <v>0</v>
      </c>
      <c r="G693" s="58">
        <v>0</v>
      </c>
    </row>
    <row r="694" spans="1:7" ht="15.75" customHeight="1" x14ac:dyDescent="0.25">
      <c r="A694" s="29"/>
      <c r="B694" s="23" t="s">
        <v>590</v>
      </c>
      <c r="C694" s="14" t="s">
        <v>249</v>
      </c>
      <c r="D694" s="116">
        <v>0</v>
      </c>
      <c r="E694" s="58">
        <v>0</v>
      </c>
      <c r="F694" s="58">
        <v>0</v>
      </c>
      <c r="G694" s="58">
        <v>0</v>
      </c>
    </row>
    <row r="695" spans="1:7" ht="15.75" customHeight="1" x14ac:dyDescent="0.25">
      <c r="A695" s="29"/>
      <c r="B695" s="23" t="s">
        <v>591</v>
      </c>
      <c r="C695" s="14" t="s">
        <v>250</v>
      </c>
      <c r="D695" s="116">
        <v>0</v>
      </c>
      <c r="E695" s="58">
        <v>0</v>
      </c>
      <c r="F695" s="58">
        <v>0</v>
      </c>
      <c r="G695" s="58">
        <v>0</v>
      </c>
    </row>
    <row r="696" spans="1:7" ht="15.75" customHeight="1" x14ac:dyDescent="0.25">
      <c r="A696" s="29"/>
      <c r="B696" s="23" t="s">
        <v>592</v>
      </c>
      <c r="C696" s="14" t="s">
        <v>500</v>
      </c>
      <c r="D696" s="116">
        <v>0</v>
      </c>
      <c r="E696" s="58">
        <v>0</v>
      </c>
      <c r="F696" s="58">
        <v>0</v>
      </c>
      <c r="G696" s="58">
        <v>0</v>
      </c>
    </row>
    <row r="697" spans="1:7" ht="15.75" customHeight="1" x14ac:dyDescent="0.25">
      <c r="A697" s="29"/>
      <c r="B697" s="23" t="s">
        <v>587</v>
      </c>
      <c r="C697" s="14" t="s">
        <v>251</v>
      </c>
      <c r="D697" s="116">
        <v>0</v>
      </c>
      <c r="E697" s="58">
        <v>0</v>
      </c>
      <c r="F697" s="58">
        <v>0</v>
      </c>
      <c r="G697" s="58">
        <v>0</v>
      </c>
    </row>
    <row r="698" spans="1:7" ht="31.5" customHeight="1" x14ac:dyDescent="0.25">
      <c r="A698" s="29"/>
      <c r="B698" s="23" t="s">
        <v>588</v>
      </c>
      <c r="C698" s="14" t="s">
        <v>262</v>
      </c>
      <c r="D698" s="116">
        <v>0</v>
      </c>
      <c r="E698" s="58">
        <v>0</v>
      </c>
      <c r="F698" s="58">
        <v>0</v>
      </c>
      <c r="G698" s="58">
        <v>0</v>
      </c>
    </row>
    <row r="699" spans="1:7" ht="26.25" customHeight="1" x14ac:dyDescent="0.25">
      <c r="A699" s="29" t="s">
        <v>51</v>
      </c>
      <c r="B699" s="12" t="s">
        <v>806</v>
      </c>
      <c r="C699" s="17" t="s">
        <v>322</v>
      </c>
      <c r="D699" s="116">
        <v>90</v>
      </c>
      <c r="E699" s="57">
        <f>SUM(E700:E715)</f>
        <v>0</v>
      </c>
      <c r="F699" s="57">
        <f>SUM(F700:F715)</f>
        <v>90</v>
      </c>
      <c r="G699" s="57">
        <f>SUM(G700:G715)</f>
        <v>48.19</v>
      </c>
    </row>
    <row r="700" spans="1:7" x14ac:dyDescent="0.25">
      <c r="A700" s="29"/>
      <c r="B700" s="23" t="s">
        <v>578</v>
      </c>
      <c r="C700" s="14" t="s">
        <v>240</v>
      </c>
      <c r="D700" s="116">
        <v>0</v>
      </c>
      <c r="E700" s="58">
        <v>0</v>
      </c>
      <c r="F700" s="187">
        <v>0</v>
      </c>
      <c r="G700" s="58">
        <v>0</v>
      </c>
    </row>
    <row r="701" spans="1:7" x14ac:dyDescent="0.25">
      <c r="A701" s="29"/>
      <c r="B701" s="23" t="s">
        <v>579</v>
      </c>
      <c r="C701" s="14" t="s">
        <v>241</v>
      </c>
      <c r="D701" s="116">
        <v>10</v>
      </c>
      <c r="E701" s="58">
        <v>0</v>
      </c>
      <c r="F701" s="187">
        <v>10</v>
      </c>
      <c r="G701" s="58">
        <v>8.19</v>
      </c>
    </row>
    <row r="702" spans="1:7" x14ac:dyDescent="0.25">
      <c r="A702" s="29"/>
      <c r="B702" s="23" t="s">
        <v>581</v>
      </c>
      <c r="C702" s="14" t="s">
        <v>242</v>
      </c>
      <c r="D702" s="116">
        <v>0</v>
      </c>
      <c r="E702" s="58">
        <v>0</v>
      </c>
      <c r="F702" s="187">
        <v>0</v>
      </c>
      <c r="G702" s="58">
        <v>0</v>
      </c>
    </row>
    <row r="703" spans="1:7" x14ac:dyDescent="0.25">
      <c r="A703" s="29"/>
      <c r="B703" s="23" t="s">
        <v>580</v>
      </c>
      <c r="C703" s="14" t="s">
        <v>582</v>
      </c>
      <c r="D703" s="116">
        <v>0</v>
      </c>
      <c r="E703" s="58">
        <v>0</v>
      </c>
      <c r="F703" s="187">
        <v>0</v>
      </c>
      <c r="G703" s="58">
        <v>0</v>
      </c>
    </row>
    <row r="704" spans="1:7" x14ac:dyDescent="0.25">
      <c r="A704" s="29"/>
      <c r="B704" s="23" t="s">
        <v>583</v>
      </c>
      <c r="C704" s="14" t="s">
        <v>243</v>
      </c>
      <c r="D704" s="116">
        <v>0</v>
      </c>
      <c r="E704" s="58">
        <v>0</v>
      </c>
      <c r="F704" s="187">
        <v>0</v>
      </c>
      <c r="G704" s="58">
        <v>0</v>
      </c>
    </row>
    <row r="705" spans="1:7" x14ac:dyDescent="0.25">
      <c r="A705" s="29"/>
      <c r="B705" s="23" t="s">
        <v>594</v>
      </c>
      <c r="C705" s="14" t="s">
        <v>244</v>
      </c>
      <c r="D705" s="116">
        <v>80</v>
      </c>
      <c r="E705" s="58">
        <v>0</v>
      </c>
      <c r="F705" s="187">
        <v>80</v>
      </c>
      <c r="G705" s="58">
        <v>40</v>
      </c>
    </row>
    <row r="706" spans="1:7" x14ac:dyDescent="0.25">
      <c r="A706" s="29"/>
      <c r="B706" s="23" t="s">
        <v>584</v>
      </c>
      <c r="C706" s="14" t="s">
        <v>245</v>
      </c>
      <c r="D706" s="116">
        <v>0</v>
      </c>
      <c r="E706" s="58">
        <v>0</v>
      </c>
      <c r="F706" s="187">
        <v>0</v>
      </c>
      <c r="G706" s="58">
        <v>0</v>
      </c>
    </row>
    <row r="707" spans="1:7" ht="31.5" x14ac:dyDescent="0.25">
      <c r="A707" s="29"/>
      <c r="B707" s="23" t="s">
        <v>589</v>
      </c>
      <c r="C707" s="14" t="s">
        <v>246</v>
      </c>
      <c r="D707" s="116">
        <v>0</v>
      </c>
      <c r="E707" s="58">
        <v>0</v>
      </c>
      <c r="F707" s="187">
        <v>0</v>
      </c>
      <c r="G707" s="58">
        <v>0</v>
      </c>
    </row>
    <row r="708" spans="1:7" x14ac:dyDescent="0.25">
      <c r="A708" s="29"/>
      <c r="B708" s="23" t="s">
        <v>585</v>
      </c>
      <c r="C708" s="14" t="s">
        <v>247</v>
      </c>
      <c r="D708" s="116">
        <v>0</v>
      </c>
      <c r="E708" s="58">
        <v>0</v>
      </c>
      <c r="F708" s="187">
        <v>0</v>
      </c>
      <c r="G708" s="58">
        <v>0</v>
      </c>
    </row>
    <row r="709" spans="1:7" ht="31.5" x14ac:dyDescent="0.25">
      <c r="A709" s="29"/>
      <c r="B709" s="23" t="s">
        <v>782</v>
      </c>
      <c r="C709" s="14" t="s">
        <v>781</v>
      </c>
      <c r="D709" s="116">
        <v>0</v>
      </c>
      <c r="E709" s="58">
        <v>0</v>
      </c>
      <c r="F709" s="187">
        <v>0</v>
      </c>
      <c r="G709" s="58">
        <v>0</v>
      </c>
    </row>
    <row r="710" spans="1:7" x14ac:dyDescent="0.25">
      <c r="A710" s="29"/>
      <c r="B710" s="23" t="s">
        <v>586</v>
      </c>
      <c r="C710" s="14" t="s">
        <v>248</v>
      </c>
      <c r="D710" s="116">
        <v>0</v>
      </c>
      <c r="E710" s="58">
        <v>0</v>
      </c>
      <c r="F710" s="187">
        <v>0</v>
      </c>
      <c r="G710" s="58">
        <v>0</v>
      </c>
    </row>
    <row r="711" spans="1:7" x14ac:dyDescent="0.25">
      <c r="A711" s="29"/>
      <c r="B711" s="23" t="s">
        <v>590</v>
      </c>
      <c r="C711" s="14" t="s">
        <v>249</v>
      </c>
      <c r="D711" s="116">
        <v>0</v>
      </c>
      <c r="E711" s="58">
        <v>0</v>
      </c>
      <c r="F711" s="187">
        <v>0</v>
      </c>
      <c r="G711" s="58">
        <v>0</v>
      </c>
    </row>
    <row r="712" spans="1:7" x14ac:dyDescent="0.25">
      <c r="A712" s="29"/>
      <c r="B712" s="23" t="s">
        <v>591</v>
      </c>
      <c r="C712" s="14" t="s">
        <v>250</v>
      </c>
      <c r="D712" s="116">
        <v>0</v>
      </c>
      <c r="E712" s="58">
        <v>0</v>
      </c>
      <c r="F712" s="187">
        <v>0</v>
      </c>
      <c r="G712" s="58">
        <v>0</v>
      </c>
    </row>
    <row r="713" spans="1:7" x14ac:dyDescent="0.25">
      <c r="A713" s="29"/>
      <c r="B713" s="23" t="s">
        <v>592</v>
      </c>
      <c r="C713" s="14" t="s">
        <v>500</v>
      </c>
      <c r="D713" s="116">
        <v>0</v>
      </c>
      <c r="E713" s="58">
        <v>0</v>
      </c>
      <c r="F713" s="187">
        <v>0</v>
      </c>
      <c r="G713" s="58">
        <v>0</v>
      </c>
    </row>
    <row r="714" spans="1:7" x14ac:dyDescent="0.25">
      <c r="A714" s="29"/>
      <c r="B714" s="23" t="s">
        <v>587</v>
      </c>
      <c r="C714" s="14" t="s">
        <v>251</v>
      </c>
      <c r="D714" s="116">
        <v>0</v>
      </c>
      <c r="E714" s="58">
        <v>0</v>
      </c>
      <c r="F714" s="187">
        <v>0</v>
      </c>
      <c r="G714" s="58">
        <v>0</v>
      </c>
    </row>
    <row r="715" spans="1:7" ht="31.5" x14ac:dyDescent="0.25">
      <c r="A715" s="29"/>
      <c r="B715" s="23" t="s">
        <v>588</v>
      </c>
      <c r="C715" s="14" t="s">
        <v>262</v>
      </c>
      <c r="D715" s="116">
        <v>0</v>
      </c>
      <c r="E715" s="58">
        <v>0</v>
      </c>
      <c r="F715" s="187">
        <v>0</v>
      </c>
      <c r="G715" s="58">
        <v>0</v>
      </c>
    </row>
    <row r="716" spans="1:7" x14ac:dyDescent="0.25">
      <c r="A716" s="29" t="s">
        <v>31</v>
      </c>
      <c r="B716" s="12" t="s">
        <v>323</v>
      </c>
      <c r="C716" s="17" t="s">
        <v>324</v>
      </c>
      <c r="D716" s="116">
        <v>83.81</v>
      </c>
      <c r="E716" s="57">
        <f t="shared" ref="E716:G725" si="48">+E733+E784</f>
        <v>0</v>
      </c>
      <c r="F716" s="57">
        <f t="shared" ref="F716:F732" si="49">+F733+F784</f>
        <v>83.81</v>
      </c>
      <c r="G716" s="57">
        <f t="shared" si="48"/>
        <v>25.94</v>
      </c>
    </row>
    <row r="717" spans="1:7" x14ac:dyDescent="0.25">
      <c r="A717" s="29"/>
      <c r="B717" s="23" t="s">
        <v>578</v>
      </c>
      <c r="C717" s="14" t="s">
        <v>240</v>
      </c>
      <c r="D717" s="116">
        <v>0</v>
      </c>
      <c r="E717" s="57">
        <f t="shared" si="48"/>
        <v>0</v>
      </c>
      <c r="F717" s="57">
        <f t="shared" si="49"/>
        <v>0</v>
      </c>
      <c r="G717" s="57">
        <f t="shared" si="48"/>
        <v>0</v>
      </c>
    </row>
    <row r="718" spans="1:7" x14ac:dyDescent="0.25">
      <c r="A718" s="29"/>
      <c r="B718" s="23" t="s">
        <v>579</v>
      </c>
      <c r="C718" s="14" t="s">
        <v>241</v>
      </c>
      <c r="D718" s="116">
        <v>55</v>
      </c>
      <c r="E718" s="57">
        <f t="shared" si="48"/>
        <v>0</v>
      </c>
      <c r="F718" s="57">
        <f t="shared" si="49"/>
        <v>55</v>
      </c>
      <c r="G718" s="57">
        <f t="shared" si="48"/>
        <v>25.94</v>
      </c>
    </row>
    <row r="719" spans="1:7" x14ac:dyDescent="0.25">
      <c r="A719" s="29"/>
      <c r="B719" s="23" t="s">
        <v>581</v>
      </c>
      <c r="C719" s="14" t="s">
        <v>242</v>
      </c>
      <c r="D719" s="116">
        <v>0</v>
      </c>
      <c r="E719" s="57">
        <f t="shared" si="48"/>
        <v>0</v>
      </c>
      <c r="F719" s="57">
        <f t="shared" si="49"/>
        <v>0</v>
      </c>
      <c r="G719" s="57">
        <f t="shared" si="48"/>
        <v>0</v>
      </c>
    </row>
    <row r="720" spans="1:7" x14ac:dyDescent="0.25">
      <c r="A720" s="29"/>
      <c r="B720" s="23" t="s">
        <v>580</v>
      </c>
      <c r="C720" s="14" t="s">
        <v>582</v>
      </c>
      <c r="D720" s="116">
        <v>0</v>
      </c>
      <c r="E720" s="57">
        <f t="shared" si="48"/>
        <v>0</v>
      </c>
      <c r="F720" s="57">
        <f t="shared" si="49"/>
        <v>0</v>
      </c>
      <c r="G720" s="57">
        <f t="shared" si="48"/>
        <v>0</v>
      </c>
    </row>
    <row r="721" spans="1:7" x14ac:dyDescent="0.25">
      <c r="A721" s="29"/>
      <c r="B721" s="23" t="s">
        <v>583</v>
      </c>
      <c r="C721" s="14" t="s">
        <v>243</v>
      </c>
      <c r="D721" s="116">
        <v>0</v>
      </c>
      <c r="E721" s="57">
        <f t="shared" si="48"/>
        <v>0</v>
      </c>
      <c r="F721" s="57">
        <f t="shared" si="49"/>
        <v>0</v>
      </c>
      <c r="G721" s="57">
        <f t="shared" si="48"/>
        <v>0</v>
      </c>
    </row>
    <row r="722" spans="1:7" x14ac:dyDescent="0.25">
      <c r="A722" s="29"/>
      <c r="B722" s="23" t="s">
        <v>594</v>
      </c>
      <c r="C722" s="14" t="s">
        <v>244</v>
      </c>
      <c r="D722" s="116">
        <v>28.81</v>
      </c>
      <c r="E722" s="57">
        <f t="shared" si="48"/>
        <v>0</v>
      </c>
      <c r="F722" s="57">
        <f t="shared" si="49"/>
        <v>28.81</v>
      </c>
      <c r="G722" s="57">
        <f t="shared" si="48"/>
        <v>0</v>
      </c>
    </row>
    <row r="723" spans="1:7" x14ac:dyDescent="0.25">
      <c r="A723" s="29"/>
      <c r="B723" s="23" t="s">
        <v>584</v>
      </c>
      <c r="C723" s="14" t="s">
        <v>245</v>
      </c>
      <c r="D723" s="116">
        <v>0</v>
      </c>
      <c r="E723" s="57">
        <f t="shared" si="48"/>
        <v>0</v>
      </c>
      <c r="F723" s="57">
        <f t="shared" si="49"/>
        <v>0</v>
      </c>
      <c r="G723" s="57">
        <f t="shared" si="48"/>
        <v>0</v>
      </c>
    </row>
    <row r="724" spans="1:7" ht="31.5" x14ac:dyDescent="0.25">
      <c r="A724" s="29"/>
      <c r="B724" s="23" t="s">
        <v>589</v>
      </c>
      <c r="C724" s="14" t="s">
        <v>246</v>
      </c>
      <c r="D724" s="116">
        <v>0</v>
      </c>
      <c r="E724" s="57">
        <f t="shared" si="48"/>
        <v>0</v>
      </c>
      <c r="F724" s="57">
        <f t="shared" si="49"/>
        <v>0</v>
      </c>
      <c r="G724" s="57">
        <f t="shared" si="48"/>
        <v>0</v>
      </c>
    </row>
    <row r="725" spans="1:7" x14ac:dyDescent="0.25">
      <c r="A725" s="29"/>
      <c r="B725" s="23" t="s">
        <v>585</v>
      </c>
      <c r="C725" s="14" t="s">
        <v>247</v>
      </c>
      <c r="D725" s="116">
        <v>0</v>
      </c>
      <c r="E725" s="57">
        <f t="shared" si="48"/>
        <v>0</v>
      </c>
      <c r="F725" s="57">
        <f t="shared" si="49"/>
        <v>0</v>
      </c>
      <c r="G725" s="57">
        <f t="shared" si="48"/>
        <v>0</v>
      </c>
    </row>
    <row r="726" spans="1:7" ht="31.5" x14ac:dyDescent="0.25">
      <c r="A726" s="29"/>
      <c r="B726" s="23" t="s">
        <v>782</v>
      </c>
      <c r="C726" s="14" t="s">
        <v>781</v>
      </c>
      <c r="D726" s="116">
        <v>0</v>
      </c>
      <c r="E726" s="57">
        <f t="shared" ref="E726:G732" si="50">+E743+E794</f>
        <v>0</v>
      </c>
      <c r="F726" s="57">
        <f t="shared" si="49"/>
        <v>0</v>
      </c>
      <c r="G726" s="57">
        <f t="shared" si="50"/>
        <v>0</v>
      </c>
    </row>
    <row r="727" spans="1:7" x14ac:dyDescent="0.25">
      <c r="A727" s="29"/>
      <c r="B727" s="23" t="s">
        <v>586</v>
      </c>
      <c r="C727" s="14" t="s">
        <v>248</v>
      </c>
      <c r="D727" s="116">
        <v>0</v>
      </c>
      <c r="E727" s="57">
        <f t="shared" si="50"/>
        <v>0</v>
      </c>
      <c r="F727" s="57">
        <f t="shared" si="49"/>
        <v>0</v>
      </c>
      <c r="G727" s="57">
        <f t="shared" si="50"/>
        <v>0</v>
      </c>
    </row>
    <row r="728" spans="1:7" x14ac:dyDescent="0.25">
      <c r="A728" s="29"/>
      <c r="B728" s="23" t="s">
        <v>590</v>
      </c>
      <c r="C728" s="14" t="s">
        <v>249</v>
      </c>
      <c r="D728" s="116">
        <v>0</v>
      </c>
      <c r="E728" s="57">
        <f t="shared" si="50"/>
        <v>0</v>
      </c>
      <c r="F728" s="57">
        <f t="shared" si="49"/>
        <v>0</v>
      </c>
      <c r="G728" s="57">
        <f t="shared" si="50"/>
        <v>0</v>
      </c>
    </row>
    <row r="729" spans="1:7" x14ac:dyDescent="0.25">
      <c r="A729" s="29"/>
      <c r="B729" s="23" t="s">
        <v>591</v>
      </c>
      <c r="C729" s="14" t="s">
        <v>250</v>
      </c>
      <c r="D729" s="116">
        <v>0</v>
      </c>
      <c r="E729" s="57">
        <f t="shared" si="50"/>
        <v>0</v>
      </c>
      <c r="F729" s="57">
        <f t="shared" si="49"/>
        <v>0</v>
      </c>
      <c r="G729" s="57">
        <f t="shared" si="50"/>
        <v>0</v>
      </c>
    </row>
    <row r="730" spans="1:7" x14ac:dyDescent="0.25">
      <c r="A730" s="29"/>
      <c r="B730" s="23" t="s">
        <v>592</v>
      </c>
      <c r="C730" s="14" t="s">
        <v>500</v>
      </c>
      <c r="D730" s="116">
        <v>0</v>
      </c>
      <c r="E730" s="57">
        <f t="shared" si="50"/>
        <v>0</v>
      </c>
      <c r="F730" s="57">
        <f t="shared" si="49"/>
        <v>0</v>
      </c>
      <c r="G730" s="57">
        <f t="shared" si="50"/>
        <v>0</v>
      </c>
    </row>
    <row r="731" spans="1:7" x14ac:dyDescent="0.25">
      <c r="A731" s="29"/>
      <c r="B731" s="23" t="s">
        <v>587</v>
      </c>
      <c r="C731" s="14" t="s">
        <v>251</v>
      </c>
      <c r="D731" s="116">
        <v>0</v>
      </c>
      <c r="E731" s="57">
        <f t="shared" si="50"/>
        <v>0</v>
      </c>
      <c r="F731" s="57">
        <f t="shared" si="49"/>
        <v>0</v>
      </c>
      <c r="G731" s="57">
        <f t="shared" si="50"/>
        <v>0</v>
      </c>
    </row>
    <row r="732" spans="1:7" ht="31.5" x14ac:dyDescent="0.25">
      <c r="A732" s="29"/>
      <c r="B732" s="23" t="s">
        <v>588</v>
      </c>
      <c r="C732" s="14" t="s">
        <v>262</v>
      </c>
      <c r="D732" s="116">
        <v>0</v>
      </c>
      <c r="E732" s="57">
        <f t="shared" si="50"/>
        <v>0</v>
      </c>
      <c r="F732" s="57">
        <f t="shared" si="49"/>
        <v>0</v>
      </c>
      <c r="G732" s="57">
        <f t="shared" si="50"/>
        <v>0</v>
      </c>
    </row>
    <row r="733" spans="1:7" x14ac:dyDescent="0.25">
      <c r="A733" s="29" t="s">
        <v>22</v>
      </c>
      <c r="B733" s="12" t="s">
        <v>325</v>
      </c>
      <c r="C733" s="17" t="s">
        <v>326</v>
      </c>
      <c r="D733" s="116">
        <v>55</v>
      </c>
      <c r="E733" s="57">
        <f t="shared" ref="E733:G742" si="51">+E750+E767</f>
        <v>0</v>
      </c>
      <c r="F733" s="57">
        <f t="shared" ref="F733:F742" si="52">+F750+F767</f>
        <v>55</v>
      </c>
      <c r="G733" s="57">
        <f t="shared" si="51"/>
        <v>25.94</v>
      </c>
    </row>
    <row r="734" spans="1:7" x14ac:dyDescent="0.25">
      <c r="A734" s="29"/>
      <c r="B734" s="23" t="s">
        <v>578</v>
      </c>
      <c r="C734" s="14" t="s">
        <v>240</v>
      </c>
      <c r="D734" s="116">
        <v>0</v>
      </c>
      <c r="E734" s="57">
        <f t="shared" si="51"/>
        <v>0</v>
      </c>
      <c r="F734" s="57">
        <f t="shared" si="52"/>
        <v>0</v>
      </c>
      <c r="G734" s="57">
        <f t="shared" si="51"/>
        <v>0</v>
      </c>
    </row>
    <row r="735" spans="1:7" x14ac:dyDescent="0.25">
      <c r="A735" s="29"/>
      <c r="B735" s="23" t="s">
        <v>579</v>
      </c>
      <c r="C735" s="14" t="s">
        <v>241</v>
      </c>
      <c r="D735" s="116">
        <v>55</v>
      </c>
      <c r="E735" s="57">
        <f t="shared" si="51"/>
        <v>0</v>
      </c>
      <c r="F735" s="57">
        <f t="shared" si="52"/>
        <v>55</v>
      </c>
      <c r="G735" s="57">
        <f t="shared" si="51"/>
        <v>25.94</v>
      </c>
    </row>
    <row r="736" spans="1:7" x14ac:dyDescent="0.25">
      <c r="A736" s="29"/>
      <c r="B736" s="23" t="s">
        <v>581</v>
      </c>
      <c r="C736" s="14" t="s">
        <v>242</v>
      </c>
      <c r="D736" s="116">
        <v>0</v>
      </c>
      <c r="E736" s="57">
        <f t="shared" si="51"/>
        <v>0</v>
      </c>
      <c r="F736" s="57">
        <f t="shared" si="52"/>
        <v>0</v>
      </c>
      <c r="G736" s="57">
        <f t="shared" si="51"/>
        <v>0</v>
      </c>
    </row>
    <row r="737" spans="1:7" x14ac:dyDescent="0.25">
      <c r="A737" s="29"/>
      <c r="B737" s="23" t="s">
        <v>580</v>
      </c>
      <c r="C737" s="14" t="s">
        <v>582</v>
      </c>
      <c r="D737" s="116">
        <v>0</v>
      </c>
      <c r="E737" s="57">
        <f t="shared" si="51"/>
        <v>0</v>
      </c>
      <c r="F737" s="57">
        <f t="shared" si="52"/>
        <v>0</v>
      </c>
      <c r="G737" s="57">
        <f t="shared" si="51"/>
        <v>0</v>
      </c>
    </row>
    <row r="738" spans="1:7" x14ac:dyDescent="0.25">
      <c r="A738" s="29"/>
      <c r="B738" s="23" t="s">
        <v>583</v>
      </c>
      <c r="C738" s="14" t="s">
        <v>243</v>
      </c>
      <c r="D738" s="116">
        <v>0</v>
      </c>
      <c r="E738" s="57">
        <f t="shared" si="51"/>
        <v>0</v>
      </c>
      <c r="F738" s="57">
        <f t="shared" si="52"/>
        <v>0</v>
      </c>
      <c r="G738" s="57">
        <f t="shared" si="51"/>
        <v>0</v>
      </c>
    </row>
    <row r="739" spans="1:7" x14ac:dyDescent="0.25">
      <c r="A739" s="29"/>
      <c r="B739" s="23" t="s">
        <v>594</v>
      </c>
      <c r="C739" s="14" t="s">
        <v>244</v>
      </c>
      <c r="D739" s="116">
        <v>0</v>
      </c>
      <c r="E739" s="57">
        <f t="shared" si="51"/>
        <v>0</v>
      </c>
      <c r="F739" s="57">
        <f t="shared" si="52"/>
        <v>0</v>
      </c>
      <c r="G739" s="57">
        <f t="shared" si="51"/>
        <v>0</v>
      </c>
    </row>
    <row r="740" spans="1:7" x14ac:dyDescent="0.25">
      <c r="A740" s="29"/>
      <c r="B740" s="23" t="s">
        <v>584</v>
      </c>
      <c r="C740" s="14" t="s">
        <v>245</v>
      </c>
      <c r="D740" s="116">
        <v>0</v>
      </c>
      <c r="E740" s="57">
        <f t="shared" si="51"/>
        <v>0</v>
      </c>
      <c r="F740" s="57">
        <f t="shared" si="52"/>
        <v>0</v>
      </c>
      <c r="G740" s="57">
        <f t="shared" si="51"/>
        <v>0</v>
      </c>
    </row>
    <row r="741" spans="1:7" ht="31.5" x14ac:dyDescent="0.25">
      <c r="A741" s="29"/>
      <c r="B741" s="23" t="s">
        <v>589</v>
      </c>
      <c r="C741" s="14" t="s">
        <v>246</v>
      </c>
      <c r="D741" s="116">
        <v>0</v>
      </c>
      <c r="E741" s="57">
        <f t="shared" si="51"/>
        <v>0</v>
      </c>
      <c r="F741" s="57">
        <f t="shared" si="52"/>
        <v>0</v>
      </c>
      <c r="G741" s="57">
        <f t="shared" si="51"/>
        <v>0</v>
      </c>
    </row>
    <row r="742" spans="1:7" x14ac:dyDescent="0.25">
      <c r="A742" s="29"/>
      <c r="B742" s="23" t="s">
        <v>585</v>
      </c>
      <c r="C742" s="14" t="s">
        <v>247</v>
      </c>
      <c r="D742" s="116">
        <v>0</v>
      </c>
      <c r="E742" s="57">
        <f t="shared" si="51"/>
        <v>0</v>
      </c>
      <c r="F742" s="57">
        <f t="shared" si="52"/>
        <v>0</v>
      </c>
      <c r="G742" s="57">
        <f t="shared" si="51"/>
        <v>0</v>
      </c>
    </row>
    <row r="743" spans="1:7" ht="31.5" x14ac:dyDescent="0.25">
      <c r="A743" s="29"/>
      <c r="B743" s="23" t="s">
        <v>782</v>
      </c>
      <c r="C743" s="14" t="s">
        <v>781</v>
      </c>
      <c r="D743" s="116">
        <v>0</v>
      </c>
      <c r="E743" s="57">
        <f>+E760+E778</f>
        <v>0</v>
      </c>
      <c r="F743" s="57">
        <f>+F760+F778</f>
        <v>0</v>
      </c>
      <c r="G743" s="57">
        <f>+G760+G778</f>
        <v>0</v>
      </c>
    </row>
    <row r="744" spans="1:7" x14ac:dyDescent="0.25">
      <c r="A744" s="29"/>
      <c r="B744" s="23" t="s">
        <v>586</v>
      </c>
      <c r="C744" s="14" t="s">
        <v>248</v>
      </c>
      <c r="D744" s="116">
        <v>0</v>
      </c>
      <c r="E744" s="57">
        <f t="shared" ref="E744:G749" si="53">+E761+E778</f>
        <v>0</v>
      </c>
      <c r="F744" s="57">
        <f t="shared" ref="F744:F749" si="54">+F761+F778</f>
        <v>0</v>
      </c>
      <c r="G744" s="57">
        <f t="shared" si="53"/>
        <v>0</v>
      </c>
    </row>
    <row r="745" spans="1:7" x14ac:dyDescent="0.25">
      <c r="A745" s="29"/>
      <c r="B745" s="23" t="s">
        <v>590</v>
      </c>
      <c r="C745" s="14" t="s">
        <v>249</v>
      </c>
      <c r="D745" s="116">
        <v>0</v>
      </c>
      <c r="E745" s="57">
        <f t="shared" si="53"/>
        <v>0</v>
      </c>
      <c r="F745" s="57">
        <f t="shared" si="54"/>
        <v>0</v>
      </c>
      <c r="G745" s="57">
        <f t="shared" si="53"/>
        <v>0</v>
      </c>
    </row>
    <row r="746" spans="1:7" x14ac:dyDescent="0.25">
      <c r="A746" s="29"/>
      <c r="B746" s="23" t="s">
        <v>591</v>
      </c>
      <c r="C746" s="14" t="s">
        <v>250</v>
      </c>
      <c r="D746" s="116">
        <v>0</v>
      </c>
      <c r="E746" s="57">
        <f t="shared" si="53"/>
        <v>0</v>
      </c>
      <c r="F746" s="57">
        <f t="shared" si="54"/>
        <v>0</v>
      </c>
      <c r="G746" s="57">
        <f t="shared" si="53"/>
        <v>0</v>
      </c>
    </row>
    <row r="747" spans="1:7" x14ac:dyDescent="0.25">
      <c r="A747" s="29"/>
      <c r="B747" s="23" t="s">
        <v>592</v>
      </c>
      <c r="C747" s="14" t="s">
        <v>500</v>
      </c>
      <c r="D747" s="116">
        <v>0</v>
      </c>
      <c r="E747" s="57">
        <f t="shared" si="53"/>
        <v>0</v>
      </c>
      <c r="F747" s="57">
        <f t="shared" si="54"/>
        <v>0</v>
      </c>
      <c r="G747" s="57">
        <f t="shared" si="53"/>
        <v>0</v>
      </c>
    </row>
    <row r="748" spans="1:7" x14ac:dyDescent="0.25">
      <c r="A748" s="29"/>
      <c r="B748" s="23" t="s">
        <v>587</v>
      </c>
      <c r="C748" s="14" t="s">
        <v>251</v>
      </c>
      <c r="D748" s="116">
        <v>0</v>
      </c>
      <c r="E748" s="57">
        <f t="shared" si="53"/>
        <v>0</v>
      </c>
      <c r="F748" s="57">
        <f t="shared" si="54"/>
        <v>0</v>
      </c>
      <c r="G748" s="57">
        <f t="shared" si="53"/>
        <v>0</v>
      </c>
    </row>
    <row r="749" spans="1:7" ht="31.5" x14ac:dyDescent="0.25">
      <c r="A749" s="29"/>
      <c r="B749" s="23" t="s">
        <v>588</v>
      </c>
      <c r="C749" s="14" t="s">
        <v>262</v>
      </c>
      <c r="D749" s="116">
        <v>0</v>
      </c>
      <c r="E749" s="57">
        <f t="shared" si="53"/>
        <v>0</v>
      </c>
      <c r="F749" s="57">
        <f t="shared" si="54"/>
        <v>0</v>
      </c>
      <c r="G749" s="57">
        <f t="shared" si="53"/>
        <v>0</v>
      </c>
    </row>
    <row r="750" spans="1:7" ht="21" customHeight="1" x14ac:dyDescent="0.25">
      <c r="A750" s="29" t="s">
        <v>52</v>
      </c>
      <c r="B750" s="12" t="s">
        <v>107</v>
      </c>
      <c r="C750" s="17" t="s">
        <v>327</v>
      </c>
      <c r="D750" s="116">
        <v>55</v>
      </c>
      <c r="E750" s="57">
        <f>SUM(E751:E766)</f>
        <v>0</v>
      </c>
      <c r="F750" s="57">
        <f>SUM(F751:F766)</f>
        <v>55</v>
      </c>
      <c r="G750" s="57">
        <f>SUM(G751:G766)</f>
        <v>25.94</v>
      </c>
    </row>
    <row r="751" spans="1:7" x14ac:dyDescent="0.25">
      <c r="A751" s="29"/>
      <c r="B751" s="23" t="s">
        <v>578</v>
      </c>
      <c r="C751" s="14" t="s">
        <v>240</v>
      </c>
      <c r="D751" s="116">
        <v>0</v>
      </c>
      <c r="E751" s="58">
        <v>0</v>
      </c>
      <c r="F751" s="187">
        <v>0</v>
      </c>
      <c r="G751" s="58">
        <v>0</v>
      </c>
    </row>
    <row r="752" spans="1:7" x14ac:dyDescent="0.25">
      <c r="A752" s="29"/>
      <c r="B752" s="23" t="s">
        <v>579</v>
      </c>
      <c r="C752" s="14" t="s">
        <v>241</v>
      </c>
      <c r="D752" s="116">
        <v>55</v>
      </c>
      <c r="E752" s="58">
        <v>0</v>
      </c>
      <c r="F752" s="187">
        <v>55</v>
      </c>
      <c r="G752" s="58">
        <v>25.94</v>
      </c>
    </row>
    <row r="753" spans="1:7" x14ac:dyDescent="0.25">
      <c r="A753" s="29"/>
      <c r="B753" s="23" t="s">
        <v>581</v>
      </c>
      <c r="C753" s="14" t="s">
        <v>242</v>
      </c>
      <c r="D753" s="116">
        <v>0</v>
      </c>
      <c r="E753" s="58">
        <v>0</v>
      </c>
      <c r="F753" s="187">
        <v>0</v>
      </c>
      <c r="G753" s="58">
        <v>0</v>
      </c>
    </row>
    <row r="754" spans="1:7" x14ac:dyDescent="0.25">
      <c r="A754" s="29"/>
      <c r="B754" s="23" t="s">
        <v>580</v>
      </c>
      <c r="C754" s="14" t="s">
        <v>582</v>
      </c>
      <c r="D754" s="116">
        <v>0</v>
      </c>
      <c r="E754" s="58">
        <v>0</v>
      </c>
      <c r="F754" s="187">
        <v>0</v>
      </c>
      <c r="G754" s="58">
        <v>0</v>
      </c>
    </row>
    <row r="755" spans="1:7" x14ac:dyDescent="0.25">
      <c r="A755" s="29"/>
      <c r="B755" s="23" t="s">
        <v>583</v>
      </c>
      <c r="C755" s="14" t="s">
        <v>243</v>
      </c>
      <c r="D755" s="116">
        <v>0</v>
      </c>
      <c r="E755" s="58">
        <v>0</v>
      </c>
      <c r="F755" s="187">
        <v>0</v>
      </c>
      <c r="G755" s="58">
        <v>0</v>
      </c>
    </row>
    <row r="756" spans="1:7" x14ac:dyDescent="0.25">
      <c r="A756" s="29"/>
      <c r="B756" s="23" t="s">
        <v>594</v>
      </c>
      <c r="C756" s="14" t="s">
        <v>244</v>
      </c>
      <c r="D756" s="116">
        <v>0</v>
      </c>
      <c r="E756" s="58">
        <v>0</v>
      </c>
      <c r="F756" s="187">
        <v>0</v>
      </c>
      <c r="G756" s="58">
        <v>0</v>
      </c>
    </row>
    <row r="757" spans="1:7" x14ac:dyDescent="0.25">
      <c r="A757" s="29"/>
      <c r="B757" s="23" t="s">
        <v>584</v>
      </c>
      <c r="C757" s="14" t="s">
        <v>245</v>
      </c>
      <c r="D757" s="116">
        <v>0</v>
      </c>
      <c r="E757" s="58">
        <v>0</v>
      </c>
      <c r="F757" s="187">
        <v>0</v>
      </c>
      <c r="G757" s="58">
        <v>0</v>
      </c>
    </row>
    <row r="758" spans="1:7" ht="31.5" x14ac:dyDescent="0.25">
      <c r="A758" s="29"/>
      <c r="B758" s="23" t="s">
        <v>589</v>
      </c>
      <c r="C758" s="14" t="s">
        <v>246</v>
      </c>
      <c r="D758" s="116">
        <v>0</v>
      </c>
      <c r="E758" s="58">
        <v>0</v>
      </c>
      <c r="F758" s="187">
        <v>0</v>
      </c>
      <c r="G758" s="58">
        <v>0</v>
      </c>
    </row>
    <row r="759" spans="1:7" x14ac:dyDescent="0.25">
      <c r="A759" s="29"/>
      <c r="B759" s="23" t="s">
        <v>585</v>
      </c>
      <c r="C759" s="14" t="s">
        <v>247</v>
      </c>
      <c r="D759" s="116">
        <v>0</v>
      </c>
      <c r="E759" s="58">
        <v>0</v>
      </c>
      <c r="F759" s="187">
        <v>0</v>
      </c>
      <c r="G759" s="58">
        <v>0</v>
      </c>
    </row>
    <row r="760" spans="1:7" ht="31.5" x14ac:dyDescent="0.25">
      <c r="A760" s="29"/>
      <c r="B760" s="23" t="s">
        <v>782</v>
      </c>
      <c r="C760" s="14" t="s">
        <v>781</v>
      </c>
      <c r="D760" s="116">
        <v>0</v>
      </c>
      <c r="E760" s="58">
        <v>0</v>
      </c>
      <c r="F760" s="187">
        <v>0</v>
      </c>
      <c r="G760" s="58">
        <v>0</v>
      </c>
    </row>
    <row r="761" spans="1:7" x14ac:dyDescent="0.25">
      <c r="A761" s="29"/>
      <c r="B761" s="23" t="s">
        <v>586</v>
      </c>
      <c r="C761" s="14" t="s">
        <v>248</v>
      </c>
      <c r="D761" s="116">
        <v>0</v>
      </c>
      <c r="E761" s="58">
        <v>0</v>
      </c>
      <c r="F761" s="187">
        <v>0</v>
      </c>
      <c r="G761" s="58">
        <v>0</v>
      </c>
    </row>
    <row r="762" spans="1:7" x14ac:dyDescent="0.25">
      <c r="A762" s="29"/>
      <c r="B762" s="23" t="s">
        <v>590</v>
      </c>
      <c r="C762" s="14" t="s">
        <v>249</v>
      </c>
      <c r="D762" s="116">
        <v>0</v>
      </c>
      <c r="E762" s="58">
        <v>0</v>
      </c>
      <c r="F762" s="187">
        <v>0</v>
      </c>
      <c r="G762" s="58">
        <v>0</v>
      </c>
    </row>
    <row r="763" spans="1:7" x14ac:dyDescent="0.25">
      <c r="A763" s="29"/>
      <c r="B763" s="23" t="s">
        <v>591</v>
      </c>
      <c r="C763" s="14" t="s">
        <v>250</v>
      </c>
      <c r="D763" s="116">
        <v>0</v>
      </c>
      <c r="E763" s="58">
        <v>0</v>
      </c>
      <c r="F763" s="187">
        <v>0</v>
      </c>
      <c r="G763" s="58">
        <v>0</v>
      </c>
    </row>
    <row r="764" spans="1:7" x14ac:dyDescent="0.25">
      <c r="A764" s="29"/>
      <c r="B764" s="23" t="s">
        <v>592</v>
      </c>
      <c r="C764" s="14" t="s">
        <v>500</v>
      </c>
      <c r="D764" s="116">
        <v>0</v>
      </c>
      <c r="E764" s="58">
        <v>0</v>
      </c>
      <c r="F764" s="187">
        <v>0</v>
      </c>
      <c r="G764" s="58">
        <v>0</v>
      </c>
    </row>
    <row r="765" spans="1:7" x14ac:dyDescent="0.25">
      <c r="A765" s="29"/>
      <c r="B765" s="23" t="s">
        <v>587</v>
      </c>
      <c r="C765" s="14" t="s">
        <v>251</v>
      </c>
      <c r="D765" s="116">
        <v>0</v>
      </c>
      <c r="E765" s="58">
        <v>0</v>
      </c>
      <c r="F765" s="187">
        <v>0</v>
      </c>
      <c r="G765" s="58">
        <v>0</v>
      </c>
    </row>
    <row r="766" spans="1:7" ht="31.5" x14ac:dyDescent="0.25">
      <c r="A766" s="29"/>
      <c r="B766" s="23" t="s">
        <v>588</v>
      </c>
      <c r="C766" s="14" t="s">
        <v>262</v>
      </c>
      <c r="D766" s="116">
        <v>0</v>
      </c>
      <c r="E766" s="58">
        <v>0</v>
      </c>
      <c r="F766" s="187">
        <v>0</v>
      </c>
      <c r="G766" s="58">
        <v>0</v>
      </c>
    </row>
    <row r="767" spans="1:7" ht="21" customHeight="1" x14ac:dyDescent="0.25">
      <c r="A767" s="29" t="s">
        <v>114</v>
      </c>
      <c r="B767" s="12" t="s">
        <v>291</v>
      </c>
      <c r="C767" s="17" t="s">
        <v>327</v>
      </c>
      <c r="D767" s="116">
        <v>0</v>
      </c>
      <c r="E767" s="57">
        <f>SUM(E768:E783)</f>
        <v>0</v>
      </c>
      <c r="F767" s="57">
        <f>SUM(F768:F783)</f>
        <v>0</v>
      </c>
      <c r="G767" s="57">
        <f>SUM(G768:G783)</f>
        <v>0</v>
      </c>
    </row>
    <row r="768" spans="1:7" hidden="1" x14ac:dyDescent="0.25">
      <c r="A768" s="29"/>
      <c r="B768" s="23" t="s">
        <v>578</v>
      </c>
      <c r="C768" s="14" t="s">
        <v>240</v>
      </c>
      <c r="D768" s="116">
        <v>0</v>
      </c>
      <c r="E768" s="53">
        <v>0</v>
      </c>
      <c r="F768" s="53">
        <v>0</v>
      </c>
      <c r="G768" s="53">
        <v>0</v>
      </c>
    </row>
    <row r="769" spans="1:7" hidden="1" x14ac:dyDescent="0.25">
      <c r="A769" s="29"/>
      <c r="B769" s="23" t="s">
        <v>579</v>
      </c>
      <c r="C769" s="14" t="s">
        <v>241</v>
      </c>
      <c r="D769" s="116">
        <v>0</v>
      </c>
      <c r="E769" s="53">
        <v>0</v>
      </c>
      <c r="F769" s="53">
        <v>0</v>
      </c>
      <c r="G769" s="53">
        <v>0</v>
      </c>
    </row>
    <row r="770" spans="1:7" hidden="1" x14ac:dyDescent="0.25">
      <c r="A770" s="29"/>
      <c r="B770" s="23" t="s">
        <v>581</v>
      </c>
      <c r="C770" s="14" t="s">
        <v>242</v>
      </c>
      <c r="D770" s="116">
        <v>0</v>
      </c>
      <c r="E770" s="53">
        <v>0</v>
      </c>
      <c r="F770" s="53">
        <v>0</v>
      </c>
      <c r="G770" s="53">
        <v>0</v>
      </c>
    </row>
    <row r="771" spans="1:7" hidden="1" x14ac:dyDescent="0.25">
      <c r="A771" s="29"/>
      <c r="B771" s="23" t="s">
        <v>580</v>
      </c>
      <c r="C771" s="14" t="s">
        <v>582</v>
      </c>
      <c r="D771" s="116">
        <v>0</v>
      </c>
      <c r="E771" s="53">
        <v>0</v>
      </c>
      <c r="F771" s="53">
        <v>0</v>
      </c>
      <c r="G771" s="53">
        <v>0</v>
      </c>
    </row>
    <row r="772" spans="1:7" hidden="1" x14ac:dyDescent="0.25">
      <c r="A772" s="29"/>
      <c r="B772" s="23" t="s">
        <v>583</v>
      </c>
      <c r="C772" s="14" t="s">
        <v>243</v>
      </c>
      <c r="D772" s="116">
        <v>0</v>
      </c>
      <c r="E772" s="53">
        <v>0</v>
      </c>
      <c r="F772" s="53">
        <v>0</v>
      </c>
      <c r="G772" s="53">
        <v>0</v>
      </c>
    </row>
    <row r="773" spans="1:7" hidden="1" x14ac:dyDescent="0.25">
      <c r="A773" s="29"/>
      <c r="B773" s="23" t="s">
        <v>594</v>
      </c>
      <c r="C773" s="14" t="s">
        <v>244</v>
      </c>
      <c r="D773" s="116">
        <v>0</v>
      </c>
      <c r="E773" s="53">
        <v>0</v>
      </c>
      <c r="F773" s="53">
        <v>0</v>
      </c>
      <c r="G773" s="53">
        <v>0</v>
      </c>
    </row>
    <row r="774" spans="1:7" hidden="1" x14ac:dyDescent="0.25">
      <c r="A774" s="29"/>
      <c r="B774" s="23" t="s">
        <v>584</v>
      </c>
      <c r="C774" s="14" t="s">
        <v>245</v>
      </c>
      <c r="D774" s="116">
        <v>0</v>
      </c>
      <c r="E774" s="53">
        <v>0</v>
      </c>
      <c r="F774" s="53">
        <v>0</v>
      </c>
      <c r="G774" s="53">
        <v>0</v>
      </c>
    </row>
    <row r="775" spans="1:7" ht="31.5" hidden="1" x14ac:dyDescent="0.25">
      <c r="A775" s="29"/>
      <c r="B775" s="23" t="s">
        <v>589</v>
      </c>
      <c r="C775" s="14" t="s">
        <v>246</v>
      </c>
      <c r="D775" s="116">
        <v>0</v>
      </c>
      <c r="E775" s="53">
        <v>0</v>
      </c>
      <c r="F775" s="53">
        <v>0</v>
      </c>
      <c r="G775" s="53">
        <v>0</v>
      </c>
    </row>
    <row r="776" spans="1:7" hidden="1" x14ac:dyDescent="0.25">
      <c r="A776" s="29"/>
      <c r="B776" s="23" t="s">
        <v>585</v>
      </c>
      <c r="C776" s="14" t="s">
        <v>247</v>
      </c>
      <c r="D776" s="116">
        <v>0</v>
      </c>
      <c r="E776" s="53">
        <v>0</v>
      </c>
      <c r="F776" s="53">
        <v>0</v>
      </c>
      <c r="G776" s="53">
        <v>0</v>
      </c>
    </row>
    <row r="777" spans="1:7" ht="31.5" hidden="1" x14ac:dyDescent="0.25">
      <c r="A777" s="29"/>
      <c r="B777" s="23" t="s">
        <v>782</v>
      </c>
      <c r="C777" s="14" t="s">
        <v>781</v>
      </c>
      <c r="D777" s="116">
        <v>0</v>
      </c>
      <c r="E777" s="53">
        <v>0</v>
      </c>
      <c r="F777" s="53">
        <v>0</v>
      </c>
      <c r="G777" s="53">
        <v>0</v>
      </c>
    </row>
    <row r="778" spans="1:7" hidden="1" x14ac:dyDescent="0.25">
      <c r="A778" s="29"/>
      <c r="B778" s="23" t="s">
        <v>586</v>
      </c>
      <c r="C778" s="14" t="s">
        <v>248</v>
      </c>
      <c r="D778" s="116">
        <v>0</v>
      </c>
      <c r="E778" s="53">
        <v>0</v>
      </c>
      <c r="F778" s="53">
        <v>0</v>
      </c>
      <c r="G778" s="53">
        <v>0</v>
      </c>
    </row>
    <row r="779" spans="1:7" hidden="1" x14ac:dyDescent="0.25">
      <c r="A779" s="29"/>
      <c r="B779" s="23" t="s">
        <v>590</v>
      </c>
      <c r="C779" s="14" t="s">
        <v>249</v>
      </c>
      <c r="D779" s="116">
        <v>0</v>
      </c>
      <c r="E779" s="53">
        <v>0</v>
      </c>
      <c r="F779" s="53">
        <v>0</v>
      </c>
      <c r="G779" s="53">
        <v>0</v>
      </c>
    </row>
    <row r="780" spans="1:7" hidden="1" x14ac:dyDescent="0.25">
      <c r="A780" s="29"/>
      <c r="B780" s="23" t="s">
        <v>591</v>
      </c>
      <c r="C780" s="14" t="s">
        <v>250</v>
      </c>
      <c r="D780" s="116">
        <v>0</v>
      </c>
      <c r="E780" s="53">
        <v>0</v>
      </c>
      <c r="F780" s="53">
        <v>0</v>
      </c>
      <c r="G780" s="53">
        <v>0</v>
      </c>
    </row>
    <row r="781" spans="1:7" hidden="1" x14ac:dyDescent="0.25">
      <c r="A781" s="29"/>
      <c r="B781" s="23" t="s">
        <v>592</v>
      </c>
      <c r="C781" s="14" t="s">
        <v>500</v>
      </c>
      <c r="D781" s="116">
        <v>0</v>
      </c>
      <c r="E781" s="53">
        <v>0</v>
      </c>
      <c r="F781" s="53">
        <v>0</v>
      </c>
      <c r="G781" s="53">
        <v>0</v>
      </c>
    </row>
    <row r="782" spans="1:7" hidden="1" x14ac:dyDescent="0.25">
      <c r="A782" s="29"/>
      <c r="B782" s="23" t="s">
        <v>587</v>
      </c>
      <c r="C782" s="14" t="s">
        <v>251</v>
      </c>
      <c r="D782" s="116">
        <v>0</v>
      </c>
      <c r="E782" s="53">
        <v>0</v>
      </c>
      <c r="F782" s="53">
        <v>0</v>
      </c>
      <c r="G782" s="53">
        <v>0</v>
      </c>
    </row>
    <row r="783" spans="1:7" ht="31.5" hidden="1" x14ac:dyDescent="0.25">
      <c r="A783" s="29"/>
      <c r="B783" s="23" t="s">
        <v>588</v>
      </c>
      <c r="C783" s="14" t="s">
        <v>262</v>
      </c>
      <c r="D783" s="116">
        <v>0</v>
      </c>
      <c r="E783" s="53">
        <v>0</v>
      </c>
      <c r="F783" s="53">
        <v>0</v>
      </c>
      <c r="G783" s="53">
        <v>0</v>
      </c>
    </row>
    <row r="784" spans="1:7" x14ac:dyDescent="0.25">
      <c r="A784" s="29" t="s">
        <v>23</v>
      </c>
      <c r="B784" s="12" t="s">
        <v>328</v>
      </c>
      <c r="C784" s="17" t="s">
        <v>329</v>
      </c>
      <c r="D784" s="116">
        <v>28.81</v>
      </c>
      <c r="E784" s="57">
        <f t="shared" ref="E784:G793" si="55">+E801+E818+E835+E852</f>
        <v>0</v>
      </c>
      <c r="F784" s="57">
        <f t="shared" ref="F784:F793" si="56">+F801+F818+F835+F852</f>
        <v>28.81</v>
      </c>
      <c r="G784" s="57">
        <f t="shared" si="55"/>
        <v>0</v>
      </c>
    </row>
    <row r="785" spans="1:7" x14ac:dyDescent="0.25">
      <c r="A785" s="29"/>
      <c r="B785" s="23" t="s">
        <v>578</v>
      </c>
      <c r="C785" s="14" t="s">
        <v>240</v>
      </c>
      <c r="D785" s="116">
        <v>0</v>
      </c>
      <c r="E785" s="57">
        <f t="shared" si="55"/>
        <v>0</v>
      </c>
      <c r="F785" s="57">
        <f t="shared" si="56"/>
        <v>0</v>
      </c>
      <c r="G785" s="57">
        <f t="shared" si="55"/>
        <v>0</v>
      </c>
    </row>
    <row r="786" spans="1:7" x14ac:dyDescent="0.25">
      <c r="A786" s="29"/>
      <c r="B786" s="23" t="s">
        <v>579</v>
      </c>
      <c r="C786" s="14" t="s">
        <v>241</v>
      </c>
      <c r="D786" s="116">
        <v>0</v>
      </c>
      <c r="E786" s="57">
        <f t="shared" si="55"/>
        <v>0</v>
      </c>
      <c r="F786" s="57">
        <f t="shared" si="56"/>
        <v>0</v>
      </c>
      <c r="G786" s="57">
        <f t="shared" si="55"/>
        <v>0</v>
      </c>
    </row>
    <row r="787" spans="1:7" x14ac:dyDescent="0.25">
      <c r="A787" s="29"/>
      <c r="B787" s="23" t="s">
        <v>581</v>
      </c>
      <c r="C787" s="14" t="s">
        <v>242</v>
      </c>
      <c r="D787" s="116">
        <v>0</v>
      </c>
      <c r="E787" s="57">
        <f t="shared" si="55"/>
        <v>0</v>
      </c>
      <c r="F787" s="57">
        <f t="shared" si="56"/>
        <v>0</v>
      </c>
      <c r="G787" s="57">
        <f t="shared" si="55"/>
        <v>0</v>
      </c>
    </row>
    <row r="788" spans="1:7" x14ac:dyDescent="0.25">
      <c r="A788" s="29"/>
      <c r="B788" s="23" t="s">
        <v>580</v>
      </c>
      <c r="C788" s="14" t="s">
        <v>582</v>
      </c>
      <c r="D788" s="116">
        <v>0</v>
      </c>
      <c r="E788" s="57">
        <f t="shared" si="55"/>
        <v>0</v>
      </c>
      <c r="F788" s="57">
        <f t="shared" si="56"/>
        <v>0</v>
      </c>
      <c r="G788" s="57">
        <f t="shared" si="55"/>
        <v>0</v>
      </c>
    </row>
    <row r="789" spans="1:7" x14ac:dyDescent="0.25">
      <c r="A789" s="29"/>
      <c r="B789" s="23" t="s">
        <v>583</v>
      </c>
      <c r="C789" s="14" t="s">
        <v>243</v>
      </c>
      <c r="D789" s="116">
        <v>0</v>
      </c>
      <c r="E789" s="57">
        <f t="shared" si="55"/>
        <v>0</v>
      </c>
      <c r="F789" s="57">
        <f t="shared" si="56"/>
        <v>0</v>
      </c>
      <c r="G789" s="57">
        <f t="shared" si="55"/>
        <v>0</v>
      </c>
    </row>
    <row r="790" spans="1:7" x14ac:dyDescent="0.25">
      <c r="A790" s="29"/>
      <c r="B790" s="23" t="s">
        <v>594</v>
      </c>
      <c r="C790" s="14" t="s">
        <v>244</v>
      </c>
      <c r="D790" s="116">
        <v>28.81</v>
      </c>
      <c r="E790" s="57">
        <f t="shared" si="55"/>
        <v>0</v>
      </c>
      <c r="F790" s="57">
        <f t="shared" si="56"/>
        <v>28.81</v>
      </c>
      <c r="G790" s="57">
        <f t="shared" si="55"/>
        <v>0</v>
      </c>
    </row>
    <row r="791" spans="1:7" x14ac:dyDescent="0.25">
      <c r="A791" s="29"/>
      <c r="B791" s="23" t="s">
        <v>584</v>
      </c>
      <c r="C791" s="14" t="s">
        <v>245</v>
      </c>
      <c r="D791" s="116">
        <v>0</v>
      </c>
      <c r="E791" s="57">
        <f t="shared" si="55"/>
        <v>0</v>
      </c>
      <c r="F791" s="57">
        <f t="shared" si="56"/>
        <v>0</v>
      </c>
      <c r="G791" s="57">
        <f t="shared" si="55"/>
        <v>0</v>
      </c>
    </row>
    <row r="792" spans="1:7" ht="31.5" x14ac:dyDescent="0.25">
      <c r="A792" s="29"/>
      <c r="B792" s="23" t="s">
        <v>589</v>
      </c>
      <c r="C792" s="14" t="s">
        <v>246</v>
      </c>
      <c r="D792" s="116">
        <v>0</v>
      </c>
      <c r="E792" s="57">
        <f t="shared" si="55"/>
        <v>0</v>
      </c>
      <c r="F792" s="57">
        <f t="shared" si="56"/>
        <v>0</v>
      </c>
      <c r="G792" s="57">
        <f t="shared" si="55"/>
        <v>0</v>
      </c>
    </row>
    <row r="793" spans="1:7" x14ac:dyDescent="0.25">
      <c r="A793" s="29"/>
      <c r="B793" s="23" t="s">
        <v>585</v>
      </c>
      <c r="C793" s="14" t="s">
        <v>247</v>
      </c>
      <c r="D793" s="116">
        <v>0</v>
      </c>
      <c r="E793" s="57">
        <f t="shared" si="55"/>
        <v>0</v>
      </c>
      <c r="F793" s="57">
        <f t="shared" si="56"/>
        <v>0</v>
      </c>
      <c r="G793" s="57">
        <f t="shared" si="55"/>
        <v>0</v>
      </c>
    </row>
    <row r="794" spans="1:7" ht="31.5" x14ac:dyDescent="0.25">
      <c r="A794" s="29"/>
      <c r="B794" s="23" t="s">
        <v>782</v>
      </c>
      <c r="C794" s="14" t="s">
        <v>781</v>
      </c>
      <c r="D794" s="116">
        <v>0</v>
      </c>
      <c r="E794" s="57">
        <f>+E811+E828+E845+E863</f>
        <v>0</v>
      </c>
      <c r="F794" s="57">
        <f>+F811+F828+F845+F863</f>
        <v>0</v>
      </c>
      <c r="G794" s="57">
        <f>+G811+G828+G845+G863</f>
        <v>0</v>
      </c>
    </row>
    <row r="795" spans="1:7" x14ac:dyDescent="0.25">
      <c r="A795" s="29"/>
      <c r="B795" s="23" t="s">
        <v>586</v>
      </c>
      <c r="C795" s="14" t="s">
        <v>248</v>
      </c>
      <c r="D795" s="116">
        <v>0</v>
      </c>
      <c r="E795" s="57">
        <f t="shared" ref="E795:G800" si="57">+E812+E829+E846+E863</f>
        <v>0</v>
      </c>
      <c r="F795" s="57">
        <f t="shared" ref="F795:F800" si="58">+F812+F829+F846+F863</f>
        <v>0</v>
      </c>
      <c r="G795" s="57">
        <f t="shared" si="57"/>
        <v>0</v>
      </c>
    </row>
    <row r="796" spans="1:7" x14ac:dyDescent="0.25">
      <c r="A796" s="29"/>
      <c r="B796" s="23" t="s">
        <v>590</v>
      </c>
      <c r="C796" s="14" t="s">
        <v>249</v>
      </c>
      <c r="D796" s="116">
        <v>0</v>
      </c>
      <c r="E796" s="57">
        <f t="shared" si="57"/>
        <v>0</v>
      </c>
      <c r="F796" s="57">
        <f t="shared" si="58"/>
        <v>0</v>
      </c>
      <c r="G796" s="57">
        <f t="shared" si="57"/>
        <v>0</v>
      </c>
    </row>
    <row r="797" spans="1:7" x14ac:dyDescent="0.25">
      <c r="A797" s="29"/>
      <c r="B797" s="23" t="s">
        <v>591</v>
      </c>
      <c r="C797" s="14" t="s">
        <v>250</v>
      </c>
      <c r="D797" s="116">
        <v>0</v>
      </c>
      <c r="E797" s="57">
        <f t="shared" si="57"/>
        <v>0</v>
      </c>
      <c r="F797" s="57">
        <f t="shared" si="58"/>
        <v>0</v>
      </c>
      <c r="G797" s="57">
        <f t="shared" si="57"/>
        <v>0</v>
      </c>
    </row>
    <row r="798" spans="1:7" x14ac:dyDescent="0.25">
      <c r="A798" s="29"/>
      <c r="B798" s="23" t="s">
        <v>592</v>
      </c>
      <c r="C798" s="14" t="s">
        <v>500</v>
      </c>
      <c r="D798" s="116">
        <v>0</v>
      </c>
      <c r="E798" s="57">
        <f t="shared" si="57"/>
        <v>0</v>
      </c>
      <c r="F798" s="57">
        <f t="shared" si="58"/>
        <v>0</v>
      </c>
      <c r="G798" s="57">
        <f t="shared" si="57"/>
        <v>0</v>
      </c>
    </row>
    <row r="799" spans="1:7" x14ac:dyDescent="0.25">
      <c r="A799" s="29"/>
      <c r="B799" s="23" t="s">
        <v>587</v>
      </c>
      <c r="C799" s="14" t="s">
        <v>251</v>
      </c>
      <c r="D799" s="116">
        <v>0</v>
      </c>
      <c r="E799" s="57">
        <f t="shared" si="57"/>
        <v>0</v>
      </c>
      <c r="F799" s="57">
        <f t="shared" si="58"/>
        <v>0</v>
      </c>
      <c r="G799" s="57">
        <f t="shared" si="57"/>
        <v>0</v>
      </c>
    </row>
    <row r="800" spans="1:7" ht="31.5" x14ac:dyDescent="0.25">
      <c r="A800" s="29"/>
      <c r="B800" s="23" t="s">
        <v>588</v>
      </c>
      <c r="C800" s="14" t="s">
        <v>262</v>
      </c>
      <c r="D800" s="116">
        <v>0</v>
      </c>
      <c r="E800" s="57">
        <f t="shared" si="57"/>
        <v>0</v>
      </c>
      <c r="F800" s="57">
        <f t="shared" si="58"/>
        <v>0</v>
      </c>
      <c r="G800" s="57">
        <f t="shared" si="57"/>
        <v>0</v>
      </c>
    </row>
    <row r="801" spans="1:7" ht="22.5" customHeight="1" x14ac:dyDescent="0.25">
      <c r="A801" s="29" t="s">
        <v>53</v>
      </c>
      <c r="B801" s="12" t="s">
        <v>537</v>
      </c>
      <c r="C801" s="17" t="s">
        <v>330</v>
      </c>
      <c r="D801" s="116">
        <v>28.81</v>
      </c>
      <c r="E801" s="57">
        <f>SUM(E802:E817)</f>
        <v>0</v>
      </c>
      <c r="F801" s="57">
        <f>SUM(F802:F817)</f>
        <v>28.81</v>
      </c>
      <c r="G801" s="57">
        <f>SUM(G802:G817)</f>
        <v>0</v>
      </c>
    </row>
    <row r="802" spans="1:7" x14ac:dyDescent="0.25">
      <c r="A802" s="29"/>
      <c r="B802" s="23" t="s">
        <v>578</v>
      </c>
      <c r="C802" s="14" t="s">
        <v>240</v>
      </c>
      <c r="D802" s="116">
        <v>0</v>
      </c>
      <c r="E802" s="58">
        <v>0</v>
      </c>
      <c r="F802" s="187">
        <v>0</v>
      </c>
      <c r="G802" s="58">
        <v>0</v>
      </c>
    </row>
    <row r="803" spans="1:7" x14ac:dyDescent="0.25">
      <c r="A803" s="29"/>
      <c r="B803" s="23" t="s">
        <v>579</v>
      </c>
      <c r="C803" s="14" t="s">
        <v>241</v>
      </c>
      <c r="D803" s="116">
        <v>0</v>
      </c>
      <c r="E803" s="58">
        <v>0</v>
      </c>
      <c r="F803" s="187">
        <v>0</v>
      </c>
      <c r="G803" s="58">
        <v>0</v>
      </c>
    </row>
    <row r="804" spans="1:7" x14ac:dyDescent="0.25">
      <c r="A804" s="29"/>
      <c r="B804" s="23" t="s">
        <v>581</v>
      </c>
      <c r="C804" s="14" t="s">
        <v>242</v>
      </c>
      <c r="D804" s="116">
        <v>0</v>
      </c>
      <c r="E804" s="58">
        <v>0</v>
      </c>
      <c r="F804" s="187">
        <v>0</v>
      </c>
      <c r="G804" s="58">
        <v>0</v>
      </c>
    </row>
    <row r="805" spans="1:7" x14ac:dyDescent="0.25">
      <c r="A805" s="29"/>
      <c r="B805" s="23" t="s">
        <v>580</v>
      </c>
      <c r="C805" s="14" t="s">
        <v>582</v>
      </c>
      <c r="D805" s="116">
        <v>0</v>
      </c>
      <c r="E805" s="58">
        <v>0</v>
      </c>
      <c r="F805" s="187">
        <v>0</v>
      </c>
      <c r="G805" s="58">
        <v>0</v>
      </c>
    </row>
    <row r="806" spans="1:7" x14ac:dyDescent="0.25">
      <c r="A806" s="29"/>
      <c r="B806" s="23" t="s">
        <v>583</v>
      </c>
      <c r="C806" s="14" t="s">
        <v>243</v>
      </c>
      <c r="D806" s="116">
        <v>0</v>
      </c>
      <c r="E806" s="58">
        <v>0</v>
      </c>
      <c r="F806" s="187">
        <v>0</v>
      </c>
      <c r="G806" s="58">
        <v>0</v>
      </c>
    </row>
    <row r="807" spans="1:7" x14ac:dyDescent="0.25">
      <c r="A807" s="29"/>
      <c r="B807" s="23" t="s">
        <v>594</v>
      </c>
      <c r="C807" s="14" t="s">
        <v>244</v>
      </c>
      <c r="D807" s="116">
        <v>28.81</v>
      </c>
      <c r="E807" s="58">
        <v>0</v>
      </c>
      <c r="F807" s="187">
        <v>28.81</v>
      </c>
      <c r="G807" s="58">
        <v>0</v>
      </c>
    </row>
    <row r="808" spans="1:7" x14ac:dyDescent="0.25">
      <c r="A808" s="29"/>
      <c r="B808" s="23" t="s">
        <v>584</v>
      </c>
      <c r="C808" s="14" t="s">
        <v>245</v>
      </c>
      <c r="D808" s="116">
        <v>0</v>
      </c>
      <c r="E808" s="58">
        <v>0</v>
      </c>
      <c r="F808" s="187">
        <v>0</v>
      </c>
      <c r="G808" s="58">
        <v>0</v>
      </c>
    </row>
    <row r="809" spans="1:7" ht="31.5" x14ac:dyDescent="0.25">
      <c r="A809" s="29"/>
      <c r="B809" s="23" t="s">
        <v>589</v>
      </c>
      <c r="C809" s="14" t="s">
        <v>246</v>
      </c>
      <c r="D809" s="116">
        <v>0</v>
      </c>
      <c r="E809" s="58">
        <v>0</v>
      </c>
      <c r="F809" s="187">
        <v>0</v>
      </c>
      <c r="G809" s="58">
        <v>0</v>
      </c>
    </row>
    <row r="810" spans="1:7" x14ac:dyDescent="0.25">
      <c r="A810" s="29"/>
      <c r="B810" s="23" t="s">
        <v>585</v>
      </c>
      <c r="C810" s="14" t="s">
        <v>247</v>
      </c>
      <c r="D810" s="116">
        <v>0</v>
      </c>
      <c r="E810" s="58">
        <v>0</v>
      </c>
      <c r="F810" s="187">
        <v>0</v>
      </c>
      <c r="G810" s="58">
        <v>0</v>
      </c>
    </row>
    <row r="811" spans="1:7" ht="31.5" x14ac:dyDescent="0.25">
      <c r="A811" s="29"/>
      <c r="B811" s="23" t="s">
        <v>782</v>
      </c>
      <c r="C811" s="14" t="s">
        <v>781</v>
      </c>
      <c r="D811" s="116">
        <v>0</v>
      </c>
      <c r="E811" s="58">
        <v>0</v>
      </c>
      <c r="F811" s="187">
        <v>0</v>
      </c>
      <c r="G811" s="58">
        <v>0</v>
      </c>
    </row>
    <row r="812" spans="1:7" x14ac:dyDescent="0.25">
      <c r="A812" s="29"/>
      <c r="B812" s="23" t="s">
        <v>586</v>
      </c>
      <c r="C812" s="14" t="s">
        <v>248</v>
      </c>
      <c r="D812" s="116">
        <v>0</v>
      </c>
      <c r="E812" s="58">
        <v>0</v>
      </c>
      <c r="F812" s="187">
        <v>0</v>
      </c>
      <c r="G812" s="58">
        <v>0</v>
      </c>
    </row>
    <row r="813" spans="1:7" x14ac:dyDescent="0.25">
      <c r="A813" s="29"/>
      <c r="B813" s="23" t="s">
        <v>590</v>
      </c>
      <c r="C813" s="14" t="s">
        <v>249</v>
      </c>
      <c r="D813" s="116">
        <v>0</v>
      </c>
      <c r="E813" s="58">
        <v>0</v>
      </c>
      <c r="F813" s="187">
        <v>0</v>
      </c>
      <c r="G813" s="58">
        <v>0</v>
      </c>
    </row>
    <row r="814" spans="1:7" x14ac:dyDescent="0.25">
      <c r="A814" s="29"/>
      <c r="B814" s="23" t="s">
        <v>591</v>
      </c>
      <c r="C814" s="14" t="s">
        <v>250</v>
      </c>
      <c r="D814" s="116">
        <v>0</v>
      </c>
      <c r="E814" s="58">
        <v>0</v>
      </c>
      <c r="F814" s="187">
        <v>0</v>
      </c>
      <c r="G814" s="58">
        <v>0</v>
      </c>
    </row>
    <row r="815" spans="1:7" x14ac:dyDescent="0.25">
      <c r="A815" s="29"/>
      <c r="B815" s="23" t="s">
        <v>592</v>
      </c>
      <c r="C815" s="14" t="s">
        <v>500</v>
      </c>
      <c r="D815" s="116">
        <v>0</v>
      </c>
      <c r="E815" s="58">
        <v>0</v>
      </c>
      <c r="F815" s="187">
        <v>0</v>
      </c>
      <c r="G815" s="58">
        <v>0</v>
      </c>
    </row>
    <row r="816" spans="1:7" x14ac:dyDescent="0.25">
      <c r="A816" s="29"/>
      <c r="B816" s="23" t="s">
        <v>587</v>
      </c>
      <c r="C816" s="14" t="s">
        <v>251</v>
      </c>
      <c r="D816" s="116">
        <v>0</v>
      </c>
      <c r="E816" s="58">
        <v>0</v>
      </c>
      <c r="F816" s="187">
        <v>0</v>
      </c>
      <c r="G816" s="58">
        <v>0</v>
      </c>
    </row>
    <row r="817" spans="1:7" ht="31.5" x14ac:dyDescent="0.25">
      <c r="A817" s="29"/>
      <c r="B817" s="23" t="s">
        <v>588</v>
      </c>
      <c r="C817" s="14" t="s">
        <v>262</v>
      </c>
      <c r="D817" s="116">
        <v>0</v>
      </c>
      <c r="E817" s="58">
        <v>0</v>
      </c>
      <c r="F817" s="187">
        <v>0</v>
      </c>
      <c r="G817" s="58">
        <v>0</v>
      </c>
    </row>
    <row r="818" spans="1:7" ht="20.25" customHeight="1" x14ac:dyDescent="0.25">
      <c r="A818" s="29" t="s">
        <v>54</v>
      </c>
      <c r="B818" s="12" t="s">
        <v>567</v>
      </c>
      <c r="C818" s="17" t="s">
        <v>330</v>
      </c>
      <c r="D818" s="116">
        <v>0</v>
      </c>
      <c r="E818" s="57">
        <f>SUM(E819:E834)</f>
        <v>0</v>
      </c>
      <c r="F818" s="57">
        <f>SUM(F819:F834)</f>
        <v>0</v>
      </c>
      <c r="G818" s="57">
        <f>SUM(G819:G834)</f>
        <v>0</v>
      </c>
    </row>
    <row r="819" spans="1:7" hidden="1" x14ac:dyDescent="0.25">
      <c r="A819" s="29"/>
      <c r="B819" s="23" t="s">
        <v>578</v>
      </c>
      <c r="C819" s="14" t="s">
        <v>240</v>
      </c>
      <c r="D819" s="116">
        <v>0</v>
      </c>
      <c r="E819" s="58">
        <v>0</v>
      </c>
      <c r="F819" s="58">
        <v>0</v>
      </c>
      <c r="G819" s="58">
        <v>0</v>
      </c>
    </row>
    <row r="820" spans="1:7" hidden="1" x14ac:dyDescent="0.25">
      <c r="A820" s="29"/>
      <c r="B820" s="23" t="s">
        <v>579</v>
      </c>
      <c r="C820" s="14" t="s">
        <v>241</v>
      </c>
      <c r="D820" s="116">
        <v>0</v>
      </c>
      <c r="E820" s="58">
        <v>0</v>
      </c>
      <c r="F820" s="58">
        <v>0</v>
      </c>
      <c r="G820" s="58">
        <v>0</v>
      </c>
    </row>
    <row r="821" spans="1:7" hidden="1" x14ac:dyDescent="0.25">
      <c r="A821" s="29"/>
      <c r="B821" s="23" t="s">
        <v>581</v>
      </c>
      <c r="C821" s="14" t="s">
        <v>242</v>
      </c>
      <c r="D821" s="116">
        <v>0</v>
      </c>
      <c r="E821" s="58">
        <v>0</v>
      </c>
      <c r="F821" s="58">
        <v>0</v>
      </c>
      <c r="G821" s="58">
        <v>0</v>
      </c>
    </row>
    <row r="822" spans="1:7" hidden="1" x14ac:dyDescent="0.25">
      <c r="A822" s="29"/>
      <c r="B822" s="23" t="s">
        <v>580</v>
      </c>
      <c r="C822" s="14" t="s">
        <v>582</v>
      </c>
      <c r="D822" s="116">
        <v>0</v>
      </c>
      <c r="E822" s="58">
        <v>0</v>
      </c>
      <c r="F822" s="58">
        <v>0</v>
      </c>
      <c r="G822" s="58">
        <v>0</v>
      </c>
    </row>
    <row r="823" spans="1:7" hidden="1" x14ac:dyDescent="0.25">
      <c r="A823" s="29"/>
      <c r="B823" s="23" t="s">
        <v>583</v>
      </c>
      <c r="C823" s="14" t="s">
        <v>243</v>
      </c>
      <c r="D823" s="116">
        <v>0</v>
      </c>
      <c r="E823" s="58">
        <v>0</v>
      </c>
      <c r="F823" s="58">
        <v>0</v>
      </c>
      <c r="G823" s="58">
        <v>0</v>
      </c>
    </row>
    <row r="824" spans="1:7" hidden="1" x14ac:dyDescent="0.25">
      <c r="A824" s="29"/>
      <c r="B824" s="23" t="s">
        <v>594</v>
      </c>
      <c r="C824" s="14" t="s">
        <v>244</v>
      </c>
      <c r="D824" s="116">
        <v>0</v>
      </c>
      <c r="E824" s="58">
        <v>0</v>
      </c>
      <c r="F824" s="58">
        <v>0</v>
      </c>
      <c r="G824" s="58">
        <v>0</v>
      </c>
    </row>
    <row r="825" spans="1:7" hidden="1" x14ac:dyDescent="0.25">
      <c r="A825" s="29"/>
      <c r="B825" s="23" t="s">
        <v>584</v>
      </c>
      <c r="C825" s="14" t="s">
        <v>245</v>
      </c>
      <c r="D825" s="116">
        <v>0</v>
      </c>
      <c r="E825" s="58">
        <v>0</v>
      </c>
      <c r="F825" s="58">
        <v>0</v>
      </c>
      <c r="G825" s="58">
        <v>0</v>
      </c>
    </row>
    <row r="826" spans="1:7" ht="31.5" hidden="1" x14ac:dyDescent="0.25">
      <c r="A826" s="29"/>
      <c r="B826" s="23" t="s">
        <v>589</v>
      </c>
      <c r="C826" s="14" t="s">
        <v>246</v>
      </c>
      <c r="D826" s="116">
        <v>0</v>
      </c>
      <c r="E826" s="58">
        <v>0</v>
      </c>
      <c r="F826" s="58">
        <v>0</v>
      </c>
      <c r="G826" s="58">
        <v>0</v>
      </c>
    </row>
    <row r="827" spans="1:7" hidden="1" x14ac:dyDescent="0.25">
      <c r="A827" s="29"/>
      <c r="B827" s="23" t="s">
        <v>585</v>
      </c>
      <c r="C827" s="14" t="s">
        <v>247</v>
      </c>
      <c r="D827" s="116">
        <v>0</v>
      </c>
      <c r="E827" s="58">
        <v>0</v>
      </c>
      <c r="F827" s="58">
        <v>0</v>
      </c>
      <c r="G827" s="58">
        <v>0</v>
      </c>
    </row>
    <row r="828" spans="1:7" ht="31.5" hidden="1" x14ac:dyDescent="0.25">
      <c r="A828" s="29"/>
      <c r="B828" s="23" t="s">
        <v>782</v>
      </c>
      <c r="C828" s="14" t="s">
        <v>781</v>
      </c>
      <c r="D828" s="116">
        <v>0</v>
      </c>
      <c r="E828" s="58">
        <v>0</v>
      </c>
      <c r="F828" s="58">
        <v>0</v>
      </c>
      <c r="G828" s="58">
        <v>0</v>
      </c>
    </row>
    <row r="829" spans="1:7" hidden="1" x14ac:dyDescent="0.25">
      <c r="A829" s="29"/>
      <c r="B829" s="23" t="s">
        <v>586</v>
      </c>
      <c r="C829" s="14" t="s">
        <v>248</v>
      </c>
      <c r="D829" s="116">
        <v>0</v>
      </c>
      <c r="E829" s="58">
        <v>0</v>
      </c>
      <c r="F829" s="58">
        <v>0</v>
      </c>
      <c r="G829" s="58">
        <v>0</v>
      </c>
    </row>
    <row r="830" spans="1:7" hidden="1" x14ac:dyDescent="0.25">
      <c r="A830" s="29"/>
      <c r="B830" s="23" t="s">
        <v>590</v>
      </c>
      <c r="C830" s="14" t="s">
        <v>249</v>
      </c>
      <c r="D830" s="116">
        <v>0</v>
      </c>
      <c r="E830" s="58">
        <v>0</v>
      </c>
      <c r="F830" s="58">
        <v>0</v>
      </c>
      <c r="G830" s="58">
        <v>0</v>
      </c>
    </row>
    <row r="831" spans="1:7" hidden="1" x14ac:dyDescent="0.25">
      <c r="A831" s="29"/>
      <c r="B831" s="23" t="s">
        <v>591</v>
      </c>
      <c r="C831" s="14" t="s">
        <v>250</v>
      </c>
      <c r="D831" s="116">
        <v>0</v>
      </c>
      <c r="E831" s="58">
        <v>0</v>
      </c>
      <c r="F831" s="58">
        <v>0</v>
      </c>
      <c r="G831" s="58">
        <v>0</v>
      </c>
    </row>
    <row r="832" spans="1:7" hidden="1" x14ac:dyDescent="0.25">
      <c r="A832" s="29"/>
      <c r="B832" s="23" t="s">
        <v>592</v>
      </c>
      <c r="C832" s="14" t="s">
        <v>500</v>
      </c>
      <c r="D832" s="116">
        <v>0</v>
      </c>
      <c r="E832" s="58">
        <v>0</v>
      </c>
      <c r="F832" s="58">
        <v>0</v>
      </c>
      <c r="G832" s="58">
        <v>0</v>
      </c>
    </row>
    <row r="833" spans="1:7" hidden="1" x14ac:dyDescent="0.25">
      <c r="A833" s="29"/>
      <c r="B833" s="23" t="s">
        <v>587</v>
      </c>
      <c r="C833" s="14" t="s">
        <v>251</v>
      </c>
      <c r="D833" s="116">
        <v>0</v>
      </c>
      <c r="E833" s="58">
        <v>0</v>
      </c>
      <c r="F833" s="58">
        <v>0</v>
      </c>
      <c r="G833" s="58">
        <v>0</v>
      </c>
    </row>
    <row r="834" spans="1:7" ht="31.5" hidden="1" x14ac:dyDescent="0.25">
      <c r="A834" s="29"/>
      <c r="B834" s="23" t="s">
        <v>588</v>
      </c>
      <c r="C834" s="14" t="s">
        <v>262</v>
      </c>
      <c r="D834" s="116">
        <v>0</v>
      </c>
      <c r="E834" s="58">
        <v>0</v>
      </c>
      <c r="F834" s="58">
        <v>0</v>
      </c>
      <c r="G834" s="58">
        <v>0</v>
      </c>
    </row>
    <row r="835" spans="1:7" ht="15.75" customHeight="1" x14ac:dyDescent="0.25">
      <c r="A835" s="29" t="s">
        <v>55</v>
      </c>
      <c r="B835" s="12" t="s">
        <v>292</v>
      </c>
      <c r="C835" s="17" t="s">
        <v>330</v>
      </c>
      <c r="D835" s="116">
        <v>0</v>
      </c>
      <c r="E835" s="57">
        <f>SUM(E836:E851)</f>
        <v>0</v>
      </c>
      <c r="F835" s="57">
        <f>SUM(F836:F851)</f>
        <v>0</v>
      </c>
      <c r="G835" s="57">
        <f>SUM(G836:G851)</f>
        <v>0</v>
      </c>
    </row>
    <row r="836" spans="1:7" hidden="1" x14ac:dyDescent="0.25">
      <c r="A836" s="29"/>
      <c r="B836" s="23" t="s">
        <v>578</v>
      </c>
      <c r="C836" s="14" t="s">
        <v>240</v>
      </c>
      <c r="D836" s="116">
        <v>0</v>
      </c>
      <c r="E836" s="53">
        <v>0</v>
      </c>
      <c r="F836" s="53">
        <v>0</v>
      </c>
      <c r="G836" s="53">
        <v>0</v>
      </c>
    </row>
    <row r="837" spans="1:7" hidden="1" x14ac:dyDescent="0.25">
      <c r="A837" s="29"/>
      <c r="B837" s="23" t="s">
        <v>579</v>
      </c>
      <c r="C837" s="14" t="s">
        <v>241</v>
      </c>
      <c r="D837" s="116">
        <v>0</v>
      </c>
      <c r="E837" s="53">
        <v>0</v>
      </c>
      <c r="F837" s="53">
        <v>0</v>
      </c>
      <c r="G837" s="53">
        <v>0</v>
      </c>
    </row>
    <row r="838" spans="1:7" hidden="1" x14ac:dyDescent="0.25">
      <c r="A838" s="29"/>
      <c r="B838" s="23" t="s">
        <v>581</v>
      </c>
      <c r="C838" s="14" t="s">
        <v>242</v>
      </c>
      <c r="D838" s="116">
        <v>0</v>
      </c>
      <c r="E838" s="53">
        <v>0</v>
      </c>
      <c r="F838" s="53">
        <v>0</v>
      </c>
      <c r="G838" s="53">
        <v>0</v>
      </c>
    </row>
    <row r="839" spans="1:7" hidden="1" x14ac:dyDescent="0.25">
      <c r="A839" s="29"/>
      <c r="B839" s="23" t="s">
        <v>580</v>
      </c>
      <c r="C839" s="14" t="s">
        <v>582</v>
      </c>
      <c r="D839" s="116">
        <v>0</v>
      </c>
      <c r="E839" s="53">
        <v>0</v>
      </c>
      <c r="F839" s="53">
        <v>0</v>
      </c>
      <c r="G839" s="53">
        <v>0</v>
      </c>
    </row>
    <row r="840" spans="1:7" hidden="1" x14ac:dyDescent="0.25">
      <c r="A840" s="29"/>
      <c r="B840" s="23" t="s">
        <v>583</v>
      </c>
      <c r="C840" s="14" t="s">
        <v>243</v>
      </c>
      <c r="D840" s="116">
        <v>0</v>
      </c>
      <c r="E840" s="53">
        <v>0</v>
      </c>
      <c r="F840" s="53">
        <v>0</v>
      </c>
      <c r="G840" s="53">
        <v>0</v>
      </c>
    </row>
    <row r="841" spans="1:7" hidden="1" x14ac:dyDescent="0.25">
      <c r="A841" s="29"/>
      <c r="B841" s="23" t="s">
        <v>594</v>
      </c>
      <c r="C841" s="14" t="s">
        <v>244</v>
      </c>
      <c r="D841" s="116">
        <v>0</v>
      </c>
      <c r="E841" s="53">
        <v>0</v>
      </c>
      <c r="F841" s="53">
        <v>0</v>
      </c>
      <c r="G841" s="53">
        <v>0</v>
      </c>
    </row>
    <row r="842" spans="1:7" hidden="1" x14ac:dyDescent="0.25">
      <c r="A842" s="29"/>
      <c r="B842" s="23" t="s">
        <v>584</v>
      </c>
      <c r="C842" s="14" t="s">
        <v>245</v>
      </c>
      <c r="D842" s="116">
        <v>0</v>
      </c>
      <c r="E842" s="53">
        <v>0</v>
      </c>
      <c r="F842" s="53">
        <v>0</v>
      </c>
      <c r="G842" s="53">
        <v>0</v>
      </c>
    </row>
    <row r="843" spans="1:7" ht="31.5" hidden="1" x14ac:dyDescent="0.25">
      <c r="A843" s="29"/>
      <c r="B843" s="23" t="s">
        <v>589</v>
      </c>
      <c r="C843" s="14" t="s">
        <v>246</v>
      </c>
      <c r="D843" s="116">
        <v>0</v>
      </c>
      <c r="E843" s="53">
        <v>0</v>
      </c>
      <c r="F843" s="53">
        <v>0</v>
      </c>
      <c r="G843" s="53">
        <v>0</v>
      </c>
    </row>
    <row r="844" spans="1:7" hidden="1" x14ac:dyDescent="0.25">
      <c r="A844" s="29"/>
      <c r="B844" s="23" t="s">
        <v>585</v>
      </c>
      <c r="C844" s="14" t="s">
        <v>247</v>
      </c>
      <c r="D844" s="116">
        <v>0</v>
      </c>
      <c r="E844" s="53">
        <v>0</v>
      </c>
      <c r="F844" s="53">
        <v>0</v>
      </c>
      <c r="G844" s="53">
        <v>0</v>
      </c>
    </row>
    <row r="845" spans="1:7" ht="31.5" hidden="1" x14ac:dyDescent="0.25">
      <c r="A845" s="29"/>
      <c r="B845" s="23" t="s">
        <v>782</v>
      </c>
      <c r="C845" s="14" t="s">
        <v>781</v>
      </c>
      <c r="D845" s="116">
        <v>0</v>
      </c>
      <c r="E845" s="53">
        <v>0</v>
      </c>
      <c r="F845" s="53">
        <v>0</v>
      </c>
      <c r="G845" s="53">
        <v>0</v>
      </c>
    </row>
    <row r="846" spans="1:7" hidden="1" x14ac:dyDescent="0.25">
      <c r="A846" s="29"/>
      <c r="B846" s="23" t="s">
        <v>586</v>
      </c>
      <c r="C846" s="14" t="s">
        <v>248</v>
      </c>
      <c r="D846" s="116">
        <v>0</v>
      </c>
      <c r="E846" s="53">
        <v>0</v>
      </c>
      <c r="F846" s="53">
        <v>0</v>
      </c>
      <c r="G846" s="53">
        <v>0</v>
      </c>
    </row>
    <row r="847" spans="1:7" hidden="1" x14ac:dyDescent="0.25">
      <c r="A847" s="29"/>
      <c r="B847" s="23" t="s">
        <v>590</v>
      </c>
      <c r="C847" s="14" t="s">
        <v>249</v>
      </c>
      <c r="D847" s="116">
        <v>0</v>
      </c>
      <c r="E847" s="53">
        <v>0</v>
      </c>
      <c r="F847" s="53">
        <v>0</v>
      </c>
      <c r="G847" s="53">
        <v>0</v>
      </c>
    </row>
    <row r="848" spans="1:7" hidden="1" x14ac:dyDescent="0.25">
      <c r="A848" s="29"/>
      <c r="B848" s="23" t="s">
        <v>591</v>
      </c>
      <c r="C848" s="14" t="s">
        <v>250</v>
      </c>
      <c r="D848" s="116">
        <v>0</v>
      </c>
      <c r="E848" s="53">
        <v>0</v>
      </c>
      <c r="F848" s="53">
        <v>0</v>
      </c>
      <c r="G848" s="53">
        <v>0</v>
      </c>
    </row>
    <row r="849" spans="1:7" hidden="1" x14ac:dyDescent="0.25">
      <c r="A849" s="29"/>
      <c r="B849" s="23" t="s">
        <v>592</v>
      </c>
      <c r="C849" s="14" t="s">
        <v>500</v>
      </c>
      <c r="D849" s="116">
        <v>0</v>
      </c>
      <c r="E849" s="53">
        <v>0</v>
      </c>
      <c r="F849" s="53">
        <v>0</v>
      </c>
      <c r="G849" s="53">
        <v>0</v>
      </c>
    </row>
    <row r="850" spans="1:7" hidden="1" x14ac:dyDescent="0.25">
      <c r="A850" s="29"/>
      <c r="B850" s="23" t="s">
        <v>587</v>
      </c>
      <c r="C850" s="14" t="s">
        <v>251</v>
      </c>
      <c r="D850" s="116">
        <v>0</v>
      </c>
      <c r="E850" s="53">
        <v>0</v>
      </c>
      <c r="F850" s="53">
        <v>0</v>
      </c>
      <c r="G850" s="53">
        <v>0</v>
      </c>
    </row>
    <row r="851" spans="1:7" ht="31.5" hidden="1" x14ac:dyDescent="0.25">
      <c r="A851" s="29"/>
      <c r="B851" s="23" t="s">
        <v>588</v>
      </c>
      <c r="C851" s="14" t="s">
        <v>262</v>
      </c>
      <c r="D851" s="116">
        <v>0</v>
      </c>
      <c r="E851" s="53">
        <v>0</v>
      </c>
      <c r="F851" s="53">
        <v>0</v>
      </c>
      <c r="G851" s="53">
        <v>0</v>
      </c>
    </row>
    <row r="852" spans="1:7" ht="47.25" hidden="1" x14ac:dyDescent="0.25">
      <c r="A852" s="29" t="s">
        <v>56</v>
      </c>
      <c r="B852" s="12" t="s">
        <v>608</v>
      </c>
      <c r="C852" s="17" t="s">
        <v>330</v>
      </c>
      <c r="D852" s="116">
        <v>0</v>
      </c>
      <c r="E852" s="57">
        <f>SUM(E853:E868)</f>
        <v>0</v>
      </c>
      <c r="F852" s="57">
        <f>SUM(F853:F868)</f>
        <v>0</v>
      </c>
      <c r="G852" s="57">
        <f>SUM(G853:G868)</f>
        <v>0</v>
      </c>
    </row>
    <row r="853" spans="1:7" hidden="1" x14ac:dyDescent="0.25">
      <c r="A853" s="29"/>
      <c r="B853" s="23" t="s">
        <v>578</v>
      </c>
      <c r="C853" s="14" t="s">
        <v>240</v>
      </c>
      <c r="D853" s="116">
        <v>0</v>
      </c>
      <c r="E853" s="53">
        <v>0</v>
      </c>
      <c r="F853" s="53">
        <v>0</v>
      </c>
      <c r="G853" s="53">
        <v>0</v>
      </c>
    </row>
    <row r="854" spans="1:7" hidden="1" x14ac:dyDescent="0.25">
      <c r="A854" s="29"/>
      <c r="B854" s="23" t="s">
        <v>579</v>
      </c>
      <c r="C854" s="14" t="s">
        <v>241</v>
      </c>
      <c r="D854" s="116">
        <v>0</v>
      </c>
      <c r="E854" s="53">
        <v>0</v>
      </c>
      <c r="F854" s="53">
        <v>0</v>
      </c>
      <c r="G854" s="53">
        <v>0</v>
      </c>
    </row>
    <row r="855" spans="1:7" hidden="1" x14ac:dyDescent="0.25">
      <c r="A855" s="29"/>
      <c r="B855" s="23" t="s">
        <v>581</v>
      </c>
      <c r="C855" s="14" t="s">
        <v>242</v>
      </c>
      <c r="D855" s="116">
        <v>0</v>
      </c>
      <c r="E855" s="53">
        <v>0</v>
      </c>
      <c r="F855" s="53">
        <v>0</v>
      </c>
      <c r="G855" s="53">
        <v>0</v>
      </c>
    </row>
    <row r="856" spans="1:7" hidden="1" x14ac:dyDescent="0.25">
      <c r="A856" s="29"/>
      <c r="B856" s="23" t="s">
        <v>580</v>
      </c>
      <c r="C856" s="14" t="s">
        <v>582</v>
      </c>
      <c r="D856" s="116">
        <v>0</v>
      </c>
      <c r="E856" s="53">
        <v>0</v>
      </c>
      <c r="F856" s="53">
        <v>0</v>
      </c>
      <c r="G856" s="53">
        <v>0</v>
      </c>
    </row>
    <row r="857" spans="1:7" hidden="1" x14ac:dyDescent="0.25">
      <c r="A857" s="29"/>
      <c r="B857" s="23" t="s">
        <v>583</v>
      </c>
      <c r="C857" s="14" t="s">
        <v>243</v>
      </c>
      <c r="D857" s="116">
        <v>0</v>
      </c>
      <c r="E857" s="53">
        <v>0</v>
      </c>
      <c r="F857" s="53">
        <v>0</v>
      </c>
      <c r="G857" s="53">
        <v>0</v>
      </c>
    </row>
    <row r="858" spans="1:7" hidden="1" x14ac:dyDescent="0.25">
      <c r="A858" s="29"/>
      <c r="B858" s="23" t="s">
        <v>594</v>
      </c>
      <c r="C858" s="14" t="s">
        <v>244</v>
      </c>
      <c r="D858" s="116">
        <v>0</v>
      </c>
      <c r="E858" s="53">
        <v>0</v>
      </c>
      <c r="F858" s="53">
        <v>0</v>
      </c>
      <c r="G858" s="53">
        <v>0</v>
      </c>
    </row>
    <row r="859" spans="1:7" hidden="1" x14ac:dyDescent="0.25">
      <c r="A859" s="29"/>
      <c r="B859" s="23" t="s">
        <v>584</v>
      </c>
      <c r="C859" s="14" t="s">
        <v>245</v>
      </c>
      <c r="D859" s="116">
        <v>0</v>
      </c>
      <c r="E859" s="53">
        <v>0</v>
      </c>
      <c r="F859" s="53">
        <v>0</v>
      </c>
      <c r="G859" s="53">
        <v>0</v>
      </c>
    </row>
    <row r="860" spans="1:7" ht="31.5" hidden="1" x14ac:dyDescent="0.25">
      <c r="A860" s="29"/>
      <c r="B860" s="23" t="s">
        <v>589</v>
      </c>
      <c r="C860" s="14" t="s">
        <v>246</v>
      </c>
      <c r="D860" s="116">
        <v>0</v>
      </c>
      <c r="E860" s="53">
        <v>0</v>
      </c>
      <c r="F860" s="53">
        <v>0</v>
      </c>
      <c r="G860" s="53">
        <v>0</v>
      </c>
    </row>
    <row r="861" spans="1:7" hidden="1" x14ac:dyDescent="0.25">
      <c r="A861" s="29"/>
      <c r="B861" s="23" t="s">
        <v>585</v>
      </c>
      <c r="C861" s="14" t="s">
        <v>247</v>
      </c>
      <c r="D861" s="116">
        <v>0</v>
      </c>
      <c r="E861" s="53">
        <v>0</v>
      </c>
      <c r="F861" s="53">
        <v>0</v>
      </c>
      <c r="G861" s="53">
        <v>0</v>
      </c>
    </row>
    <row r="862" spans="1:7" ht="31.5" hidden="1" x14ac:dyDescent="0.25">
      <c r="A862" s="29"/>
      <c r="B862" s="23" t="s">
        <v>782</v>
      </c>
      <c r="C862" s="14" t="s">
        <v>781</v>
      </c>
      <c r="D862" s="116">
        <v>0</v>
      </c>
      <c r="E862" s="53">
        <v>0</v>
      </c>
      <c r="F862" s="53">
        <v>0</v>
      </c>
      <c r="G862" s="53">
        <v>0</v>
      </c>
    </row>
    <row r="863" spans="1:7" hidden="1" x14ac:dyDescent="0.25">
      <c r="A863" s="29"/>
      <c r="B863" s="23" t="s">
        <v>586</v>
      </c>
      <c r="C863" s="14" t="s">
        <v>248</v>
      </c>
      <c r="D863" s="116">
        <v>0</v>
      </c>
      <c r="E863" s="53">
        <v>0</v>
      </c>
      <c r="F863" s="53">
        <v>0</v>
      </c>
      <c r="G863" s="53">
        <v>0</v>
      </c>
    </row>
    <row r="864" spans="1:7" hidden="1" x14ac:dyDescent="0.25">
      <c r="A864" s="29"/>
      <c r="B864" s="23" t="s">
        <v>590</v>
      </c>
      <c r="C864" s="14" t="s">
        <v>249</v>
      </c>
      <c r="D864" s="116">
        <v>0</v>
      </c>
      <c r="E864" s="53">
        <v>0</v>
      </c>
      <c r="F864" s="53">
        <v>0</v>
      </c>
      <c r="G864" s="53">
        <v>0</v>
      </c>
    </row>
    <row r="865" spans="1:7" hidden="1" x14ac:dyDescent="0.25">
      <c r="A865" s="29"/>
      <c r="B865" s="23" t="s">
        <v>591</v>
      </c>
      <c r="C865" s="14" t="s">
        <v>250</v>
      </c>
      <c r="D865" s="116">
        <v>0</v>
      </c>
      <c r="E865" s="53">
        <v>0</v>
      </c>
      <c r="F865" s="53">
        <v>0</v>
      </c>
      <c r="G865" s="53">
        <v>0</v>
      </c>
    </row>
    <row r="866" spans="1:7" hidden="1" x14ac:dyDescent="0.25">
      <c r="A866" s="29"/>
      <c r="B866" s="23" t="s">
        <v>592</v>
      </c>
      <c r="C866" s="14" t="s">
        <v>500</v>
      </c>
      <c r="D866" s="116">
        <v>0</v>
      </c>
      <c r="E866" s="53">
        <v>0</v>
      </c>
      <c r="F866" s="53">
        <v>0</v>
      </c>
      <c r="G866" s="53">
        <v>0</v>
      </c>
    </row>
    <row r="867" spans="1:7" hidden="1" x14ac:dyDescent="0.25">
      <c r="A867" s="29"/>
      <c r="B867" s="23" t="s">
        <v>587</v>
      </c>
      <c r="C867" s="14" t="s">
        <v>251</v>
      </c>
      <c r="D867" s="116">
        <v>0</v>
      </c>
      <c r="E867" s="53">
        <v>0</v>
      </c>
      <c r="F867" s="53">
        <v>0</v>
      </c>
      <c r="G867" s="53">
        <v>0</v>
      </c>
    </row>
    <row r="868" spans="1:7" ht="31.5" hidden="1" x14ac:dyDescent="0.25">
      <c r="A868" s="29"/>
      <c r="B868" s="23" t="s">
        <v>588</v>
      </c>
      <c r="C868" s="14" t="s">
        <v>262</v>
      </c>
      <c r="D868" s="116">
        <v>0</v>
      </c>
      <c r="E868" s="53">
        <v>0</v>
      </c>
      <c r="F868" s="53">
        <v>0</v>
      </c>
      <c r="G868" s="53">
        <v>0</v>
      </c>
    </row>
    <row r="869" spans="1:7" x14ac:dyDescent="0.25">
      <c r="A869" s="29" t="s">
        <v>57</v>
      </c>
      <c r="B869" s="12" t="s">
        <v>331</v>
      </c>
      <c r="C869" s="17" t="s">
        <v>332</v>
      </c>
      <c r="D869" s="116">
        <v>23113.75</v>
      </c>
      <c r="E869" s="57">
        <f t="shared" ref="E869:G878" si="59">+E886+E1107+E1141+E1158</f>
        <v>0</v>
      </c>
      <c r="F869" s="57">
        <f t="shared" ref="F869:F885" si="60">+F886+F1107+F1141+F1158</f>
        <v>20818.39</v>
      </c>
      <c r="G869" s="57">
        <f t="shared" si="59"/>
        <v>12068.519999999999</v>
      </c>
    </row>
    <row r="870" spans="1:7" x14ac:dyDescent="0.25">
      <c r="A870" s="29"/>
      <c r="B870" s="23" t="s">
        <v>578</v>
      </c>
      <c r="C870" s="14" t="s">
        <v>240</v>
      </c>
      <c r="D870" s="116">
        <v>1014.25</v>
      </c>
      <c r="E870" s="57">
        <f t="shared" si="59"/>
        <v>0</v>
      </c>
      <c r="F870" s="57">
        <f t="shared" si="60"/>
        <v>947.65</v>
      </c>
      <c r="G870" s="57">
        <f t="shared" si="59"/>
        <v>674.85</v>
      </c>
    </row>
    <row r="871" spans="1:7" x14ac:dyDescent="0.25">
      <c r="A871" s="29"/>
      <c r="B871" s="23" t="s">
        <v>579</v>
      </c>
      <c r="C871" s="14" t="s">
        <v>241</v>
      </c>
      <c r="D871" s="116">
        <v>1313.53</v>
      </c>
      <c r="E871" s="57">
        <f t="shared" si="59"/>
        <v>0</v>
      </c>
      <c r="F871" s="57">
        <f t="shared" si="60"/>
        <v>1162.48</v>
      </c>
      <c r="G871" s="57">
        <f t="shared" si="59"/>
        <v>699.5</v>
      </c>
    </row>
    <row r="872" spans="1:7" x14ac:dyDescent="0.25">
      <c r="A872" s="29"/>
      <c r="B872" s="23" t="s">
        <v>581</v>
      </c>
      <c r="C872" s="14" t="s">
        <v>242</v>
      </c>
      <c r="D872" s="116">
        <v>0</v>
      </c>
      <c r="E872" s="57">
        <f t="shared" si="59"/>
        <v>0</v>
      </c>
      <c r="F872" s="57">
        <f t="shared" si="60"/>
        <v>0</v>
      </c>
      <c r="G872" s="57">
        <f t="shared" si="59"/>
        <v>0</v>
      </c>
    </row>
    <row r="873" spans="1:7" x14ac:dyDescent="0.25">
      <c r="A873" s="29"/>
      <c r="B873" s="23" t="s">
        <v>580</v>
      </c>
      <c r="C873" s="14" t="s">
        <v>582</v>
      </c>
      <c r="D873" s="116">
        <v>0</v>
      </c>
      <c r="E873" s="57">
        <f t="shared" si="59"/>
        <v>0</v>
      </c>
      <c r="F873" s="57">
        <f t="shared" si="60"/>
        <v>0</v>
      </c>
      <c r="G873" s="57">
        <f t="shared" si="59"/>
        <v>0</v>
      </c>
    </row>
    <row r="874" spans="1:7" x14ac:dyDescent="0.25">
      <c r="A874" s="29"/>
      <c r="B874" s="23" t="s">
        <v>583</v>
      </c>
      <c r="C874" s="14" t="s">
        <v>243</v>
      </c>
      <c r="D874" s="116">
        <v>0</v>
      </c>
      <c r="E874" s="57">
        <f t="shared" si="59"/>
        <v>0</v>
      </c>
      <c r="F874" s="57">
        <f t="shared" si="60"/>
        <v>0</v>
      </c>
      <c r="G874" s="57">
        <f t="shared" si="59"/>
        <v>0</v>
      </c>
    </row>
    <row r="875" spans="1:7" x14ac:dyDescent="0.25">
      <c r="A875" s="29"/>
      <c r="B875" s="23" t="s">
        <v>594</v>
      </c>
      <c r="C875" s="14" t="s">
        <v>244</v>
      </c>
      <c r="D875" s="116">
        <v>6539.87</v>
      </c>
      <c r="E875" s="57">
        <f t="shared" si="59"/>
        <v>0</v>
      </c>
      <c r="F875" s="57">
        <f t="shared" si="60"/>
        <v>6353.16</v>
      </c>
      <c r="G875" s="57">
        <f t="shared" si="59"/>
        <v>3809.93</v>
      </c>
    </row>
    <row r="876" spans="1:7" x14ac:dyDescent="0.25">
      <c r="A876" s="29"/>
      <c r="B876" s="23" t="s">
        <v>584</v>
      </c>
      <c r="C876" s="14" t="s">
        <v>245</v>
      </c>
      <c r="D876" s="116">
        <v>0</v>
      </c>
      <c r="E876" s="57">
        <f t="shared" si="59"/>
        <v>0</v>
      </c>
      <c r="F876" s="57">
        <f t="shared" si="60"/>
        <v>0</v>
      </c>
      <c r="G876" s="57">
        <f t="shared" si="59"/>
        <v>0</v>
      </c>
    </row>
    <row r="877" spans="1:7" ht="31.5" x14ac:dyDescent="0.25">
      <c r="A877" s="29"/>
      <c r="B877" s="23" t="s">
        <v>589</v>
      </c>
      <c r="C877" s="14" t="s">
        <v>246</v>
      </c>
      <c r="D877" s="116">
        <v>0</v>
      </c>
      <c r="E877" s="57">
        <f t="shared" si="59"/>
        <v>0</v>
      </c>
      <c r="F877" s="57">
        <f t="shared" si="60"/>
        <v>0</v>
      </c>
      <c r="G877" s="57">
        <f t="shared" si="59"/>
        <v>0</v>
      </c>
    </row>
    <row r="878" spans="1:7" x14ac:dyDescent="0.25">
      <c r="A878" s="29"/>
      <c r="B878" s="23" t="s">
        <v>585</v>
      </c>
      <c r="C878" s="14" t="s">
        <v>247</v>
      </c>
      <c r="D878" s="116">
        <v>0</v>
      </c>
      <c r="E878" s="57">
        <f t="shared" si="59"/>
        <v>0</v>
      </c>
      <c r="F878" s="57">
        <f t="shared" si="60"/>
        <v>0</v>
      </c>
      <c r="G878" s="57">
        <f t="shared" si="59"/>
        <v>0</v>
      </c>
    </row>
    <row r="879" spans="1:7" ht="31.5" x14ac:dyDescent="0.25">
      <c r="A879" s="29"/>
      <c r="B879" s="23" t="s">
        <v>782</v>
      </c>
      <c r="C879" s="14" t="s">
        <v>781</v>
      </c>
      <c r="D879" s="116">
        <v>0</v>
      </c>
      <c r="E879" s="57">
        <f t="shared" ref="E879:G885" si="61">+E896+E1117+E1151+E1168</f>
        <v>0</v>
      </c>
      <c r="F879" s="57">
        <f t="shared" si="60"/>
        <v>0</v>
      </c>
      <c r="G879" s="57">
        <f t="shared" si="61"/>
        <v>0</v>
      </c>
    </row>
    <row r="880" spans="1:7" x14ac:dyDescent="0.25">
      <c r="A880" s="29"/>
      <c r="B880" s="23" t="s">
        <v>586</v>
      </c>
      <c r="C880" s="14" t="s">
        <v>248</v>
      </c>
      <c r="D880" s="116">
        <v>14246.1</v>
      </c>
      <c r="E880" s="57">
        <f t="shared" si="61"/>
        <v>0</v>
      </c>
      <c r="F880" s="57">
        <f t="shared" si="60"/>
        <v>12355.1</v>
      </c>
      <c r="G880" s="57">
        <f t="shared" si="61"/>
        <v>6898.7899999999991</v>
      </c>
    </row>
    <row r="881" spans="1:7" x14ac:dyDescent="0.25">
      <c r="A881" s="29"/>
      <c r="B881" s="23" t="s">
        <v>590</v>
      </c>
      <c r="C881" s="14" t="s">
        <v>249</v>
      </c>
      <c r="D881" s="116">
        <v>0</v>
      </c>
      <c r="E881" s="57">
        <f t="shared" si="61"/>
        <v>0</v>
      </c>
      <c r="F881" s="57">
        <f t="shared" si="60"/>
        <v>0</v>
      </c>
      <c r="G881" s="57">
        <f t="shared" si="61"/>
        <v>0</v>
      </c>
    </row>
    <row r="882" spans="1:7" x14ac:dyDescent="0.25">
      <c r="A882" s="29"/>
      <c r="B882" s="23" t="s">
        <v>591</v>
      </c>
      <c r="C882" s="14" t="s">
        <v>250</v>
      </c>
      <c r="D882" s="116">
        <v>0</v>
      </c>
      <c r="E882" s="57">
        <f t="shared" si="61"/>
        <v>0</v>
      </c>
      <c r="F882" s="57">
        <f t="shared" si="60"/>
        <v>0</v>
      </c>
      <c r="G882" s="57">
        <f t="shared" si="61"/>
        <v>0</v>
      </c>
    </row>
    <row r="883" spans="1:7" x14ac:dyDescent="0.25">
      <c r="A883" s="29"/>
      <c r="B883" s="23" t="s">
        <v>592</v>
      </c>
      <c r="C883" s="14" t="s">
        <v>500</v>
      </c>
      <c r="D883" s="116">
        <v>0</v>
      </c>
      <c r="E883" s="57">
        <f t="shared" si="61"/>
        <v>0</v>
      </c>
      <c r="F883" s="57">
        <f t="shared" si="60"/>
        <v>0</v>
      </c>
      <c r="G883" s="57">
        <f t="shared" si="61"/>
        <v>0</v>
      </c>
    </row>
    <row r="884" spans="1:7" x14ac:dyDescent="0.25">
      <c r="A884" s="29"/>
      <c r="B884" s="23" t="s">
        <v>587</v>
      </c>
      <c r="C884" s="14" t="s">
        <v>251</v>
      </c>
      <c r="D884" s="116">
        <v>0</v>
      </c>
      <c r="E884" s="57">
        <f t="shared" si="61"/>
        <v>0</v>
      </c>
      <c r="F884" s="57">
        <f t="shared" si="60"/>
        <v>0</v>
      </c>
      <c r="G884" s="57">
        <f t="shared" si="61"/>
        <v>0</v>
      </c>
    </row>
    <row r="885" spans="1:7" ht="31.5" x14ac:dyDescent="0.25">
      <c r="A885" s="29"/>
      <c r="B885" s="23" t="s">
        <v>588</v>
      </c>
      <c r="C885" s="14" t="s">
        <v>262</v>
      </c>
      <c r="D885" s="116">
        <v>0</v>
      </c>
      <c r="E885" s="57">
        <f t="shared" si="61"/>
        <v>0</v>
      </c>
      <c r="F885" s="57">
        <f t="shared" si="60"/>
        <v>0</v>
      </c>
      <c r="G885" s="57">
        <f t="shared" si="61"/>
        <v>-14.55</v>
      </c>
    </row>
    <row r="886" spans="1:7" x14ac:dyDescent="0.25">
      <c r="A886" s="29" t="s">
        <v>58</v>
      </c>
      <c r="B886" s="12" t="s">
        <v>333</v>
      </c>
      <c r="C886" s="17" t="s">
        <v>334</v>
      </c>
      <c r="D886" s="116">
        <v>13235.150000000001</v>
      </c>
      <c r="E886" s="57">
        <f>+E903+E920+E937+E954+E1005</f>
        <v>0</v>
      </c>
      <c r="F886" s="57">
        <f>+F903+F920+F937+F954+F1005</f>
        <v>12183.79</v>
      </c>
      <c r="G886" s="57">
        <f>+G903+G920+G937+G954+G1005</f>
        <v>5333.61</v>
      </c>
    </row>
    <row r="887" spans="1:7" x14ac:dyDescent="0.25">
      <c r="A887" s="29"/>
      <c r="B887" s="23" t="s">
        <v>578</v>
      </c>
      <c r="C887" s="14" t="s">
        <v>240</v>
      </c>
      <c r="D887" s="116">
        <v>982.25</v>
      </c>
      <c r="E887" s="57">
        <f>+E904+E936+E938+E955+E1006</f>
        <v>0</v>
      </c>
      <c r="F887" s="57">
        <f>+F904+F936+F938+F955+F1006</f>
        <v>915.65</v>
      </c>
      <c r="G887" s="57">
        <f>+G904+G936+G938+G955+G1006</f>
        <v>673.95</v>
      </c>
    </row>
    <row r="888" spans="1:7" x14ac:dyDescent="0.25">
      <c r="A888" s="29"/>
      <c r="B888" s="23" t="s">
        <v>579</v>
      </c>
      <c r="C888" s="14" t="s">
        <v>241</v>
      </c>
      <c r="D888" s="116">
        <v>956.03</v>
      </c>
      <c r="E888" s="57">
        <f t="shared" ref="E888:G901" si="62">+E905+E922+E939+E956+E1007</f>
        <v>0</v>
      </c>
      <c r="F888" s="57">
        <f t="shared" ref="F888:F901" si="63">+F905+F922+F939+F956+F1007</f>
        <v>824.98</v>
      </c>
      <c r="G888" s="57">
        <f t="shared" si="62"/>
        <v>557.77</v>
      </c>
    </row>
    <row r="889" spans="1:7" x14ac:dyDescent="0.25">
      <c r="A889" s="29"/>
      <c r="B889" s="23" t="s">
        <v>581</v>
      </c>
      <c r="C889" s="14" t="s">
        <v>242</v>
      </c>
      <c r="D889" s="116">
        <v>0</v>
      </c>
      <c r="E889" s="57">
        <f t="shared" si="62"/>
        <v>0</v>
      </c>
      <c r="F889" s="57">
        <f t="shared" si="63"/>
        <v>0</v>
      </c>
      <c r="G889" s="57">
        <f t="shared" si="62"/>
        <v>0</v>
      </c>
    </row>
    <row r="890" spans="1:7" x14ac:dyDescent="0.25">
      <c r="A890" s="29"/>
      <c r="B890" s="23" t="s">
        <v>580</v>
      </c>
      <c r="C890" s="14" t="s">
        <v>582</v>
      </c>
      <c r="D890" s="116">
        <v>0</v>
      </c>
      <c r="E890" s="57">
        <f t="shared" si="62"/>
        <v>0</v>
      </c>
      <c r="F890" s="57">
        <f t="shared" si="63"/>
        <v>0</v>
      </c>
      <c r="G890" s="57">
        <f t="shared" si="62"/>
        <v>0</v>
      </c>
    </row>
    <row r="891" spans="1:7" x14ac:dyDescent="0.25">
      <c r="A891" s="29"/>
      <c r="B891" s="23" t="s">
        <v>583</v>
      </c>
      <c r="C891" s="14" t="s">
        <v>243</v>
      </c>
      <c r="D891" s="116">
        <v>0</v>
      </c>
      <c r="E891" s="57">
        <f t="shared" si="62"/>
        <v>0</v>
      </c>
      <c r="F891" s="57">
        <f t="shared" si="63"/>
        <v>0</v>
      </c>
      <c r="G891" s="57">
        <f t="shared" si="62"/>
        <v>0</v>
      </c>
    </row>
    <row r="892" spans="1:7" x14ac:dyDescent="0.25">
      <c r="A892" s="29"/>
      <c r="B892" s="23" t="s">
        <v>594</v>
      </c>
      <c r="C892" s="14" t="s">
        <v>244</v>
      </c>
      <c r="D892" s="116">
        <v>6329.87</v>
      </c>
      <c r="E892" s="57">
        <f t="shared" si="62"/>
        <v>0</v>
      </c>
      <c r="F892" s="57">
        <f t="shared" si="63"/>
        <v>6143.16</v>
      </c>
      <c r="G892" s="57">
        <f t="shared" si="62"/>
        <v>3739.93</v>
      </c>
    </row>
    <row r="893" spans="1:7" x14ac:dyDescent="0.25">
      <c r="A893" s="29"/>
      <c r="B893" s="23" t="s">
        <v>584</v>
      </c>
      <c r="C893" s="14" t="s">
        <v>245</v>
      </c>
      <c r="D893" s="116">
        <v>0</v>
      </c>
      <c r="E893" s="57">
        <f t="shared" si="62"/>
        <v>0</v>
      </c>
      <c r="F893" s="57">
        <f t="shared" si="63"/>
        <v>0</v>
      </c>
      <c r="G893" s="57">
        <f t="shared" si="62"/>
        <v>0</v>
      </c>
    </row>
    <row r="894" spans="1:7" ht="31.5" x14ac:dyDescent="0.25">
      <c r="A894" s="29"/>
      <c r="B894" s="23" t="s">
        <v>589</v>
      </c>
      <c r="C894" s="14" t="s">
        <v>246</v>
      </c>
      <c r="D894" s="116">
        <v>0</v>
      </c>
      <c r="E894" s="57">
        <f t="shared" si="62"/>
        <v>0</v>
      </c>
      <c r="F894" s="57">
        <f t="shared" si="63"/>
        <v>0</v>
      </c>
      <c r="G894" s="57">
        <f t="shared" si="62"/>
        <v>0</v>
      </c>
    </row>
    <row r="895" spans="1:7" x14ac:dyDescent="0.25">
      <c r="A895" s="29"/>
      <c r="B895" s="23" t="s">
        <v>585</v>
      </c>
      <c r="C895" s="14" t="s">
        <v>247</v>
      </c>
      <c r="D895" s="116">
        <v>0</v>
      </c>
      <c r="E895" s="57">
        <f t="shared" si="62"/>
        <v>0</v>
      </c>
      <c r="F895" s="57">
        <f t="shared" si="63"/>
        <v>0</v>
      </c>
      <c r="G895" s="57">
        <f t="shared" si="62"/>
        <v>0</v>
      </c>
    </row>
    <row r="896" spans="1:7" ht="31.5" x14ac:dyDescent="0.25">
      <c r="A896" s="29"/>
      <c r="B896" s="23" t="s">
        <v>782</v>
      </c>
      <c r="C896" s="14" t="s">
        <v>781</v>
      </c>
      <c r="D896" s="116">
        <v>0</v>
      </c>
      <c r="E896" s="57">
        <f t="shared" si="62"/>
        <v>0</v>
      </c>
      <c r="F896" s="57">
        <f t="shared" si="63"/>
        <v>0</v>
      </c>
      <c r="G896" s="57">
        <f t="shared" si="62"/>
        <v>0</v>
      </c>
    </row>
    <row r="897" spans="1:7" x14ac:dyDescent="0.25">
      <c r="A897" s="29"/>
      <c r="B897" s="23" t="s">
        <v>586</v>
      </c>
      <c r="C897" s="14" t="s">
        <v>248</v>
      </c>
      <c r="D897" s="116">
        <v>4967</v>
      </c>
      <c r="E897" s="57">
        <f t="shared" si="62"/>
        <v>0</v>
      </c>
      <c r="F897" s="57">
        <f t="shared" si="63"/>
        <v>4300</v>
      </c>
      <c r="G897" s="57">
        <f t="shared" si="62"/>
        <v>361.96</v>
      </c>
    </row>
    <row r="898" spans="1:7" x14ac:dyDescent="0.25">
      <c r="A898" s="29"/>
      <c r="B898" s="23" t="s">
        <v>590</v>
      </c>
      <c r="C898" s="14" t="s">
        <v>249</v>
      </c>
      <c r="D898" s="116">
        <v>0</v>
      </c>
      <c r="E898" s="57">
        <f t="shared" si="62"/>
        <v>0</v>
      </c>
      <c r="F898" s="57">
        <f t="shared" si="63"/>
        <v>0</v>
      </c>
      <c r="G898" s="57">
        <f t="shared" si="62"/>
        <v>0</v>
      </c>
    </row>
    <row r="899" spans="1:7" x14ac:dyDescent="0.25">
      <c r="A899" s="29"/>
      <c r="B899" s="23" t="s">
        <v>591</v>
      </c>
      <c r="C899" s="14" t="s">
        <v>250</v>
      </c>
      <c r="D899" s="116">
        <v>0</v>
      </c>
      <c r="E899" s="57">
        <f t="shared" si="62"/>
        <v>0</v>
      </c>
      <c r="F899" s="57">
        <f t="shared" si="63"/>
        <v>0</v>
      </c>
      <c r="G899" s="57">
        <f t="shared" si="62"/>
        <v>0</v>
      </c>
    </row>
    <row r="900" spans="1:7" x14ac:dyDescent="0.25">
      <c r="A900" s="29"/>
      <c r="B900" s="23" t="s">
        <v>592</v>
      </c>
      <c r="C900" s="14" t="s">
        <v>500</v>
      </c>
      <c r="D900" s="116">
        <v>0</v>
      </c>
      <c r="E900" s="57">
        <f t="shared" si="62"/>
        <v>0</v>
      </c>
      <c r="F900" s="57">
        <f t="shared" si="63"/>
        <v>0</v>
      </c>
      <c r="G900" s="57">
        <f t="shared" si="62"/>
        <v>0</v>
      </c>
    </row>
    <row r="901" spans="1:7" x14ac:dyDescent="0.25">
      <c r="A901" s="29"/>
      <c r="B901" s="23" t="s">
        <v>587</v>
      </c>
      <c r="C901" s="14" t="s">
        <v>251</v>
      </c>
      <c r="D901" s="116">
        <v>0</v>
      </c>
      <c r="E901" s="57">
        <f t="shared" si="62"/>
        <v>0</v>
      </c>
      <c r="F901" s="57">
        <f t="shared" si="63"/>
        <v>0</v>
      </c>
      <c r="G901" s="57">
        <f t="shared" si="62"/>
        <v>0</v>
      </c>
    </row>
    <row r="902" spans="1:7" ht="31.5" x14ac:dyDescent="0.25">
      <c r="A902" s="29"/>
      <c r="B902" s="23" t="s">
        <v>588</v>
      </c>
      <c r="C902" s="14" t="s">
        <v>262</v>
      </c>
      <c r="D902" s="116">
        <v>0</v>
      </c>
      <c r="E902" s="57">
        <f>+E919+E953+E970+E1021</f>
        <v>0</v>
      </c>
      <c r="F902" s="57">
        <f>+F919+F953+F970+F1021</f>
        <v>0</v>
      </c>
      <c r="G902" s="57">
        <f>+G919+G953+G970+G1021</f>
        <v>0</v>
      </c>
    </row>
    <row r="903" spans="1:7" ht="21" customHeight="1" x14ac:dyDescent="0.25">
      <c r="A903" s="29" t="s">
        <v>59</v>
      </c>
      <c r="B903" s="12" t="s">
        <v>335</v>
      </c>
      <c r="C903" s="17" t="s">
        <v>336</v>
      </c>
      <c r="D903" s="116">
        <v>1825.78</v>
      </c>
      <c r="E903" s="57">
        <f>SUM(E904:E919)</f>
        <v>0</v>
      </c>
      <c r="F903" s="57">
        <f>SUM(F904:F919)</f>
        <v>1628.13</v>
      </c>
      <c r="G903" s="57">
        <f>SUM(G904:G919)</f>
        <v>1215.5999999999999</v>
      </c>
    </row>
    <row r="904" spans="1:7" x14ac:dyDescent="0.25">
      <c r="A904" s="29"/>
      <c r="B904" s="23" t="s">
        <v>578</v>
      </c>
      <c r="C904" s="14" t="s">
        <v>240</v>
      </c>
      <c r="D904" s="116">
        <v>982.25</v>
      </c>
      <c r="E904" s="58">
        <v>0</v>
      </c>
      <c r="F904" s="187">
        <v>915.65</v>
      </c>
      <c r="G904" s="58">
        <v>673.95</v>
      </c>
    </row>
    <row r="905" spans="1:7" x14ac:dyDescent="0.25">
      <c r="A905" s="29"/>
      <c r="B905" s="23" t="s">
        <v>579</v>
      </c>
      <c r="C905" s="14" t="s">
        <v>241</v>
      </c>
      <c r="D905" s="116">
        <v>843.53</v>
      </c>
      <c r="E905" s="58">
        <v>0</v>
      </c>
      <c r="F905" s="187">
        <v>712.48</v>
      </c>
      <c r="G905" s="58">
        <v>541.65</v>
      </c>
    </row>
    <row r="906" spans="1:7" x14ac:dyDescent="0.25">
      <c r="A906" s="29"/>
      <c r="B906" s="23" t="s">
        <v>581</v>
      </c>
      <c r="C906" s="14" t="s">
        <v>242</v>
      </c>
      <c r="D906" s="116">
        <v>0</v>
      </c>
      <c r="E906" s="58">
        <v>0</v>
      </c>
      <c r="F906" s="187">
        <v>0</v>
      </c>
      <c r="G906" s="58">
        <v>0</v>
      </c>
    </row>
    <row r="907" spans="1:7" x14ac:dyDescent="0.25">
      <c r="A907" s="29"/>
      <c r="B907" s="23" t="s">
        <v>580</v>
      </c>
      <c r="C907" s="14" t="s">
        <v>582</v>
      </c>
      <c r="D907" s="116">
        <v>0</v>
      </c>
      <c r="E907" s="58">
        <v>0</v>
      </c>
      <c r="F907" s="187">
        <v>0</v>
      </c>
      <c r="G907" s="58">
        <v>0</v>
      </c>
    </row>
    <row r="908" spans="1:7" x14ac:dyDescent="0.25">
      <c r="A908" s="29"/>
      <c r="B908" s="23" t="s">
        <v>583</v>
      </c>
      <c r="C908" s="14" t="s">
        <v>243</v>
      </c>
      <c r="D908" s="116">
        <v>0</v>
      </c>
      <c r="E908" s="58">
        <v>0</v>
      </c>
      <c r="F908" s="187">
        <v>0</v>
      </c>
      <c r="G908" s="58">
        <v>0</v>
      </c>
    </row>
    <row r="909" spans="1:7" x14ac:dyDescent="0.25">
      <c r="A909" s="29"/>
      <c r="B909" s="23" t="s">
        <v>594</v>
      </c>
      <c r="C909" s="14" t="s">
        <v>244</v>
      </c>
      <c r="D909" s="116">
        <v>0</v>
      </c>
      <c r="E909" s="58">
        <v>0</v>
      </c>
      <c r="F909" s="187">
        <v>0</v>
      </c>
      <c r="G909" s="58">
        <v>0</v>
      </c>
    </row>
    <row r="910" spans="1:7" x14ac:dyDescent="0.25">
      <c r="A910" s="29"/>
      <c r="B910" s="23" t="s">
        <v>584</v>
      </c>
      <c r="C910" s="14" t="s">
        <v>245</v>
      </c>
      <c r="D910" s="116">
        <v>0</v>
      </c>
      <c r="E910" s="58">
        <v>0</v>
      </c>
      <c r="F910" s="187">
        <v>0</v>
      </c>
      <c r="G910" s="58">
        <v>0</v>
      </c>
    </row>
    <row r="911" spans="1:7" ht="31.5" x14ac:dyDescent="0.25">
      <c r="A911" s="29"/>
      <c r="B911" s="23" t="s">
        <v>589</v>
      </c>
      <c r="C911" s="14" t="s">
        <v>246</v>
      </c>
      <c r="D911" s="116">
        <v>0</v>
      </c>
      <c r="E911" s="58">
        <v>0</v>
      </c>
      <c r="F911" s="187">
        <v>0</v>
      </c>
      <c r="G911" s="58">
        <v>0</v>
      </c>
    </row>
    <row r="912" spans="1:7" x14ac:dyDescent="0.25">
      <c r="A912" s="29"/>
      <c r="B912" s="23" t="s">
        <v>585</v>
      </c>
      <c r="C912" s="14" t="s">
        <v>247</v>
      </c>
      <c r="D912" s="116">
        <v>0</v>
      </c>
      <c r="E912" s="58">
        <v>0</v>
      </c>
      <c r="F912" s="187">
        <v>0</v>
      </c>
      <c r="G912" s="58">
        <v>0</v>
      </c>
    </row>
    <row r="913" spans="1:7" ht="31.5" x14ac:dyDescent="0.25">
      <c r="A913" s="29"/>
      <c r="B913" s="23" t="s">
        <v>782</v>
      </c>
      <c r="C913" s="14" t="s">
        <v>781</v>
      </c>
      <c r="D913" s="116">
        <v>0</v>
      </c>
      <c r="E913" s="58">
        <v>0</v>
      </c>
      <c r="F913" s="187">
        <v>0</v>
      </c>
      <c r="G913" s="58">
        <v>0</v>
      </c>
    </row>
    <row r="914" spans="1:7" x14ac:dyDescent="0.25">
      <c r="A914" s="29"/>
      <c r="B914" s="23" t="s">
        <v>586</v>
      </c>
      <c r="C914" s="14" t="s">
        <v>248</v>
      </c>
      <c r="D914" s="116">
        <v>0</v>
      </c>
      <c r="E914" s="58">
        <v>0</v>
      </c>
      <c r="F914" s="187">
        <v>0</v>
      </c>
      <c r="G914" s="58">
        <v>0</v>
      </c>
    </row>
    <row r="915" spans="1:7" x14ac:dyDescent="0.25">
      <c r="A915" s="29"/>
      <c r="B915" s="23" t="s">
        <v>590</v>
      </c>
      <c r="C915" s="14" t="s">
        <v>249</v>
      </c>
      <c r="D915" s="116">
        <v>0</v>
      </c>
      <c r="E915" s="58">
        <v>0</v>
      </c>
      <c r="F915" s="187">
        <v>0</v>
      </c>
      <c r="G915" s="58">
        <v>0</v>
      </c>
    </row>
    <row r="916" spans="1:7" x14ac:dyDescent="0.25">
      <c r="A916" s="29"/>
      <c r="B916" s="23" t="s">
        <v>591</v>
      </c>
      <c r="C916" s="14" t="s">
        <v>250</v>
      </c>
      <c r="D916" s="116">
        <v>0</v>
      </c>
      <c r="E916" s="58">
        <v>0</v>
      </c>
      <c r="F916" s="187">
        <v>0</v>
      </c>
      <c r="G916" s="58">
        <v>0</v>
      </c>
    </row>
    <row r="917" spans="1:7" x14ac:dyDescent="0.25">
      <c r="A917" s="29"/>
      <c r="B917" s="23" t="s">
        <v>592</v>
      </c>
      <c r="C917" s="14" t="s">
        <v>500</v>
      </c>
      <c r="D917" s="116">
        <v>0</v>
      </c>
      <c r="E917" s="58">
        <v>0</v>
      </c>
      <c r="F917" s="187">
        <v>0</v>
      </c>
      <c r="G917" s="58">
        <v>0</v>
      </c>
    </row>
    <row r="918" spans="1:7" x14ac:dyDescent="0.25">
      <c r="A918" s="29"/>
      <c r="B918" s="23" t="s">
        <v>587</v>
      </c>
      <c r="C918" s="14" t="s">
        <v>251</v>
      </c>
      <c r="D918" s="116">
        <v>0</v>
      </c>
      <c r="E918" s="58">
        <v>0</v>
      </c>
      <c r="F918" s="187">
        <v>0</v>
      </c>
      <c r="G918" s="58">
        <v>0</v>
      </c>
    </row>
    <row r="919" spans="1:7" ht="31.5" x14ac:dyDescent="0.25">
      <c r="A919" s="29"/>
      <c r="B919" s="23" t="s">
        <v>588</v>
      </c>
      <c r="C919" s="14" t="s">
        <v>262</v>
      </c>
      <c r="D919" s="116">
        <v>0</v>
      </c>
      <c r="E919" s="58">
        <v>0</v>
      </c>
      <c r="F919" s="187">
        <v>0</v>
      </c>
      <c r="G919" s="58">
        <v>0</v>
      </c>
    </row>
    <row r="920" spans="1:7" ht="16.5" customHeight="1" x14ac:dyDescent="0.25">
      <c r="A920" s="29" t="s">
        <v>60</v>
      </c>
      <c r="B920" s="12" t="s">
        <v>285</v>
      </c>
      <c r="C920" s="17" t="s">
        <v>337</v>
      </c>
      <c r="D920" s="116">
        <v>1325.1100000000001</v>
      </c>
      <c r="E920" s="57">
        <f>SUM(E922:E936)</f>
        <v>0</v>
      </c>
      <c r="F920" s="57">
        <f>SUM(F922:F936)</f>
        <v>1325.1100000000001</v>
      </c>
      <c r="G920" s="57">
        <f>SUM(G922:G936)</f>
        <v>834.07</v>
      </c>
    </row>
    <row r="921" spans="1:7" x14ac:dyDescent="0.25">
      <c r="A921" s="29"/>
      <c r="B921" s="23" t="s">
        <v>578</v>
      </c>
      <c r="C921" s="14" t="s">
        <v>240</v>
      </c>
      <c r="D921" s="116">
        <v>0</v>
      </c>
      <c r="E921" s="58">
        <v>0</v>
      </c>
      <c r="F921" s="187">
        <v>0</v>
      </c>
      <c r="G921" s="58">
        <v>0</v>
      </c>
    </row>
    <row r="922" spans="1:7" x14ac:dyDescent="0.25">
      <c r="A922" s="29"/>
      <c r="B922" s="23" t="s">
        <v>579</v>
      </c>
      <c r="C922" s="14" t="s">
        <v>241</v>
      </c>
      <c r="D922" s="116">
        <v>0</v>
      </c>
      <c r="E922" s="58">
        <v>0</v>
      </c>
      <c r="F922" s="187">
        <v>0</v>
      </c>
      <c r="G922" s="58">
        <v>0</v>
      </c>
    </row>
    <row r="923" spans="1:7" x14ac:dyDescent="0.25">
      <c r="A923" s="29"/>
      <c r="B923" s="23" t="s">
        <v>581</v>
      </c>
      <c r="C923" s="14" t="s">
        <v>242</v>
      </c>
      <c r="D923" s="116">
        <v>0</v>
      </c>
      <c r="E923" s="58">
        <v>0</v>
      </c>
      <c r="F923" s="187">
        <v>0</v>
      </c>
      <c r="G923" s="58">
        <v>0</v>
      </c>
    </row>
    <row r="924" spans="1:7" x14ac:dyDescent="0.25">
      <c r="A924" s="29"/>
      <c r="B924" s="23" t="s">
        <v>580</v>
      </c>
      <c r="C924" s="14" t="s">
        <v>582</v>
      </c>
      <c r="D924" s="116">
        <v>0</v>
      </c>
      <c r="E924" s="58">
        <v>0</v>
      </c>
      <c r="F924" s="187">
        <v>0</v>
      </c>
      <c r="G924" s="58">
        <v>0</v>
      </c>
    </row>
    <row r="925" spans="1:7" x14ac:dyDescent="0.25">
      <c r="A925" s="29"/>
      <c r="B925" s="23" t="s">
        <v>583</v>
      </c>
      <c r="C925" s="14" t="s">
        <v>243</v>
      </c>
      <c r="D925" s="116">
        <v>0</v>
      </c>
      <c r="E925" s="58">
        <v>0</v>
      </c>
      <c r="F925" s="187">
        <v>0</v>
      </c>
      <c r="G925" s="58">
        <v>0</v>
      </c>
    </row>
    <row r="926" spans="1:7" x14ac:dyDescent="0.25">
      <c r="A926" s="29"/>
      <c r="B926" s="23" t="s">
        <v>594</v>
      </c>
      <c r="C926" s="14" t="s">
        <v>244</v>
      </c>
      <c r="D926" s="116">
        <v>1325.1100000000001</v>
      </c>
      <c r="E926" s="58">
        <v>0</v>
      </c>
      <c r="F926" s="187">
        <v>1325.1100000000001</v>
      </c>
      <c r="G926" s="58">
        <v>834.07</v>
      </c>
    </row>
    <row r="927" spans="1:7" x14ac:dyDescent="0.25">
      <c r="A927" s="29"/>
      <c r="B927" s="23" t="s">
        <v>584</v>
      </c>
      <c r="C927" s="14" t="s">
        <v>245</v>
      </c>
      <c r="D927" s="116">
        <v>0</v>
      </c>
      <c r="E927" s="58">
        <v>0</v>
      </c>
      <c r="F927" s="187">
        <v>0</v>
      </c>
      <c r="G927" s="58">
        <v>0</v>
      </c>
    </row>
    <row r="928" spans="1:7" ht="31.5" x14ac:dyDescent="0.25">
      <c r="A928" s="29"/>
      <c r="B928" s="23" t="s">
        <v>589</v>
      </c>
      <c r="C928" s="14" t="s">
        <v>246</v>
      </c>
      <c r="D928" s="116">
        <v>0</v>
      </c>
      <c r="E928" s="58">
        <v>0</v>
      </c>
      <c r="F928" s="187">
        <v>0</v>
      </c>
      <c r="G928" s="58">
        <v>0</v>
      </c>
    </row>
    <row r="929" spans="1:7" x14ac:dyDescent="0.25">
      <c r="A929" s="29"/>
      <c r="B929" s="23" t="s">
        <v>585</v>
      </c>
      <c r="C929" s="14" t="s">
        <v>247</v>
      </c>
      <c r="D929" s="116">
        <v>0</v>
      </c>
      <c r="E929" s="58">
        <v>0</v>
      </c>
      <c r="F929" s="187">
        <v>0</v>
      </c>
      <c r="G929" s="58">
        <v>0</v>
      </c>
    </row>
    <row r="930" spans="1:7" ht="31.5" x14ac:dyDescent="0.25">
      <c r="A930" s="29"/>
      <c r="B930" s="23" t="s">
        <v>782</v>
      </c>
      <c r="C930" s="14" t="s">
        <v>781</v>
      </c>
      <c r="D930" s="116">
        <v>0</v>
      </c>
      <c r="E930" s="58">
        <v>0</v>
      </c>
      <c r="F930" s="187">
        <v>0</v>
      </c>
      <c r="G930" s="58">
        <v>0</v>
      </c>
    </row>
    <row r="931" spans="1:7" x14ac:dyDescent="0.25">
      <c r="A931" s="29"/>
      <c r="B931" s="23" t="s">
        <v>586</v>
      </c>
      <c r="C931" s="14" t="s">
        <v>248</v>
      </c>
      <c r="D931" s="116">
        <v>0</v>
      </c>
      <c r="E931" s="58">
        <v>0</v>
      </c>
      <c r="F931" s="187">
        <v>0</v>
      </c>
      <c r="G931" s="58">
        <v>0</v>
      </c>
    </row>
    <row r="932" spans="1:7" x14ac:dyDescent="0.25">
      <c r="A932" s="29"/>
      <c r="B932" s="23" t="s">
        <v>590</v>
      </c>
      <c r="C932" s="14" t="s">
        <v>249</v>
      </c>
      <c r="D932" s="116">
        <v>0</v>
      </c>
      <c r="E932" s="58">
        <v>0</v>
      </c>
      <c r="F932" s="187">
        <v>0</v>
      </c>
      <c r="G932" s="58">
        <v>0</v>
      </c>
    </row>
    <row r="933" spans="1:7" x14ac:dyDescent="0.25">
      <c r="A933" s="29"/>
      <c r="B933" s="23" t="s">
        <v>591</v>
      </c>
      <c r="C933" s="14" t="s">
        <v>250</v>
      </c>
      <c r="D933" s="116">
        <v>0</v>
      </c>
      <c r="E933" s="58">
        <v>0</v>
      </c>
      <c r="F933" s="187">
        <v>0</v>
      </c>
      <c r="G933" s="58">
        <v>0</v>
      </c>
    </row>
    <row r="934" spans="1:7" x14ac:dyDescent="0.25">
      <c r="A934" s="29"/>
      <c r="B934" s="23" t="s">
        <v>592</v>
      </c>
      <c r="C934" s="14" t="s">
        <v>500</v>
      </c>
      <c r="D934" s="116">
        <v>0</v>
      </c>
      <c r="E934" s="58">
        <v>0</v>
      </c>
      <c r="F934" s="187">
        <v>0</v>
      </c>
      <c r="G934" s="58">
        <v>0</v>
      </c>
    </row>
    <row r="935" spans="1:7" x14ac:dyDescent="0.25">
      <c r="A935" s="29"/>
      <c r="B935" s="23" t="s">
        <v>587</v>
      </c>
      <c r="C935" s="14" t="s">
        <v>251</v>
      </c>
      <c r="D935" s="116">
        <v>0</v>
      </c>
      <c r="E935" s="58">
        <v>0</v>
      </c>
      <c r="F935" s="187">
        <v>0</v>
      </c>
      <c r="G935" s="58">
        <v>0</v>
      </c>
    </row>
    <row r="936" spans="1:7" ht="31.5" x14ac:dyDescent="0.25">
      <c r="A936" s="29"/>
      <c r="B936" s="23" t="s">
        <v>588</v>
      </c>
      <c r="C936" s="14" t="s">
        <v>262</v>
      </c>
      <c r="D936" s="116">
        <v>0</v>
      </c>
      <c r="E936" s="58">
        <v>0</v>
      </c>
      <c r="F936" s="187">
        <v>0</v>
      </c>
      <c r="G936" s="58">
        <v>0</v>
      </c>
    </row>
    <row r="937" spans="1:7" ht="31.5" x14ac:dyDescent="0.25">
      <c r="A937" s="29" t="s">
        <v>61</v>
      </c>
      <c r="B937" s="12" t="s">
        <v>339</v>
      </c>
      <c r="C937" s="17" t="s">
        <v>340</v>
      </c>
      <c r="D937" s="116">
        <v>1038.2</v>
      </c>
      <c r="E937" s="57">
        <f>SUM(E938:E953)</f>
        <v>0</v>
      </c>
      <c r="F937" s="57">
        <f>SUM(F938:F953)</f>
        <v>958.76</v>
      </c>
      <c r="G937" s="57">
        <f>SUM(G938:G953)</f>
        <v>621.33000000000004</v>
      </c>
    </row>
    <row r="938" spans="1:7" x14ac:dyDescent="0.25">
      <c r="A938" s="29"/>
      <c r="B938" s="23" t="s">
        <v>578</v>
      </c>
      <c r="C938" s="14" t="s">
        <v>240</v>
      </c>
      <c r="D938" s="116">
        <v>0</v>
      </c>
      <c r="E938" s="58">
        <v>0</v>
      </c>
      <c r="F938" s="187">
        <v>0</v>
      </c>
      <c r="G938" s="58">
        <v>0</v>
      </c>
    </row>
    <row r="939" spans="1:7" x14ac:dyDescent="0.25">
      <c r="A939" s="29"/>
      <c r="B939" s="23" t="s">
        <v>579</v>
      </c>
      <c r="C939" s="14" t="s">
        <v>241</v>
      </c>
      <c r="D939" s="116">
        <v>0</v>
      </c>
      <c r="E939" s="58">
        <v>0</v>
      </c>
      <c r="F939" s="187">
        <v>0</v>
      </c>
      <c r="G939" s="58">
        <v>0</v>
      </c>
    </row>
    <row r="940" spans="1:7" x14ac:dyDescent="0.25">
      <c r="A940" s="29"/>
      <c r="B940" s="23" t="s">
        <v>581</v>
      </c>
      <c r="C940" s="14" t="s">
        <v>242</v>
      </c>
      <c r="D940" s="116">
        <v>0</v>
      </c>
      <c r="E940" s="58">
        <v>0</v>
      </c>
      <c r="F940" s="187">
        <v>0</v>
      </c>
      <c r="G940" s="58">
        <v>0</v>
      </c>
    </row>
    <row r="941" spans="1:7" x14ac:dyDescent="0.25">
      <c r="A941" s="29"/>
      <c r="B941" s="23" t="s">
        <v>580</v>
      </c>
      <c r="C941" s="14" t="s">
        <v>582</v>
      </c>
      <c r="D941" s="116">
        <v>0</v>
      </c>
      <c r="E941" s="58">
        <v>0</v>
      </c>
      <c r="F941" s="187">
        <v>0</v>
      </c>
      <c r="G941" s="58">
        <v>0</v>
      </c>
    </row>
    <row r="942" spans="1:7" x14ac:dyDescent="0.25">
      <c r="A942" s="29"/>
      <c r="B942" s="23" t="s">
        <v>583</v>
      </c>
      <c r="C942" s="14" t="s">
        <v>243</v>
      </c>
      <c r="D942" s="116">
        <v>0</v>
      </c>
      <c r="E942" s="58">
        <v>0</v>
      </c>
      <c r="F942" s="187">
        <v>0</v>
      </c>
      <c r="G942" s="58">
        <v>0</v>
      </c>
    </row>
    <row r="943" spans="1:7" x14ac:dyDescent="0.25">
      <c r="A943" s="29"/>
      <c r="B943" s="23" t="s">
        <v>594</v>
      </c>
      <c r="C943" s="14" t="s">
        <v>244</v>
      </c>
      <c r="D943" s="116">
        <v>1038.2</v>
      </c>
      <c r="E943" s="58">
        <v>0</v>
      </c>
      <c r="F943" s="187">
        <v>958.76</v>
      </c>
      <c r="G943" s="58">
        <v>621.33000000000004</v>
      </c>
    </row>
    <row r="944" spans="1:7" x14ac:dyDescent="0.25">
      <c r="A944" s="29"/>
      <c r="B944" s="23" t="s">
        <v>584</v>
      </c>
      <c r="C944" s="14" t="s">
        <v>245</v>
      </c>
      <c r="D944" s="116">
        <v>0</v>
      </c>
      <c r="E944" s="58">
        <v>0</v>
      </c>
      <c r="F944" s="187">
        <v>0</v>
      </c>
      <c r="G944" s="58">
        <v>0</v>
      </c>
    </row>
    <row r="945" spans="1:7" ht="31.5" x14ac:dyDescent="0.25">
      <c r="A945" s="29"/>
      <c r="B945" s="23" t="s">
        <v>589</v>
      </c>
      <c r="C945" s="14" t="s">
        <v>246</v>
      </c>
      <c r="D945" s="116">
        <v>0</v>
      </c>
      <c r="E945" s="58">
        <v>0</v>
      </c>
      <c r="F945" s="187">
        <v>0</v>
      </c>
      <c r="G945" s="58">
        <v>0</v>
      </c>
    </row>
    <row r="946" spans="1:7" x14ac:dyDescent="0.25">
      <c r="A946" s="29"/>
      <c r="B946" s="23" t="s">
        <v>585</v>
      </c>
      <c r="C946" s="14" t="s">
        <v>247</v>
      </c>
      <c r="D946" s="116">
        <v>0</v>
      </c>
      <c r="E946" s="58">
        <v>0</v>
      </c>
      <c r="F946" s="187">
        <v>0</v>
      </c>
      <c r="G946" s="58">
        <v>0</v>
      </c>
    </row>
    <row r="947" spans="1:7" ht="31.5" x14ac:dyDescent="0.25">
      <c r="A947" s="29"/>
      <c r="B947" s="23" t="s">
        <v>782</v>
      </c>
      <c r="C947" s="14" t="s">
        <v>781</v>
      </c>
      <c r="D947" s="116">
        <v>0</v>
      </c>
      <c r="E947" s="58">
        <v>0</v>
      </c>
      <c r="F947" s="187">
        <v>0</v>
      </c>
      <c r="G947" s="58">
        <v>0</v>
      </c>
    </row>
    <row r="948" spans="1:7" x14ac:dyDescent="0.25">
      <c r="A948" s="29"/>
      <c r="B948" s="23" t="s">
        <v>586</v>
      </c>
      <c r="C948" s="14" t="s">
        <v>248</v>
      </c>
      <c r="D948" s="116">
        <v>0</v>
      </c>
      <c r="E948" s="58">
        <v>0</v>
      </c>
      <c r="F948" s="187">
        <v>0</v>
      </c>
      <c r="G948" s="58">
        <v>0</v>
      </c>
    </row>
    <row r="949" spans="1:7" x14ac:dyDescent="0.25">
      <c r="A949" s="29"/>
      <c r="B949" s="23" t="s">
        <v>590</v>
      </c>
      <c r="C949" s="14" t="s">
        <v>249</v>
      </c>
      <c r="D949" s="116">
        <v>0</v>
      </c>
      <c r="E949" s="58">
        <v>0</v>
      </c>
      <c r="F949" s="187">
        <v>0</v>
      </c>
      <c r="G949" s="58">
        <v>0</v>
      </c>
    </row>
    <row r="950" spans="1:7" x14ac:dyDescent="0.25">
      <c r="A950" s="29"/>
      <c r="B950" s="23" t="s">
        <v>591</v>
      </c>
      <c r="C950" s="14" t="s">
        <v>250</v>
      </c>
      <c r="D950" s="116">
        <v>0</v>
      </c>
      <c r="E950" s="58">
        <v>0</v>
      </c>
      <c r="F950" s="187">
        <v>0</v>
      </c>
      <c r="G950" s="58">
        <v>0</v>
      </c>
    </row>
    <row r="951" spans="1:7" x14ac:dyDescent="0.25">
      <c r="A951" s="29"/>
      <c r="B951" s="23" t="s">
        <v>592</v>
      </c>
      <c r="C951" s="14" t="s">
        <v>500</v>
      </c>
      <c r="D951" s="116">
        <v>0</v>
      </c>
      <c r="E951" s="58">
        <v>0</v>
      </c>
      <c r="F951" s="187">
        <v>0</v>
      </c>
      <c r="G951" s="58">
        <v>0</v>
      </c>
    </row>
    <row r="952" spans="1:7" x14ac:dyDescent="0.25">
      <c r="A952" s="29"/>
      <c r="B952" s="23" t="s">
        <v>587</v>
      </c>
      <c r="C952" s="14" t="s">
        <v>251</v>
      </c>
      <c r="D952" s="116">
        <v>0</v>
      </c>
      <c r="E952" s="58">
        <v>0</v>
      </c>
      <c r="F952" s="187">
        <v>0</v>
      </c>
      <c r="G952" s="58">
        <v>0</v>
      </c>
    </row>
    <row r="953" spans="1:7" ht="31.5" x14ac:dyDescent="0.25">
      <c r="A953" s="29"/>
      <c r="B953" s="23" t="s">
        <v>588</v>
      </c>
      <c r="C953" s="14" t="s">
        <v>262</v>
      </c>
      <c r="D953" s="116">
        <v>0</v>
      </c>
      <c r="E953" s="58">
        <v>0</v>
      </c>
      <c r="F953" s="187">
        <v>0</v>
      </c>
      <c r="G953" s="58">
        <v>0</v>
      </c>
    </row>
    <row r="954" spans="1:7" ht="18" customHeight="1" x14ac:dyDescent="0.25">
      <c r="A954" s="29" t="s">
        <v>62</v>
      </c>
      <c r="B954" s="12" t="s">
        <v>341</v>
      </c>
      <c r="C954" s="17" t="s">
        <v>342</v>
      </c>
      <c r="D954" s="116">
        <v>4492.5</v>
      </c>
      <c r="E954" s="57">
        <f t="shared" ref="E954:G961" si="64">+E971+E988</f>
        <v>0</v>
      </c>
      <c r="F954" s="57">
        <f t="shared" ref="F954:F961" si="65">+F971+F988</f>
        <v>3892.5</v>
      </c>
      <c r="G954" s="57">
        <f t="shared" si="64"/>
        <v>0</v>
      </c>
    </row>
    <row r="955" spans="1:7" x14ac:dyDescent="0.25">
      <c r="A955" s="29"/>
      <c r="B955" s="23" t="s">
        <v>578</v>
      </c>
      <c r="C955" s="14" t="s">
        <v>240</v>
      </c>
      <c r="D955" s="116">
        <v>0</v>
      </c>
      <c r="E955" s="57">
        <f t="shared" si="64"/>
        <v>0</v>
      </c>
      <c r="F955" s="57">
        <f t="shared" si="65"/>
        <v>0</v>
      </c>
      <c r="G955" s="57">
        <f t="shared" si="64"/>
        <v>0</v>
      </c>
    </row>
    <row r="956" spans="1:7" x14ac:dyDescent="0.25">
      <c r="A956" s="29"/>
      <c r="B956" s="23" t="s">
        <v>579</v>
      </c>
      <c r="C956" s="14" t="s">
        <v>241</v>
      </c>
      <c r="D956" s="116">
        <v>92.5</v>
      </c>
      <c r="E956" s="57">
        <f t="shared" si="64"/>
        <v>0</v>
      </c>
      <c r="F956" s="57">
        <f t="shared" si="65"/>
        <v>92.5</v>
      </c>
      <c r="G956" s="57">
        <f t="shared" si="64"/>
        <v>0</v>
      </c>
    </row>
    <row r="957" spans="1:7" x14ac:dyDescent="0.25">
      <c r="A957" s="29"/>
      <c r="B957" s="23" t="s">
        <v>581</v>
      </c>
      <c r="C957" s="14" t="s">
        <v>242</v>
      </c>
      <c r="D957" s="116">
        <v>0</v>
      </c>
      <c r="E957" s="57">
        <f t="shared" si="64"/>
        <v>0</v>
      </c>
      <c r="F957" s="57">
        <f t="shared" si="65"/>
        <v>0</v>
      </c>
      <c r="G957" s="57">
        <f t="shared" si="64"/>
        <v>0</v>
      </c>
    </row>
    <row r="958" spans="1:7" x14ac:dyDescent="0.25">
      <c r="A958" s="29"/>
      <c r="B958" s="23" t="s">
        <v>580</v>
      </c>
      <c r="C958" s="14" t="s">
        <v>582</v>
      </c>
      <c r="D958" s="116">
        <v>0</v>
      </c>
      <c r="E958" s="57">
        <f t="shared" si="64"/>
        <v>0</v>
      </c>
      <c r="F958" s="57">
        <f t="shared" si="65"/>
        <v>0</v>
      </c>
      <c r="G958" s="57">
        <f t="shared" si="64"/>
        <v>0</v>
      </c>
    </row>
    <row r="959" spans="1:7" x14ac:dyDescent="0.25">
      <c r="A959" s="29"/>
      <c r="B959" s="23" t="s">
        <v>583</v>
      </c>
      <c r="C959" s="14" t="s">
        <v>243</v>
      </c>
      <c r="D959" s="116">
        <v>0</v>
      </c>
      <c r="E959" s="57">
        <f t="shared" si="64"/>
        <v>0</v>
      </c>
      <c r="F959" s="57">
        <f t="shared" si="65"/>
        <v>0</v>
      </c>
      <c r="G959" s="57">
        <f t="shared" si="64"/>
        <v>0</v>
      </c>
    </row>
    <row r="960" spans="1:7" x14ac:dyDescent="0.25">
      <c r="A960" s="29"/>
      <c r="B960" s="23" t="s">
        <v>594</v>
      </c>
      <c r="C960" s="14" t="s">
        <v>244</v>
      </c>
      <c r="D960" s="116">
        <v>0</v>
      </c>
      <c r="E960" s="57">
        <f t="shared" si="64"/>
        <v>0</v>
      </c>
      <c r="F960" s="57">
        <f t="shared" si="65"/>
        <v>0</v>
      </c>
      <c r="G960" s="57">
        <f t="shared" si="64"/>
        <v>0</v>
      </c>
    </row>
    <row r="961" spans="1:7" x14ac:dyDescent="0.25">
      <c r="A961" s="29"/>
      <c r="B961" s="23" t="s">
        <v>584</v>
      </c>
      <c r="C961" s="14" t="s">
        <v>245</v>
      </c>
      <c r="D961" s="116">
        <v>0</v>
      </c>
      <c r="E961" s="57">
        <f t="shared" si="64"/>
        <v>0</v>
      </c>
      <c r="F961" s="57">
        <f t="shared" si="65"/>
        <v>0</v>
      </c>
      <c r="G961" s="57">
        <f t="shared" si="64"/>
        <v>0</v>
      </c>
    </row>
    <row r="962" spans="1:7" ht="31.5" x14ac:dyDescent="0.25">
      <c r="A962" s="29"/>
      <c r="B962" s="23" t="s">
        <v>589</v>
      </c>
      <c r="C962" s="14" t="s">
        <v>246</v>
      </c>
      <c r="D962" s="116">
        <v>0</v>
      </c>
      <c r="E962" s="57">
        <f>+E980+E997</f>
        <v>0</v>
      </c>
      <c r="F962" s="57">
        <f>+F980+F997</f>
        <v>0</v>
      </c>
      <c r="G962" s="57">
        <f>+G980+G997</f>
        <v>0</v>
      </c>
    </row>
    <row r="963" spans="1:7" x14ac:dyDescent="0.25">
      <c r="A963" s="29"/>
      <c r="B963" s="23" t="s">
        <v>585</v>
      </c>
      <c r="C963" s="14" t="s">
        <v>247</v>
      </c>
      <c r="D963" s="116">
        <v>0</v>
      </c>
      <c r="E963" s="57">
        <f>+E980+E997</f>
        <v>0</v>
      </c>
      <c r="F963" s="57">
        <f>+F980+F997</f>
        <v>0</v>
      </c>
      <c r="G963" s="57">
        <f>+G980+G997</f>
        <v>0</v>
      </c>
    </row>
    <row r="964" spans="1:7" ht="31.5" x14ac:dyDescent="0.25">
      <c r="A964" s="29"/>
      <c r="B964" s="23" t="s">
        <v>782</v>
      </c>
      <c r="C964" s="14" t="s">
        <v>781</v>
      </c>
      <c r="D964" s="116">
        <v>0</v>
      </c>
      <c r="E964" s="57">
        <f>+E982+E998</f>
        <v>0</v>
      </c>
      <c r="F964" s="57">
        <f>+F982+F998</f>
        <v>0</v>
      </c>
      <c r="G964" s="57">
        <f>+G982+G998</f>
        <v>0</v>
      </c>
    </row>
    <row r="965" spans="1:7" x14ac:dyDescent="0.25">
      <c r="A965" s="29"/>
      <c r="B965" s="23" t="s">
        <v>586</v>
      </c>
      <c r="C965" s="14" t="s">
        <v>248</v>
      </c>
      <c r="D965" s="116">
        <v>4400</v>
      </c>
      <c r="E965" s="57">
        <f>+E982+E999</f>
        <v>0</v>
      </c>
      <c r="F965" s="57">
        <f>+F982+F999</f>
        <v>3800</v>
      </c>
      <c r="G965" s="57">
        <f>+G982+G999</f>
        <v>0</v>
      </c>
    </row>
    <row r="966" spans="1:7" x14ac:dyDescent="0.25">
      <c r="A966" s="29"/>
      <c r="B966" s="23" t="s">
        <v>590</v>
      </c>
      <c r="C966" s="14" t="s">
        <v>249</v>
      </c>
      <c r="D966" s="116">
        <v>0</v>
      </c>
      <c r="E966" s="57">
        <f t="shared" ref="E966:G967" si="66">+E985+E1002</f>
        <v>0</v>
      </c>
      <c r="F966" s="57">
        <f>+F985+F1002</f>
        <v>0</v>
      </c>
      <c r="G966" s="57">
        <f t="shared" si="66"/>
        <v>0</v>
      </c>
    </row>
    <row r="967" spans="1:7" x14ac:dyDescent="0.25">
      <c r="A967" s="29"/>
      <c r="B967" s="23" t="s">
        <v>591</v>
      </c>
      <c r="C967" s="14" t="s">
        <v>250</v>
      </c>
      <c r="D967" s="116">
        <v>0</v>
      </c>
      <c r="E967" s="57">
        <f t="shared" si="66"/>
        <v>0</v>
      </c>
      <c r="F967" s="57">
        <f>+F986+F1003</f>
        <v>0</v>
      </c>
      <c r="G967" s="57">
        <f t="shared" si="66"/>
        <v>0</v>
      </c>
    </row>
    <row r="968" spans="1:7" x14ac:dyDescent="0.25">
      <c r="A968" s="29"/>
      <c r="B968" s="23" t="s">
        <v>592</v>
      </c>
      <c r="C968" s="14" t="s">
        <v>500</v>
      </c>
      <c r="D968" s="116">
        <v>0</v>
      </c>
      <c r="E968" s="57">
        <f t="shared" ref="E968:G970" si="67">+E985+E1002</f>
        <v>0</v>
      </c>
      <c r="F968" s="57">
        <f t="shared" si="67"/>
        <v>0</v>
      </c>
      <c r="G968" s="57">
        <f t="shared" si="67"/>
        <v>0</v>
      </c>
    </row>
    <row r="969" spans="1:7" x14ac:dyDescent="0.25">
      <c r="A969" s="29"/>
      <c r="B969" s="23" t="s">
        <v>587</v>
      </c>
      <c r="C969" s="14" t="s">
        <v>251</v>
      </c>
      <c r="D969" s="116">
        <v>0</v>
      </c>
      <c r="E969" s="57">
        <f t="shared" si="67"/>
        <v>0</v>
      </c>
      <c r="F969" s="57">
        <f t="shared" si="67"/>
        <v>0</v>
      </c>
      <c r="G969" s="57">
        <f t="shared" si="67"/>
        <v>0</v>
      </c>
    </row>
    <row r="970" spans="1:7" ht="31.5" x14ac:dyDescent="0.25">
      <c r="A970" s="29"/>
      <c r="B970" s="23" t="s">
        <v>588</v>
      </c>
      <c r="C970" s="14" t="s">
        <v>262</v>
      </c>
      <c r="D970" s="116">
        <v>0</v>
      </c>
      <c r="E970" s="57">
        <f t="shared" si="67"/>
        <v>0</v>
      </c>
      <c r="F970" s="57">
        <f t="shared" si="67"/>
        <v>0</v>
      </c>
      <c r="G970" s="57">
        <f t="shared" si="67"/>
        <v>0</v>
      </c>
    </row>
    <row r="971" spans="1:7" ht="31.5" hidden="1" x14ac:dyDescent="0.25">
      <c r="A971" s="29" t="s">
        <v>63</v>
      </c>
      <c r="B971" s="12" t="s">
        <v>343</v>
      </c>
      <c r="C971" s="17" t="s">
        <v>342</v>
      </c>
      <c r="D971" s="116">
        <v>0</v>
      </c>
      <c r="E971" s="57">
        <f>SUM(E972:E987)</f>
        <v>0</v>
      </c>
      <c r="F971" s="57">
        <f>SUM(F972:F987)</f>
        <v>0</v>
      </c>
      <c r="G971" s="57">
        <f>SUM(G972:G987)</f>
        <v>0</v>
      </c>
    </row>
    <row r="972" spans="1:7" hidden="1" x14ac:dyDescent="0.25">
      <c r="A972" s="29"/>
      <c r="B972" s="23" t="s">
        <v>578</v>
      </c>
      <c r="C972" s="14" t="s">
        <v>240</v>
      </c>
      <c r="D972" s="116">
        <v>0</v>
      </c>
      <c r="E972" s="58">
        <v>0</v>
      </c>
      <c r="F972" s="58">
        <v>0</v>
      </c>
      <c r="G972" s="58">
        <v>0</v>
      </c>
    </row>
    <row r="973" spans="1:7" hidden="1" x14ac:dyDescent="0.25">
      <c r="A973" s="29"/>
      <c r="B973" s="23" t="s">
        <v>579</v>
      </c>
      <c r="C973" s="14" t="s">
        <v>241</v>
      </c>
      <c r="D973" s="116">
        <v>0</v>
      </c>
      <c r="E973" s="58">
        <v>0</v>
      </c>
      <c r="F973" s="58">
        <v>0</v>
      </c>
      <c r="G973" s="58">
        <v>0</v>
      </c>
    </row>
    <row r="974" spans="1:7" hidden="1" x14ac:dyDescent="0.25">
      <c r="A974" s="29"/>
      <c r="B974" s="23" t="s">
        <v>581</v>
      </c>
      <c r="C974" s="14" t="s">
        <v>242</v>
      </c>
      <c r="D974" s="116">
        <v>0</v>
      </c>
      <c r="E974" s="58">
        <v>0</v>
      </c>
      <c r="F974" s="58">
        <v>0</v>
      </c>
      <c r="G974" s="58">
        <v>0</v>
      </c>
    </row>
    <row r="975" spans="1:7" hidden="1" x14ac:dyDescent="0.25">
      <c r="A975" s="29"/>
      <c r="B975" s="23" t="s">
        <v>580</v>
      </c>
      <c r="C975" s="14" t="s">
        <v>582</v>
      </c>
      <c r="D975" s="116">
        <v>0</v>
      </c>
      <c r="E975" s="58">
        <v>0</v>
      </c>
      <c r="F975" s="58">
        <v>0</v>
      </c>
      <c r="G975" s="58">
        <v>0</v>
      </c>
    </row>
    <row r="976" spans="1:7" hidden="1" x14ac:dyDescent="0.25">
      <c r="A976" s="29"/>
      <c r="B976" s="23" t="s">
        <v>583</v>
      </c>
      <c r="C976" s="14" t="s">
        <v>243</v>
      </c>
      <c r="D976" s="116">
        <v>0</v>
      </c>
      <c r="E976" s="58">
        <v>0</v>
      </c>
      <c r="F976" s="58">
        <v>0</v>
      </c>
      <c r="G976" s="58">
        <v>0</v>
      </c>
    </row>
    <row r="977" spans="1:7" hidden="1" x14ac:dyDescent="0.25">
      <c r="A977" s="29"/>
      <c r="B977" s="23" t="s">
        <v>594</v>
      </c>
      <c r="C977" s="14" t="s">
        <v>244</v>
      </c>
      <c r="D977" s="116">
        <v>0</v>
      </c>
      <c r="E977" s="58"/>
      <c r="F977" s="58"/>
      <c r="G977" s="58"/>
    </row>
    <row r="978" spans="1:7" hidden="1" x14ac:dyDescent="0.25">
      <c r="A978" s="29"/>
      <c r="B978" s="23" t="s">
        <v>584</v>
      </c>
      <c r="C978" s="14" t="s">
        <v>245</v>
      </c>
      <c r="D978" s="116">
        <v>0</v>
      </c>
      <c r="E978" s="58">
        <v>0</v>
      </c>
      <c r="F978" s="58">
        <v>0</v>
      </c>
      <c r="G978" s="58">
        <v>0</v>
      </c>
    </row>
    <row r="979" spans="1:7" ht="31.5" hidden="1" x14ac:dyDescent="0.25">
      <c r="A979" s="29"/>
      <c r="B979" s="23" t="s">
        <v>589</v>
      </c>
      <c r="C979" s="14" t="s">
        <v>246</v>
      </c>
      <c r="D979" s="116">
        <v>0</v>
      </c>
      <c r="E979" s="58">
        <v>0</v>
      </c>
      <c r="F979" s="58">
        <v>0</v>
      </c>
      <c r="G979" s="58">
        <v>0</v>
      </c>
    </row>
    <row r="980" spans="1:7" hidden="1" x14ac:dyDescent="0.25">
      <c r="A980" s="29"/>
      <c r="B980" s="23" t="s">
        <v>585</v>
      </c>
      <c r="C980" s="14" t="s">
        <v>247</v>
      </c>
      <c r="D980" s="116">
        <v>0</v>
      </c>
      <c r="E980" s="58">
        <v>0</v>
      </c>
      <c r="F980" s="58">
        <v>0</v>
      </c>
      <c r="G980" s="58">
        <v>0</v>
      </c>
    </row>
    <row r="981" spans="1:7" ht="31.5" hidden="1" x14ac:dyDescent="0.25">
      <c r="A981" s="29"/>
      <c r="B981" s="23" t="s">
        <v>782</v>
      </c>
      <c r="C981" s="14" t="s">
        <v>781</v>
      </c>
      <c r="D981" s="116">
        <v>0</v>
      </c>
      <c r="E981" s="58">
        <v>0</v>
      </c>
      <c r="F981" s="58">
        <v>0</v>
      </c>
      <c r="G981" s="58">
        <v>0</v>
      </c>
    </row>
    <row r="982" spans="1:7" hidden="1" x14ac:dyDescent="0.25">
      <c r="A982" s="29"/>
      <c r="B982" s="23" t="s">
        <v>586</v>
      </c>
      <c r="C982" s="14" t="s">
        <v>248</v>
      </c>
      <c r="D982" s="116">
        <v>0</v>
      </c>
      <c r="E982" s="58">
        <v>0</v>
      </c>
      <c r="F982" s="58">
        <v>0</v>
      </c>
      <c r="G982" s="58">
        <v>0</v>
      </c>
    </row>
    <row r="983" spans="1:7" hidden="1" x14ac:dyDescent="0.25">
      <c r="A983" s="29"/>
      <c r="B983" s="23" t="s">
        <v>590</v>
      </c>
      <c r="C983" s="14" t="s">
        <v>249</v>
      </c>
      <c r="D983" s="116">
        <v>0</v>
      </c>
      <c r="E983" s="58">
        <v>0</v>
      </c>
      <c r="F983" s="58">
        <v>0</v>
      </c>
      <c r="G983" s="58">
        <v>0</v>
      </c>
    </row>
    <row r="984" spans="1:7" hidden="1" x14ac:dyDescent="0.25">
      <c r="A984" s="29"/>
      <c r="B984" s="23" t="s">
        <v>591</v>
      </c>
      <c r="C984" s="14" t="s">
        <v>250</v>
      </c>
      <c r="D984" s="116">
        <v>0</v>
      </c>
      <c r="E984" s="58">
        <v>0</v>
      </c>
      <c r="F984" s="58">
        <v>0</v>
      </c>
      <c r="G984" s="58">
        <v>0</v>
      </c>
    </row>
    <row r="985" spans="1:7" hidden="1" x14ac:dyDescent="0.25">
      <c r="A985" s="29"/>
      <c r="B985" s="23" t="s">
        <v>592</v>
      </c>
      <c r="C985" s="14" t="s">
        <v>500</v>
      </c>
      <c r="D985" s="116">
        <v>0</v>
      </c>
      <c r="E985" s="58">
        <v>0</v>
      </c>
      <c r="F985" s="58">
        <v>0</v>
      </c>
      <c r="G985" s="58">
        <v>0</v>
      </c>
    </row>
    <row r="986" spans="1:7" hidden="1" x14ac:dyDescent="0.25">
      <c r="A986" s="29"/>
      <c r="B986" s="23" t="s">
        <v>587</v>
      </c>
      <c r="C986" s="14" t="s">
        <v>251</v>
      </c>
      <c r="D986" s="116">
        <v>0</v>
      </c>
      <c r="E986" s="58">
        <v>0</v>
      </c>
      <c r="F986" s="58">
        <v>0</v>
      </c>
      <c r="G986" s="58">
        <v>0</v>
      </c>
    </row>
    <row r="987" spans="1:7" ht="31.5" hidden="1" x14ac:dyDescent="0.25">
      <c r="A987" s="29"/>
      <c r="B987" s="23" t="s">
        <v>588</v>
      </c>
      <c r="C987" s="14" t="s">
        <v>262</v>
      </c>
      <c r="D987" s="116">
        <v>0</v>
      </c>
      <c r="E987" s="58">
        <v>0</v>
      </c>
      <c r="F987" s="58">
        <v>0</v>
      </c>
      <c r="G987" s="58">
        <v>0</v>
      </c>
    </row>
    <row r="988" spans="1:7" ht="18" customHeight="1" x14ac:dyDescent="0.25">
      <c r="A988" s="29" t="s">
        <v>63</v>
      </c>
      <c r="B988" s="12" t="s">
        <v>108</v>
      </c>
      <c r="C988" s="17" t="s">
        <v>342</v>
      </c>
      <c r="D988" s="116">
        <v>4492.5</v>
      </c>
      <c r="E988" s="57">
        <f>SUM(E989:E1004)</f>
        <v>0</v>
      </c>
      <c r="F988" s="57">
        <f>SUM(F989:F1004)</f>
        <v>3892.5</v>
      </c>
      <c r="G988" s="57">
        <f>SUM(G989:G1004)</f>
        <v>0</v>
      </c>
    </row>
    <row r="989" spans="1:7" x14ac:dyDescent="0.25">
      <c r="A989" s="29"/>
      <c r="B989" s="23" t="s">
        <v>578</v>
      </c>
      <c r="C989" s="14" t="s">
        <v>240</v>
      </c>
      <c r="D989" s="116">
        <v>0</v>
      </c>
      <c r="E989" s="58">
        <v>0</v>
      </c>
      <c r="F989" s="187">
        <v>0</v>
      </c>
      <c r="G989" s="58">
        <v>0</v>
      </c>
    </row>
    <row r="990" spans="1:7" x14ac:dyDescent="0.25">
      <c r="A990" s="29"/>
      <c r="B990" s="23" t="s">
        <v>579</v>
      </c>
      <c r="C990" s="14" t="s">
        <v>241</v>
      </c>
      <c r="D990" s="116">
        <v>92.5</v>
      </c>
      <c r="E990" s="58">
        <v>0</v>
      </c>
      <c r="F990" s="187">
        <v>92.5</v>
      </c>
      <c r="G990" s="58">
        <v>0</v>
      </c>
    </row>
    <row r="991" spans="1:7" x14ac:dyDescent="0.25">
      <c r="A991" s="29"/>
      <c r="B991" s="23" t="s">
        <v>581</v>
      </c>
      <c r="C991" s="14" t="s">
        <v>242</v>
      </c>
      <c r="D991" s="116">
        <v>0</v>
      </c>
      <c r="E991" s="58">
        <v>0</v>
      </c>
      <c r="F991" s="187">
        <v>0</v>
      </c>
      <c r="G991" s="58">
        <v>0</v>
      </c>
    </row>
    <row r="992" spans="1:7" x14ac:dyDescent="0.25">
      <c r="A992" s="29"/>
      <c r="B992" s="23" t="s">
        <v>580</v>
      </c>
      <c r="C992" s="14" t="s">
        <v>582</v>
      </c>
      <c r="D992" s="116">
        <v>0</v>
      </c>
      <c r="E992" s="58">
        <v>0</v>
      </c>
      <c r="F992" s="187">
        <v>0</v>
      </c>
      <c r="G992" s="58">
        <v>0</v>
      </c>
    </row>
    <row r="993" spans="1:7" x14ac:dyDescent="0.25">
      <c r="A993" s="29"/>
      <c r="B993" s="23" t="s">
        <v>583</v>
      </c>
      <c r="C993" s="14" t="s">
        <v>243</v>
      </c>
      <c r="D993" s="116">
        <v>0</v>
      </c>
      <c r="E993" s="58">
        <v>0</v>
      </c>
      <c r="F993" s="187">
        <v>0</v>
      </c>
      <c r="G993" s="58">
        <v>0</v>
      </c>
    </row>
    <row r="994" spans="1:7" x14ac:dyDescent="0.25">
      <c r="A994" s="29"/>
      <c r="B994" s="23" t="s">
        <v>594</v>
      </c>
      <c r="C994" s="14" t="s">
        <v>244</v>
      </c>
      <c r="D994" s="116">
        <v>0</v>
      </c>
      <c r="E994" s="58">
        <v>0</v>
      </c>
      <c r="F994" s="187">
        <v>0</v>
      </c>
      <c r="G994" s="58">
        <v>0</v>
      </c>
    </row>
    <row r="995" spans="1:7" x14ac:dyDescent="0.25">
      <c r="A995" s="29"/>
      <c r="B995" s="23" t="s">
        <v>584</v>
      </c>
      <c r="C995" s="14" t="s">
        <v>245</v>
      </c>
      <c r="D995" s="116">
        <v>0</v>
      </c>
      <c r="E995" s="58">
        <v>0</v>
      </c>
      <c r="F995" s="187">
        <v>0</v>
      </c>
      <c r="G995" s="58">
        <v>0</v>
      </c>
    </row>
    <row r="996" spans="1:7" ht="31.5" x14ac:dyDescent="0.25">
      <c r="A996" s="29"/>
      <c r="B996" s="23" t="s">
        <v>589</v>
      </c>
      <c r="C996" s="14" t="s">
        <v>246</v>
      </c>
      <c r="D996" s="116">
        <v>0</v>
      </c>
      <c r="E996" s="58">
        <v>0</v>
      </c>
      <c r="F996" s="187">
        <v>0</v>
      </c>
      <c r="G996" s="58">
        <v>0</v>
      </c>
    </row>
    <row r="997" spans="1:7" x14ac:dyDescent="0.25">
      <c r="A997" s="29"/>
      <c r="B997" s="23" t="s">
        <v>585</v>
      </c>
      <c r="C997" s="14" t="s">
        <v>247</v>
      </c>
      <c r="D997" s="116">
        <v>0</v>
      </c>
      <c r="E997" s="58">
        <v>0</v>
      </c>
      <c r="F997" s="187">
        <v>0</v>
      </c>
      <c r="G997" s="58">
        <v>0</v>
      </c>
    </row>
    <row r="998" spans="1:7" ht="31.5" x14ac:dyDescent="0.25">
      <c r="A998" s="29"/>
      <c r="B998" s="23" t="s">
        <v>782</v>
      </c>
      <c r="C998" s="14" t="s">
        <v>781</v>
      </c>
      <c r="D998" s="116">
        <v>0</v>
      </c>
      <c r="E998" s="58">
        <v>0</v>
      </c>
      <c r="F998" s="187">
        <v>0</v>
      </c>
      <c r="G998" s="58">
        <v>0</v>
      </c>
    </row>
    <row r="999" spans="1:7" x14ac:dyDescent="0.25">
      <c r="A999" s="29"/>
      <c r="B999" s="23" t="s">
        <v>586</v>
      </c>
      <c r="C999" s="14" t="s">
        <v>248</v>
      </c>
      <c r="D999" s="116">
        <v>4400</v>
      </c>
      <c r="E999" s="58">
        <v>0</v>
      </c>
      <c r="F999" s="187">
        <v>3800</v>
      </c>
      <c r="G999" s="58">
        <v>0</v>
      </c>
    </row>
    <row r="1000" spans="1:7" x14ac:dyDescent="0.25">
      <c r="A1000" s="29"/>
      <c r="B1000" s="23" t="s">
        <v>590</v>
      </c>
      <c r="C1000" s="14" t="s">
        <v>249</v>
      </c>
      <c r="D1000" s="116">
        <v>0</v>
      </c>
      <c r="E1000" s="58">
        <v>0</v>
      </c>
      <c r="F1000" s="187">
        <v>0</v>
      </c>
      <c r="G1000" s="58">
        <v>0</v>
      </c>
    </row>
    <row r="1001" spans="1:7" x14ac:dyDescent="0.25">
      <c r="A1001" s="29"/>
      <c r="B1001" s="23" t="s">
        <v>591</v>
      </c>
      <c r="C1001" s="14" t="s">
        <v>250</v>
      </c>
      <c r="D1001" s="116">
        <v>0</v>
      </c>
      <c r="E1001" s="58">
        <v>0</v>
      </c>
      <c r="F1001" s="187">
        <v>0</v>
      </c>
      <c r="G1001" s="58">
        <v>0</v>
      </c>
    </row>
    <row r="1002" spans="1:7" x14ac:dyDescent="0.25">
      <c r="A1002" s="29"/>
      <c r="B1002" s="23" t="s">
        <v>592</v>
      </c>
      <c r="C1002" s="14" t="s">
        <v>500</v>
      </c>
      <c r="D1002" s="116">
        <v>0</v>
      </c>
      <c r="E1002" s="58">
        <v>0</v>
      </c>
      <c r="F1002" s="187">
        <v>0</v>
      </c>
      <c r="G1002" s="58">
        <v>0</v>
      </c>
    </row>
    <row r="1003" spans="1:7" x14ac:dyDescent="0.25">
      <c r="A1003" s="29"/>
      <c r="B1003" s="23" t="s">
        <v>587</v>
      </c>
      <c r="C1003" s="14" t="s">
        <v>251</v>
      </c>
      <c r="D1003" s="116">
        <v>0</v>
      </c>
      <c r="E1003" s="58">
        <v>0</v>
      </c>
      <c r="F1003" s="187">
        <v>0</v>
      </c>
      <c r="G1003" s="58">
        <v>0</v>
      </c>
    </row>
    <row r="1004" spans="1:7" ht="31.5" x14ac:dyDescent="0.25">
      <c r="A1004" s="29"/>
      <c r="B1004" s="23" t="s">
        <v>588</v>
      </c>
      <c r="C1004" s="14" t="s">
        <v>262</v>
      </c>
      <c r="D1004" s="116">
        <v>0</v>
      </c>
      <c r="E1004" s="58">
        <v>0</v>
      </c>
      <c r="F1004" s="187">
        <v>0</v>
      </c>
      <c r="G1004" s="58">
        <v>0</v>
      </c>
    </row>
    <row r="1005" spans="1:7" ht="19.5" customHeight="1" x14ac:dyDescent="0.25">
      <c r="A1005" s="29" t="s">
        <v>64</v>
      </c>
      <c r="B1005" s="12" t="s">
        <v>345</v>
      </c>
      <c r="C1005" s="17" t="s">
        <v>346</v>
      </c>
      <c r="D1005" s="116">
        <v>4553.5599999999995</v>
      </c>
      <c r="E1005" s="57">
        <f t="shared" ref="E1005:G1014" si="68">+E1022+E1056+E1073+E1090+E1039</f>
        <v>0</v>
      </c>
      <c r="F1005" s="57">
        <f t="shared" ref="F1005:F1021" si="69">+F1022+F1056+F1073+F1090+F1039</f>
        <v>4379.29</v>
      </c>
      <c r="G1005" s="57">
        <f t="shared" si="68"/>
        <v>2662.6099999999997</v>
      </c>
    </row>
    <row r="1006" spans="1:7" x14ac:dyDescent="0.25">
      <c r="A1006" s="29"/>
      <c r="B1006" s="23" t="s">
        <v>578</v>
      </c>
      <c r="C1006" s="14" t="s">
        <v>240</v>
      </c>
      <c r="D1006" s="116">
        <v>0</v>
      </c>
      <c r="E1006" s="57">
        <f t="shared" si="68"/>
        <v>0</v>
      </c>
      <c r="F1006" s="57">
        <f t="shared" si="69"/>
        <v>0</v>
      </c>
      <c r="G1006" s="57">
        <f t="shared" si="68"/>
        <v>0</v>
      </c>
    </row>
    <row r="1007" spans="1:7" x14ac:dyDescent="0.25">
      <c r="A1007" s="29"/>
      <c r="B1007" s="23" t="s">
        <v>579</v>
      </c>
      <c r="C1007" s="14" t="s">
        <v>241</v>
      </c>
      <c r="D1007" s="116">
        <v>20</v>
      </c>
      <c r="E1007" s="57">
        <f t="shared" si="68"/>
        <v>0</v>
      </c>
      <c r="F1007" s="57">
        <f t="shared" si="69"/>
        <v>20</v>
      </c>
      <c r="G1007" s="57">
        <f t="shared" si="68"/>
        <v>16.12</v>
      </c>
    </row>
    <row r="1008" spans="1:7" x14ac:dyDescent="0.25">
      <c r="A1008" s="29"/>
      <c r="B1008" s="23" t="s">
        <v>581</v>
      </c>
      <c r="C1008" s="14" t="s">
        <v>242</v>
      </c>
      <c r="D1008" s="116">
        <v>0</v>
      </c>
      <c r="E1008" s="57">
        <f t="shared" si="68"/>
        <v>0</v>
      </c>
      <c r="F1008" s="57">
        <f t="shared" si="69"/>
        <v>0</v>
      </c>
      <c r="G1008" s="57">
        <f t="shared" si="68"/>
        <v>0</v>
      </c>
    </row>
    <row r="1009" spans="1:7" x14ac:dyDescent="0.25">
      <c r="A1009" s="29"/>
      <c r="B1009" s="23" t="s">
        <v>580</v>
      </c>
      <c r="C1009" s="14" t="s">
        <v>582</v>
      </c>
      <c r="D1009" s="116">
        <v>0</v>
      </c>
      <c r="E1009" s="57">
        <f t="shared" si="68"/>
        <v>0</v>
      </c>
      <c r="F1009" s="57">
        <f t="shared" si="69"/>
        <v>0</v>
      </c>
      <c r="G1009" s="57">
        <f t="shared" si="68"/>
        <v>0</v>
      </c>
    </row>
    <row r="1010" spans="1:7" x14ac:dyDescent="0.25">
      <c r="A1010" s="29"/>
      <c r="B1010" s="23" t="s">
        <v>583</v>
      </c>
      <c r="C1010" s="14" t="s">
        <v>243</v>
      </c>
      <c r="D1010" s="116">
        <v>0</v>
      </c>
      <c r="E1010" s="57">
        <f t="shared" si="68"/>
        <v>0</v>
      </c>
      <c r="F1010" s="57">
        <f t="shared" si="69"/>
        <v>0</v>
      </c>
      <c r="G1010" s="57">
        <f t="shared" si="68"/>
        <v>0</v>
      </c>
    </row>
    <row r="1011" spans="1:7" x14ac:dyDescent="0.25">
      <c r="A1011" s="29"/>
      <c r="B1011" s="23" t="s">
        <v>594</v>
      </c>
      <c r="C1011" s="14" t="s">
        <v>244</v>
      </c>
      <c r="D1011" s="116">
        <v>3966.56</v>
      </c>
      <c r="E1011" s="57">
        <f t="shared" si="68"/>
        <v>0</v>
      </c>
      <c r="F1011" s="57">
        <f t="shared" si="69"/>
        <v>3859.29</v>
      </c>
      <c r="G1011" s="57">
        <f t="shared" si="68"/>
        <v>2284.5299999999997</v>
      </c>
    </row>
    <row r="1012" spans="1:7" x14ac:dyDescent="0.25">
      <c r="A1012" s="29"/>
      <c r="B1012" s="23" t="s">
        <v>584</v>
      </c>
      <c r="C1012" s="14" t="s">
        <v>245</v>
      </c>
      <c r="D1012" s="116">
        <v>0</v>
      </c>
      <c r="E1012" s="57">
        <f t="shared" si="68"/>
        <v>0</v>
      </c>
      <c r="F1012" s="57">
        <f t="shared" si="69"/>
        <v>0</v>
      </c>
      <c r="G1012" s="57">
        <f t="shared" si="68"/>
        <v>0</v>
      </c>
    </row>
    <row r="1013" spans="1:7" ht="31.5" x14ac:dyDescent="0.25">
      <c r="A1013" s="29"/>
      <c r="B1013" s="23" t="s">
        <v>589</v>
      </c>
      <c r="C1013" s="14" t="s">
        <v>246</v>
      </c>
      <c r="D1013" s="116">
        <v>0</v>
      </c>
      <c r="E1013" s="57">
        <f t="shared" si="68"/>
        <v>0</v>
      </c>
      <c r="F1013" s="57">
        <f t="shared" si="69"/>
        <v>0</v>
      </c>
      <c r="G1013" s="57">
        <f t="shared" si="68"/>
        <v>0</v>
      </c>
    </row>
    <row r="1014" spans="1:7" x14ac:dyDescent="0.25">
      <c r="A1014" s="29"/>
      <c r="B1014" s="23" t="s">
        <v>585</v>
      </c>
      <c r="C1014" s="14" t="s">
        <v>247</v>
      </c>
      <c r="D1014" s="116">
        <v>0</v>
      </c>
      <c r="E1014" s="57">
        <f t="shared" si="68"/>
        <v>0</v>
      </c>
      <c r="F1014" s="57">
        <f t="shared" si="69"/>
        <v>0</v>
      </c>
      <c r="G1014" s="57">
        <f t="shared" si="68"/>
        <v>0</v>
      </c>
    </row>
    <row r="1015" spans="1:7" ht="31.5" x14ac:dyDescent="0.25">
      <c r="A1015" s="29"/>
      <c r="B1015" s="23" t="s">
        <v>782</v>
      </c>
      <c r="C1015" s="14" t="s">
        <v>781</v>
      </c>
      <c r="D1015" s="116">
        <v>0</v>
      </c>
      <c r="E1015" s="57">
        <f t="shared" ref="E1015:G1021" si="70">+E1032+E1066+E1083+E1100+E1049</f>
        <v>0</v>
      </c>
      <c r="F1015" s="57">
        <f t="shared" si="69"/>
        <v>0</v>
      </c>
      <c r="G1015" s="57">
        <f t="shared" si="70"/>
        <v>0</v>
      </c>
    </row>
    <row r="1016" spans="1:7" x14ac:dyDescent="0.25">
      <c r="A1016" s="29"/>
      <c r="B1016" s="23" t="s">
        <v>586</v>
      </c>
      <c r="C1016" s="14" t="s">
        <v>248</v>
      </c>
      <c r="D1016" s="116">
        <v>567</v>
      </c>
      <c r="E1016" s="57">
        <f t="shared" si="70"/>
        <v>0</v>
      </c>
      <c r="F1016" s="57">
        <f t="shared" si="69"/>
        <v>500</v>
      </c>
      <c r="G1016" s="57">
        <f t="shared" si="70"/>
        <v>361.96</v>
      </c>
    </row>
    <row r="1017" spans="1:7" x14ac:dyDescent="0.25">
      <c r="A1017" s="29"/>
      <c r="B1017" s="23" t="s">
        <v>590</v>
      </c>
      <c r="C1017" s="14" t="s">
        <v>249</v>
      </c>
      <c r="D1017" s="116">
        <v>0</v>
      </c>
      <c r="E1017" s="57">
        <f t="shared" si="70"/>
        <v>0</v>
      </c>
      <c r="F1017" s="57">
        <f t="shared" si="69"/>
        <v>0</v>
      </c>
      <c r="G1017" s="57">
        <f t="shared" si="70"/>
        <v>0</v>
      </c>
    </row>
    <row r="1018" spans="1:7" x14ac:dyDescent="0.25">
      <c r="A1018" s="29"/>
      <c r="B1018" s="23" t="s">
        <v>591</v>
      </c>
      <c r="C1018" s="14" t="s">
        <v>250</v>
      </c>
      <c r="D1018" s="116">
        <v>0</v>
      </c>
      <c r="E1018" s="57">
        <f t="shared" si="70"/>
        <v>0</v>
      </c>
      <c r="F1018" s="57">
        <f t="shared" si="69"/>
        <v>0</v>
      </c>
      <c r="G1018" s="57">
        <f t="shared" si="70"/>
        <v>0</v>
      </c>
    </row>
    <row r="1019" spans="1:7" x14ac:dyDescent="0.25">
      <c r="A1019" s="29"/>
      <c r="B1019" s="23" t="s">
        <v>592</v>
      </c>
      <c r="C1019" s="14" t="s">
        <v>500</v>
      </c>
      <c r="D1019" s="116">
        <v>0</v>
      </c>
      <c r="E1019" s="57">
        <f t="shared" si="70"/>
        <v>0</v>
      </c>
      <c r="F1019" s="57">
        <f t="shared" si="69"/>
        <v>0</v>
      </c>
      <c r="G1019" s="57">
        <f t="shared" si="70"/>
        <v>0</v>
      </c>
    </row>
    <row r="1020" spans="1:7" x14ac:dyDescent="0.25">
      <c r="A1020" s="29"/>
      <c r="B1020" s="23" t="s">
        <v>587</v>
      </c>
      <c r="C1020" s="14" t="s">
        <v>251</v>
      </c>
      <c r="D1020" s="116">
        <v>0</v>
      </c>
      <c r="E1020" s="57">
        <f t="shared" si="70"/>
        <v>0</v>
      </c>
      <c r="F1020" s="57">
        <f t="shared" si="69"/>
        <v>0</v>
      </c>
      <c r="G1020" s="57">
        <f t="shared" si="70"/>
        <v>0</v>
      </c>
    </row>
    <row r="1021" spans="1:7" ht="31.5" x14ac:dyDescent="0.25">
      <c r="A1021" s="29"/>
      <c r="B1021" s="23" t="s">
        <v>588</v>
      </c>
      <c r="C1021" s="14" t="s">
        <v>262</v>
      </c>
      <c r="D1021" s="116">
        <v>0</v>
      </c>
      <c r="E1021" s="57">
        <f t="shared" si="70"/>
        <v>0</v>
      </c>
      <c r="F1021" s="57">
        <f t="shared" si="69"/>
        <v>0</v>
      </c>
      <c r="G1021" s="57">
        <f t="shared" si="70"/>
        <v>0</v>
      </c>
    </row>
    <row r="1022" spans="1:7" ht="16.5" customHeight="1" x14ac:dyDescent="0.25">
      <c r="A1022" s="29" t="s">
        <v>65</v>
      </c>
      <c r="B1022" s="12" t="s">
        <v>347</v>
      </c>
      <c r="C1022" s="17" t="s">
        <v>346</v>
      </c>
      <c r="D1022" s="116">
        <v>572.93000000000006</v>
      </c>
      <c r="E1022" s="57">
        <f>SUM(E1023:E1038)</f>
        <v>0</v>
      </c>
      <c r="F1022" s="57">
        <f>SUM(F1023:F1038)</f>
        <v>490.61</v>
      </c>
      <c r="G1022" s="57">
        <f>SUM(G1023:G1038)</f>
        <v>384.27</v>
      </c>
    </row>
    <row r="1023" spans="1:7" x14ac:dyDescent="0.25">
      <c r="A1023" s="29"/>
      <c r="B1023" s="23" t="s">
        <v>578</v>
      </c>
      <c r="C1023" s="14" t="s">
        <v>240</v>
      </c>
      <c r="D1023" s="116">
        <v>0</v>
      </c>
      <c r="E1023" s="58">
        <v>0</v>
      </c>
      <c r="F1023" s="187">
        <v>0</v>
      </c>
      <c r="G1023" s="58">
        <v>0</v>
      </c>
    </row>
    <row r="1024" spans="1:7" x14ac:dyDescent="0.25">
      <c r="A1024" s="29"/>
      <c r="B1024" s="23" t="s">
        <v>579</v>
      </c>
      <c r="C1024" s="14" t="s">
        <v>241</v>
      </c>
      <c r="D1024" s="116">
        <v>0</v>
      </c>
      <c r="E1024" s="58">
        <v>0</v>
      </c>
      <c r="F1024" s="187">
        <v>0</v>
      </c>
      <c r="G1024" s="58">
        <v>0</v>
      </c>
    </row>
    <row r="1025" spans="1:7" x14ac:dyDescent="0.25">
      <c r="A1025" s="29"/>
      <c r="B1025" s="23" t="s">
        <v>581</v>
      </c>
      <c r="C1025" s="14" t="s">
        <v>242</v>
      </c>
      <c r="D1025" s="116">
        <v>0</v>
      </c>
      <c r="E1025" s="58">
        <v>0</v>
      </c>
      <c r="F1025" s="187">
        <v>0</v>
      </c>
      <c r="G1025" s="58">
        <v>0</v>
      </c>
    </row>
    <row r="1026" spans="1:7" x14ac:dyDescent="0.25">
      <c r="A1026" s="29"/>
      <c r="B1026" s="23" t="s">
        <v>580</v>
      </c>
      <c r="C1026" s="14" t="s">
        <v>582</v>
      </c>
      <c r="D1026" s="116">
        <v>0</v>
      </c>
      <c r="E1026" s="58">
        <v>0</v>
      </c>
      <c r="F1026" s="187">
        <v>0</v>
      </c>
      <c r="G1026" s="58">
        <v>0</v>
      </c>
    </row>
    <row r="1027" spans="1:7" x14ac:dyDescent="0.25">
      <c r="A1027" s="29"/>
      <c r="B1027" s="23" t="s">
        <v>583</v>
      </c>
      <c r="C1027" s="14" t="s">
        <v>243</v>
      </c>
      <c r="D1027" s="116">
        <v>0</v>
      </c>
      <c r="E1027" s="58">
        <v>0</v>
      </c>
      <c r="F1027" s="187">
        <v>0</v>
      </c>
      <c r="G1027" s="58">
        <v>0</v>
      </c>
    </row>
    <row r="1028" spans="1:7" x14ac:dyDescent="0.25">
      <c r="A1028" s="29"/>
      <c r="B1028" s="23" t="s">
        <v>594</v>
      </c>
      <c r="C1028" s="14" t="s">
        <v>244</v>
      </c>
      <c r="D1028" s="116">
        <v>572.93000000000006</v>
      </c>
      <c r="E1028" s="58">
        <v>0</v>
      </c>
      <c r="F1028" s="187">
        <v>490.61</v>
      </c>
      <c r="G1028" s="58">
        <v>384.27</v>
      </c>
    </row>
    <row r="1029" spans="1:7" x14ac:dyDescent="0.25">
      <c r="A1029" s="29"/>
      <c r="B1029" s="23" t="s">
        <v>584</v>
      </c>
      <c r="C1029" s="14" t="s">
        <v>245</v>
      </c>
      <c r="D1029" s="116">
        <v>0</v>
      </c>
      <c r="E1029" s="58">
        <v>0</v>
      </c>
      <c r="F1029" s="187">
        <v>0</v>
      </c>
      <c r="G1029" s="58">
        <v>0</v>
      </c>
    </row>
    <row r="1030" spans="1:7" ht="31.5" x14ac:dyDescent="0.25">
      <c r="A1030" s="29"/>
      <c r="B1030" s="23" t="s">
        <v>589</v>
      </c>
      <c r="C1030" s="14" t="s">
        <v>246</v>
      </c>
      <c r="D1030" s="116">
        <v>0</v>
      </c>
      <c r="E1030" s="58">
        <v>0</v>
      </c>
      <c r="F1030" s="187">
        <v>0</v>
      </c>
      <c r="G1030" s="58">
        <v>0</v>
      </c>
    </row>
    <row r="1031" spans="1:7" x14ac:dyDescent="0.25">
      <c r="A1031" s="29"/>
      <c r="B1031" s="23" t="s">
        <v>585</v>
      </c>
      <c r="C1031" s="14" t="s">
        <v>247</v>
      </c>
      <c r="D1031" s="116">
        <v>0</v>
      </c>
      <c r="E1031" s="58">
        <v>0</v>
      </c>
      <c r="F1031" s="187">
        <v>0</v>
      </c>
      <c r="G1031" s="58">
        <v>0</v>
      </c>
    </row>
    <row r="1032" spans="1:7" ht="31.5" x14ac:dyDescent="0.25">
      <c r="A1032" s="29"/>
      <c r="B1032" s="23" t="s">
        <v>782</v>
      </c>
      <c r="C1032" s="14" t="s">
        <v>781</v>
      </c>
      <c r="D1032" s="116">
        <v>0</v>
      </c>
      <c r="E1032" s="58">
        <v>0</v>
      </c>
      <c r="F1032" s="187">
        <v>0</v>
      </c>
      <c r="G1032" s="58">
        <v>0</v>
      </c>
    </row>
    <row r="1033" spans="1:7" x14ac:dyDescent="0.25">
      <c r="A1033" s="29"/>
      <c r="B1033" s="23" t="s">
        <v>586</v>
      </c>
      <c r="C1033" s="14" t="s">
        <v>248</v>
      </c>
      <c r="D1033" s="116">
        <v>0</v>
      </c>
      <c r="E1033" s="58">
        <v>0</v>
      </c>
      <c r="F1033" s="187">
        <v>0</v>
      </c>
      <c r="G1033" s="58">
        <v>0</v>
      </c>
    </row>
    <row r="1034" spans="1:7" x14ac:dyDescent="0.25">
      <c r="A1034" s="29"/>
      <c r="B1034" s="23" t="s">
        <v>590</v>
      </c>
      <c r="C1034" s="14" t="s">
        <v>249</v>
      </c>
      <c r="D1034" s="116">
        <v>0</v>
      </c>
      <c r="E1034" s="58">
        <v>0</v>
      </c>
      <c r="F1034" s="187">
        <v>0</v>
      </c>
      <c r="G1034" s="58">
        <v>0</v>
      </c>
    </row>
    <row r="1035" spans="1:7" x14ac:dyDescent="0.25">
      <c r="A1035" s="29"/>
      <c r="B1035" s="23" t="s">
        <v>591</v>
      </c>
      <c r="C1035" s="14" t="s">
        <v>250</v>
      </c>
      <c r="D1035" s="116">
        <v>0</v>
      </c>
      <c r="E1035" s="58">
        <v>0</v>
      </c>
      <c r="F1035" s="187">
        <v>0</v>
      </c>
      <c r="G1035" s="58">
        <v>0</v>
      </c>
    </row>
    <row r="1036" spans="1:7" x14ac:dyDescent="0.25">
      <c r="A1036" s="29"/>
      <c r="B1036" s="23" t="s">
        <v>592</v>
      </c>
      <c r="C1036" s="14" t="s">
        <v>500</v>
      </c>
      <c r="D1036" s="116">
        <v>0</v>
      </c>
      <c r="E1036" s="58">
        <v>0</v>
      </c>
      <c r="F1036" s="187">
        <v>0</v>
      </c>
      <c r="G1036" s="58">
        <v>0</v>
      </c>
    </row>
    <row r="1037" spans="1:7" x14ac:dyDescent="0.25">
      <c r="A1037" s="29"/>
      <c r="B1037" s="23" t="s">
        <v>587</v>
      </c>
      <c r="C1037" s="14" t="s">
        <v>251</v>
      </c>
      <c r="D1037" s="116">
        <v>0</v>
      </c>
      <c r="E1037" s="58">
        <v>0</v>
      </c>
      <c r="F1037" s="187">
        <v>0</v>
      </c>
      <c r="G1037" s="58">
        <v>0</v>
      </c>
    </row>
    <row r="1038" spans="1:7" ht="31.5" x14ac:dyDescent="0.25">
      <c r="A1038" s="29"/>
      <c r="B1038" s="23" t="s">
        <v>588</v>
      </c>
      <c r="C1038" s="14" t="s">
        <v>262</v>
      </c>
      <c r="D1038" s="116">
        <v>0</v>
      </c>
      <c r="E1038" s="58">
        <v>0</v>
      </c>
      <c r="F1038" s="187">
        <v>0</v>
      </c>
      <c r="G1038" s="58">
        <v>0</v>
      </c>
    </row>
    <row r="1039" spans="1:7" ht="21" customHeight="1" x14ac:dyDescent="0.25">
      <c r="A1039" s="29" t="s">
        <v>66</v>
      </c>
      <c r="B1039" s="12" t="s">
        <v>297</v>
      </c>
      <c r="C1039" s="17" t="s">
        <v>346</v>
      </c>
      <c r="D1039" s="116">
        <v>1261.05</v>
      </c>
      <c r="E1039" s="57">
        <f>SUM(E1040:E1055)</f>
        <v>0</v>
      </c>
      <c r="F1039" s="57">
        <f>SUM(F1040:F1055)</f>
        <v>1261.05</v>
      </c>
      <c r="G1039" s="57">
        <f>SUM(G1040:G1055)</f>
        <v>640</v>
      </c>
    </row>
    <row r="1040" spans="1:7" x14ac:dyDescent="0.25">
      <c r="A1040" s="29"/>
      <c r="B1040" s="23" t="s">
        <v>578</v>
      </c>
      <c r="C1040" s="14" t="s">
        <v>240</v>
      </c>
      <c r="D1040" s="116">
        <v>0</v>
      </c>
      <c r="E1040" s="58">
        <v>0</v>
      </c>
      <c r="F1040" s="187">
        <v>0</v>
      </c>
      <c r="G1040" s="58">
        <v>0</v>
      </c>
    </row>
    <row r="1041" spans="1:7" x14ac:dyDescent="0.25">
      <c r="A1041" s="29"/>
      <c r="B1041" s="23" t="s">
        <v>579</v>
      </c>
      <c r="C1041" s="14" t="s">
        <v>241</v>
      </c>
      <c r="D1041" s="116">
        <v>0</v>
      </c>
      <c r="E1041" s="58">
        <v>0</v>
      </c>
      <c r="F1041" s="187">
        <v>0</v>
      </c>
      <c r="G1041" s="58">
        <v>0</v>
      </c>
    </row>
    <row r="1042" spans="1:7" x14ac:dyDescent="0.25">
      <c r="A1042" s="29"/>
      <c r="B1042" s="23" t="s">
        <v>581</v>
      </c>
      <c r="C1042" s="14" t="s">
        <v>242</v>
      </c>
      <c r="D1042" s="116">
        <v>0</v>
      </c>
      <c r="E1042" s="58">
        <v>0</v>
      </c>
      <c r="F1042" s="187">
        <v>0</v>
      </c>
      <c r="G1042" s="58">
        <v>0</v>
      </c>
    </row>
    <row r="1043" spans="1:7" x14ac:dyDescent="0.25">
      <c r="A1043" s="29"/>
      <c r="B1043" s="23" t="s">
        <v>580</v>
      </c>
      <c r="C1043" s="14" t="s">
        <v>582</v>
      </c>
      <c r="D1043" s="116">
        <v>0</v>
      </c>
      <c r="E1043" s="58">
        <v>0</v>
      </c>
      <c r="F1043" s="187">
        <v>0</v>
      </c>
      <c r="G1043" s="58">
        <v>0</v>
      </c>
    </row>
    <row r="1044" spans="1:7" x14ac:dyDescent="0.25">
      <c r="A1044" s="29"/>
      <c r="B1044" s="23" t="s">
        <v>583</v>
      </c>
      <c r="C1044" s="14" t="s">
        <v>243</v>
      </c>
      <c r="D1044" s="116">
        <v>0</v>
      </c>
      <c r="E1044" s="58">
        <v>0</v>
      </c>
      <c r="F1044" s="187">
        <v>0</v>
      </c>
      <c r="G1044" s="58">
        <v>0</v>
      </c>
    </row>
    <row r="1045" spans="1:7" x14ac:dyDescent="0.25">
      <c r="A1045" s="29"/>
      <c r="B1045" s="23" t="s">
        <v>594</v>
      </c>
      <c r="C1045" s="14" t="s">
        <v>244</v>
      </c>
      <c r="D1045" s="116">
        <v>1261.05</v>
      </c>
      <c r="E1045" s="58">
        <v>0</v>
      </c>
      <c r="F1045" s="187">
        <v>1261.05</v>
      </c>
      <c r="G1045" s="58">
        <v>640</v>
      </c>
    </row>
    <row r="1046" spans="1:7" x14ac:dyDescent="0.25">
      <c r="A1046" s="29"/>
      <c r="B1046" s="23" t="s">
        <v>584</v>
      </c>
      <c r="C1046" s="14" t="s">
        <v>245</v>
      </c>
      <c r="D1046" s="116">
        <v>0</v>
      </c>
      <c r="E1046" s="58">
        <v>0</v>
      </c>
      <c r="F1046" s="187">
        <v>0</v>
      </c>
      <c r="G1046" s="58">
        <v>0</v>
      </c>
    </row>
    <row r="1047" spans="1:7" ht="31.5" x14ac:dyDescent="0.25">
      <c r="A1047" s="29"/>
      <c r="B1047" s="23" t="s">
        <v>589</v>
      </c>
      <c r="C1047" s="14" t="s">
        <v>246</v>
      </c>
      <c r="D1047" s="116">
        <v>0</v>
      </c>
      <c r="E1047" s="58">
        <v>0</v>
      </c>
      <c r="F1047" s="187">
        <v>0</v>
      </c>
      <c r="G1047" s="58">
        <v>0</v>
      </c>
    </row>
    <row r="1048" spans="1:7" x14ac:dyDescent="0.25">
      <c r="A1048" s="29"/>
      <c r="B1048" s="23" t="s">
        <v>585</v>
      </c>
      <c r="C1048" s="14" t="s">
        <v>247</v>
      </c>
      <c r="D1048" s="116">
        <v>0</v>
      </c>
      <c r="E1048" s="58">
        <v>0</v>
      </c>
      <c r="F1048" s="187">
        <v>0</v>
      </c>
      <c r="G1048" s="58">
        <v>0</v>
      </c>
    </row>
    <row r="1049" spans="1:7" ht="31.5" x14ac:dyDescent="0.25">
      <c r="A1049" s="29"/>
      <c r="B1049" s="23" t="s">
        <v>782</v>
      </c>
      <c r="C1049" s="14" t="s">
        <v>781</v>
      </c>
      <c r="D1049" s="116">
        <v>0</v>
      </c>
      <c r="E1049" s="58">
        <v>0</v>
      </c>
      <c r="F1049" s="187">
        <v>0</v>
      </c>
      <c r="G1049" s="58">
        <v>0</v>
      </c>
    </row>
    <row r="1050" spans="1:7" x14ac:dyDescent="0.25">
      <c r="A1050" s="29"/>
      <c r="B1050" s="23" t="s">
        <v>586</v>
      </c>
      <c r="C1050" s="14" t="s">
        <v>248</v>
      </c>
      <c r="D1050" s="116">
        <v>0</v>
      </c>
      <c r="E1050" s="58">
        <v>0</v>
      </c>
      <c r="F1050" s="187">
        <v>0</v>
      </c>
      <c r="G1050" s="58">
        <v>0</v>
      </c>
    </row>
    <row r="1051" spans="1:7" x14ac:dyDescent="0.25">
      <c r="A1051" s="29"/>
      <c r="B1051" s="23" t="s">
        <v>590</v>
      </c>
      <c r="C1051" s="14" t="s">
        <v>249</v>
      </c>
      <c r="D1051" s="116">
        <v>0</v>
      </c>
      <c r="E1051" s="58">
        <v>0</v>
      </c>
      <c r="F1051" s="187">
        <v>0</v>
      </c>
      <c r="G1051" s="58">
        <v>0</v>
      </c>
    </row>
    <row r="1052" spans="1:7" x14ac:dyDescent="0.25">
      <c r="A1052" s="29"/>
      <c r="B1052" s="23" t="s">
        <v>591</v>
      </c>
      <c r="C1052" s="14" t="s">
        <v>250</v>
      </c>
      <c r="D1052" s="116">
        <v>0</v>
      </c>
      <c r="E1052" s="58">
        <v>0</v>
      </c>
      <c r="F1052" s="187">
        <v>0</v>
      </c>
      <c r="G1052" s="58">
        <v>0</v>
      </c>
    </row>
    <row r="1053" spans="1:7" x14ac:dyDescent="0.25">
      <c r="A1053" s="29"/>
      <c r="B1053" s="23" t="s">
        <v>592</v>
      </c>
      <c r="C1053" s="14" t="s">
        <v>500</v>
      </c>
      <c r="D1053" s="116">
        <v>0</v>
      </c>
      <c r="E1053" s="58">
        <v>0</v>
      </c>
      <c r="F1053" s="187">
        <v>0</v>
      </c>
      <c r="G1053" s="58">
        <v>0</v>
      </c>
    </row>
    <row r="1054" spans="1:7" x14ac:dyDescent="0.25">
      <c r="A1054" s="29"/>
      <c r="B1054" s="23" t="s">
        <v>587</v>
      </c>
      <c r="C1054" s="14" t="s">
        <v>251</v>
      </c>
      <c r="D1054" s="116">
        <v>0</v>
      </c>
      <c r="E1054" s="58">
        <v>0</v>
      </c>
      <c r="F1054" s="187">
        <v>0</v>
      </c>
      <c r="G1054" s="58">
        <v>0</v>
      </c>
    </row>
    <row r="1055" spans="1:7" ht="31.5" x14ac:dyDescent="0.25">
      <c r="A1055" s="29"/>
      <c r="B1055" s="23" t="s">
        <v>588</v>
      </c>
      <c r="C1055" s="14" t="s">
        <v>262</v>
      </c>
      <c r="D1055" s="116">
        <v>0</v>
      </c>
      <c r="E1055" s="58">
        <v>0</v>
      </c>
      <c r="F1055" s="187">
        <v>0</v>
      </c>
      <c r="G1055" s="58">
        <v>0</v>
      </c>
    </row>
    <row r="1056" spans="1:7" ht="18.75" customHeight="1" x14ac:dyDescent="0.25">
      <c r="A1056" s="29" t="s">
        <v>286</v>
      </c>
      <c r="B1056" s="12" t="s">
        <v>509</v>
      </c>
      <c r="C1056" s="17" t="s">
        <v>346</v>
      </c>
      <c r="D1056" s="116">
        <v>1130.52</v>
      </c>
      <c r="E1056" s="57">
        <f>SUM(E1057:E1072)</f>
        <v>0</v>
      </c>
      <c r="F1056" s="57">
        <f>SUM(F1057:F1072)</f>
        <v>1110.8599999999999</v>
      </c>
      <c r="G1056" s="57">
        <f>SUM(G1057:G1072)</f>
        <v>847.39</v>
      </c>
    </row>
    <row r="1057" spans="1:7" x14ac:dyDescent="0.25">
      <c r="A1057" s="29"/>
      <c r="B1057" s="23" t="s">
        <v>578</v>
      </c>
      <c r="C1057" s="14" t="s">
        <v>240</v>
      </c>
      <c r="D1057" s="116">
        <v>0</v>
      </c>
      <c r="E1057" s="58">
        <v>0</v>
      </c>
      <c r="F1057" s="187">
        <v>0</v>
      </c>
      <c r="G1057" s="58">
        <v>0</v>
      </c>
    </row>
    <row r="1058" spans="1:7" x14ac:dyDescent="0.25">
      <c r="A1058" s="29"/>
      <c r="B1058" s="23" t="s">
        <v>579</v>
      </c>
      <c r="C1058" s="14" t="s">
        <v>241</v>
      </c>
      <c r="D1058" s="116">
        <v>0</v>
      </c>
      <c r="E1058" s="58">
        <v>0</v>
      </c>
      <c r="F1058" s="187">
        <v>0</v>
      </c>
      <c r="G1058" s="58">
        <v>0</v>
      </c>
    </row>
    <row r="1059" spans="1:7" x14ac:dyDescent="0.25">
      <c r="A1059" s="29"/>
      <c r="B1059" s="23" t="s">
        <v>581</v>
      </c>
      <c r="C1059" s="14" t="s">
        <v>242</v>
      </c>
      <c r="D1059" s="116">
        <v>0</v>
      </c>
      <c r="E1059" s="58">
        <v>0</v>
      </c>
      <c r="F1059" s="187">
        <v>0</v>
      </c>
      <c r="G1059" s="58">
        <v>0</v>
      </c>
    </row>
    <row r="1060" spans="1:7" x14ac:dyDescent="0.25">
      <c r="A1060" s="29"/>
      <c r="B1060" s="23" t="s">
        <v>580</v>
      </c>
      <c r="C1060" s="14" t="s">
        <v>582</v>
      </c>
      <c r="D1060" s="116">
        <v>0</v>
      </c>
      <c r="E1060" s="58">
        <v>0</v>
      </c>
      <c r="F1060" s="187">
        <v>0</v>
      </c>
      <c r="G1060" s="58">
        <v>0</v>
      </c>
    </row>
    <row r="1061" spans="1:7" x14ac:dyDescent="0.25">
      <c r="A1061" s="29"/>
      <c r="B1061" s="23" t="s">
        <v>583</v>
      </c>
      <c r="C1061" s="14" t="s">
        <v>243</v>
      </c>
      <c r="D1061" s="116">
        <v>0</v>
      </c>
      <c r="E1061" s="58">
        <v>0</v>
      </c>
      <c r="F1061" s="187">
        <v>0</v>
      </c>
      <c r="G1061" s="58">
        <v>0</v>
      </c>
    </row>
    <row r="1062" spans="1:7" x14ac:dyDescent="0.25">
      <c r="A1062" s="29"/>
      <c r="B1062" s="23" t="s">
        <v>594</v>
      </c>
      <c r="C1062" s="14" t="s">
        <v>244</v>
      </c>
      <c r="D1062" s="116">
        <v>1130.52</v>
      </c>
      <c r="E1062" s="58">
        <v>0</v>
      </c>
      <c r="F1062" s="187">
        <v>1110.8599999999999</v>
      </c>
      <c r="G1062" s="58">
        <v>847.39</v>
      </c>
    </row>
    <row r="1063" spans="1:7" x14ac:dyDescent="0.25">
      <c r="A1063" s="29"/>
      <c r="B1063" s="23" t="s">
        <v>584</v>
      </c>
      <c r="C1063" s="14" t="s">
        <v>245</v>
      </c>
      <c r="D1063" s="116">
        <v>0</v>
      </c>
      <c r="E1063" s="58">
        <v>0</v>
      </c>
      <c r="F1063" s="187">
        <v>0</v>
      </c>
      <c r="G1063" s="58">
        <v>0</v>
      </c>
    </row>
    <row r="1064" spans="1:7" ht="31.5" x14ac:dyDescent="0.25">
      <c r="A1064" s="29"/>
      <c r="B1064" s="23" t="s">
        <v>589</v>
      </c>
      <c r="C1064" s="14" t="s">
        <v>246</v>
      </c>
      <c r="D1064" s="116">
        <v>0</v>
      </c>
      <c r="E1064" s="58">
        <v>0</v>
      </c>
      <c r="F1064" s="187">
        <v>0</v>
      </c>
      <c r="G1064" s="58">
        <v>0</v>
      </c>
    </row>
    <row r="1065" spans="1:7" x14ac:dyDescent="0.25">
      <c r="A1065" s="29"/>
      <c r="B1065" s="23" t="s">
        <v>585</v>
      </c>
      <c r="C1065" s="14" t="s">
        <v>247</v>
      </c>
      <c r="D1065" s="116">
        <v>0</v>
      </c>
      <c r="E1065" s="58">
        <v>0</v>
      </c>
      <c r="F1065" s="187">
        <v>0</v>
      </c>
      <c r="G1065" s="58">
        <v>0</v>
      </c>
    </row>
    <row r="1066" spans="1:7" ht="31.5" x14ac:dyDescent="0.25">
      <c r="A1066" s="29"/>
      <c r="B1066" s="23" t="s">
        <v>782</v>
      </c>
      <c r="C1066" s="14" t="s">
        <v>781</v>
      </c>
      <c r="D1066" s="116">
        <v>0</v>
      </c>
      <c r="E1066" s="58">
        <v>0</v>
      </c>
      <c r="F1066" s="187">
        <v>0</v>
      </c>
      <c r="G1066" s="58">
        <v>0</v>
      </c>
    </row>
    <row r="1067" spans="1:7" x14ac:dyDescent="0.25">
      <c r="A1067" s="29"/>
      <c r="B1067" s="23" t="s">
        <v>586</v>
      </c>
      <c r="C1067" s="14" t="s">
        <v>248</v>
      </c>
      <c r="D1067" s="116">
        <v>0</v>
      </c>
      <c r="E1067" s="58">
        <v>0</v>
      </c>
      <c r="F1067" s="187">
        <v>0</v>
      </c>
      <c r="G1067" s="58">
        <v>0</v>
      </c>
    </row>
    <row r="1068" spans="1:7" x14ac:dyDescent="0.25">
      <c r="A1068" s="29"/>
      <c r="B1068" s="23" t="s">
        <v>590</v>
      </c>
      <c r="C1068" s="14" t="s">
        <v>249</v>
      </c>
      <c r="D1068" s="116">
        <v>0</v>
      </c>
      <c r="E1068" s="58">
        <v>0</v>
      </c>
      <c r="F1068" s="187">
        <v>0</v>
      </c>
      <c r="G1068" s="58">
        <v>0</v>
      </c>
    </row>
    <row r="1069" spans="1:7" x14ac:dyDescent="0.25">
      <c r="A1069" s="29"/>
      <c r="B1069" s="23" t="s">
        <v>591</v>
      </c>
      <c r="C1069" s="14" t="s">
        <v>250</v>
      </c>
      <c r="D1069" s="116">
        <v>0</v>
      </c>
      <c r="E1069" s="58">
        <v>0</v>
      </c>
      <c r="F1069" s="187">
        <v>0</v>
      </c>
      <c r="G1069" s="58">
        <v>0</v>
      </c>
    </row>
    <row r="1070" spans="1:7" x14ac:dyDescent="0.25">
      <c r="A1070" s="29"/>
      <c r="B1070" s="23" t="s">
        <v>592</v>
      </c>
      <c r="C1070" s="14" t="s">
        <v>500</v>
      </c>
      <c r="D1070" s="116">
        <v>0</v>
      </c>
      <c r="E1070" s="58">
        <v>0</v>
      </c>
      <c r="F1070" s="187">
        <v>0</v>
      </c>
      <c r="G1070" s="58">
        <v>0</v>
      </c>
    </row>
    <row r="1071" spans="1:7" x14ac:dyDescent="0.25">
      <c r="A1071" s="29"/>
      <c r="B1071" s="23" t="s">
        <v>587</v>
      </c>
      <c r="C1071" s="14" t="s">
        <v>251</v>
      </c>
      <c r="D1071" s="116">
        <v>0</v>
      </c>
      <c r="E1071" s="58">
        <v>0</v>
      </c>
      <c r="F1071" s="187">
        <v>0</v>
      </c>
      <c r="G1071" s="58">
        <v>0</v>
      </c>
    </row>
    <row r="1072" spans="1:7" ht="31.5" x14ac:dyDescent="0.25">
      <c r="A1072" s="29"/>
      <c r="B1072" s="23" t="s">
        <v>588</v>
      </c>
      <c r="C1072" s="14" t="s">
        <v>262</v>
      </c>
      <c r="D1072" s="116">
        <v>0</v>
      </c>
      <c r="E1072" s="58">
        <v>0</v>
      </c>
      <c r="F1072" s="187">
        <v>0</v>
      </c>
      <c r="G1072" s="58">
        <v>0</v>
      </c>
    </row>
    <row r="1073" spans="1:7" ht="19.5" customHeight="1" x14ac:dyDescent="0.25">
      <c r="A1073" s="29" t="s">
        <v>67</v>
      </c>
      <c r="B1073" s="12" t="s">
        <v>348</v>
      </c>
      <c r="C1073" s="17" t="s">
        <v>346</v>
      </c>
      <c r="D1073" s="116">
        <v>1002.0600000000001</v>
      </c>
      <c r="E1073" s="57">
        <f>SUM(E1074:E1089)</f>
        <v>0</v>
      </c>
      <c r="F1073" s="57">
        <f>SUM(F1074:F1089)</f>
        <v>996.77</v>
      </c>
      <c r="G1073" s="57">
        <f>SUM(G1074:G1089)</f>
        <v>412.87</v>
      </c>
    </row>
    <row r="1074" spans="1:7" x14ac:dyDescent="0.25">
      <c r="A1074" s="29"/>
      <c r="B1074" s="23" t="s">
        <v>578</v>
      </c>
      <c r="C1074" s="14" t="s">
        <v>240</v>
      </c>
      <c r="D1074" s="116">
        <v>0</v>
      </c>
      <c r="E1074" s="58">
        <v>0</v>
      </c>
      <c r="F1074" s="187">
        <v>0</v>
      </c>
      <c r="G1074" s="58">
        <v>0</v>
      </c>
    </row>
    <row r="1075" spans="1:7" x14ac:dyDescent="0.25">
      <c r="A1075" s="29"/>
      <c r="B1075" s="23" t="s">
        <v>579</v>
      </c>
      <c r="C1075" s="14" t="s">
        <v>241</v>
      </c>
      <c r="D1075" s="116">
        <v>0</v>
      </c>
      <c r="E1075" s="58">
        <v>0</v>
      </c>
      <c r="F1075" s="187">
        <v>0</v>
      </c>
      <c r="G1075" s="58">
        <v>0</v>
      </c>
    </row>
    <row r="1076" spans="1:7" x14ac:dyDescent="0.25">
      <c r="A1076" s="29"/>
      <c r="B1076" s="23" t="s">
        <v>581</v>
      </c>
      <c r="C1076" s="14" t="s">
        <v>242</v>
      </c>
      <c r="D1076" s="116">
        <v>0</v>
      </c>
      <c r="E1076" s="58">
        <v>0</v>
      </c>
      <c r="F1076" s="187">
        <v>0</v>
      </c>
      <c r="G1076" s="58">
        <v>0</v>
      </c>
    </row>
    <row r="1077" spans="1:7" x14ac:dyDescent="0.25">
      <c r="A1077" s="29"/>
      <c r="B1077" s="23" t="s">
        <v>580</v>
      </c>
      <c r="C1077" s="14" t="s">
        <v>582</v>
      </c>
      <c r="D1077" s="116">
        <v>0</v>
      </c>
      <c r="E1077" s="58">
        <v>0</v>
      </c>
      <c r="F1077" s="187">
        <v>0</v>
      </c>
      <c r="G1077" s="58">
        <v>0</v>
      </c>
    </row>
    <row r="1078" spans="1:7" x14ac:dyDescent="0.25">
      <c r="A1078" s="29"/>
      <c r="B1078" s="23" t="s">
        <v>583</v>
      </c>
      <c r="C1078" s="14" t="s">
        <v>243</v>
      </c>
      <c r="D1078" s="116">
        <v>0</v>
      </c>
      <c r="E1078" s="58">
        <v>0</v>
      </c>
      <c r="F1078" s="187">
        <v>0</v>
      </c>
      <c r="G1078" s="58">
        <v>0</v>
      </c>
    </row>
    <row r="1079" spans="1:7" x14ac:dyDescent="0.25">
      <c r="A1079" s="29"/>
      <c r="B1079" s="23" t="s">
        <v>594</v>
      </c>
      <c r="C1079" s="14" t="s">
        <v>244</v>
      </c>
      <c r="D1079" s="116">
        <v>1002.0600000000001</v>
      </c>
      <c r="E1079" s="58">
        <v>0</v>
      </c>
      <c r="F1079" s="187">
        <v>996.77</v>
      </c>
      <c r="G1079" s="58">
        <v>412.87</v>
      </c>
    </row>
    <row r="1080" spans="1:7" x14ac:dyDescent="0.25">
      <c r="A1080" s="29"/>
      <c r="B1080" s="23" t="s">
        <v>584</v>
      </c>
      <c r="C1080" s="14" t="s">
        <v>245</v>
      </c>
      <c r="D1080" s="116">
        <v>0</v>
      </c>
      <c r="E1080" s="58">
        <v>0</v>
      </c>
      <c r="F1080" s="187">
        <v>0</v>
      </c>
      <c r="G1080" s="58">
        <v>0</v>
      </c>
    </row>
    <row r="1081" spans="1:7" ht="31.5" x14ac:dyDescent="0.25">
      <c r="A1081" s="29"/>
      <c r="B1081" s="23" t="s">
        <v>589</v>
      </c>
      <c r="C1081" s="14" t="s">
        <v>246</v>
      </c>
      <c r="D1081" s="116">
        <v>0</v>
      </c>
      <c r="E1081" s="58">
        <v>0</v>
      </c>
      <c r="F1081" s="187">
        <v>0</v>
      </c>
      <c r="G1081" s="58">
        <v>0</v>
      </c>
    </row>
    <row r="1082" spans="1:7" x14ac:dyDescent="0.25">
      <c r="A1082" s="29"/>
      <c r="B1082" s="23" t="s">
        <v>585</v>
      </c>
      <c r="C1082" s="14" t="s">
        <v>247</v>
      </c>
      <c r="D1082" s="116">
        <v>0</v>
      </c>
      <c r="E1082" s="58">
        <v>0</v>
      </c>
      <c r="F1082" s="187">
        <v>0</v>
      </c>
      <c r="G1082" s="58">
        <v>0</v>
      </c>
    </row>
    <row r="1083" spans="1:7" ht="31.5" x14ac:dyDescent="0.25">
      <c r="A1083" s="29"/>
      <c r="B1083" s="23" t="s">
        <v>782</v>
      </c>
      <c r="C1083" s="14" t="s">
        <v>781</v>
      </c>
      <c r="D1083" s="116">
        <v>0</v>
      </c>
      <c r="E1083" s="58">
        <v>0</v>
      </c>
      <c r="F1083" s="187">
        <v>0</v>
      </c>
      <c r="G1083" s="58">
        <v>0</v>
      </c>
    </row>
    <row r="1084" spans="1:7" x14ac:dyDescent="0.25">
      <c r="A1084" s="29"/>
      <c r="B1084" s="23" t="s">
        <v>586</v>
      </c>
      <c r="C1084" s="14" t="s">
        <v>248</v>
      </c>
      <c r="D1084" s="116">
        <v>0</v>
      </c>
      <c r="E1084" s="58">
        <v>0</v>
      </c>
      <c r="F1084" s="187">
        <v>0</v>
      </c>
      <c r="G1084" s="58">
        <v>0</v>
      </c>
    </row>
    <row r="1085" spans="1:7" x14ac:dyDescent="0.25">
      <c r="A1085" s="29"/>
      <c r="B1085" s="23" t="s">
        <v>590</v>
      </c>
      <c r="C1085" s="14" t="s">
        <v>249</v>
      </c>
      <c r="D1085" s="116">
        <v>0</v>
      </c>
      <c r="E1085" s="58">
        <v>0</v>
      </c>
      <c r="F1085" s="187">
        <v>0</v>
      </c>
      <c r="G1085" s="58">
        <v>0</v>
      </c>
    </row>
    <row r="1086" spans="1:7" x14ac:dyDescent="0.25">
      <c r="A1086" s="29"/>
      <c r="B1086" s="23" t="s">
        <v>591</v>
      </c>
      <c r="C1086" s="14" t="s">
        <v>250</v>
      </c>
      <c r="D1086" s="116">
        <v>0</v>
      </c>
      <c r="E1086" s="58">
        <v>0</v>
      </c>
      <c r="F1086" s="187">
        <v>0</v>
      </c>
      <c r="G1086" s="58">
        <v>0</v>
      </c>
    </row>
    <row r="1087" spans="1:7" x14ac:dyDescent="0.25">
      <c r="A1087" s="29"/>
      <c r="B1087" s="23" t="s">
        <v>592</v>
      </c>
      <c r="C1087" s="14" t="s">
        <v>500</v>
      </c>
      <c r="D1087" s="116">
        <v>0</v>
      </c>
      <c r="E1087" s="58">
        <v>0</v>
      </c>
      <c r="F1087" s="187">
        <v>0</v>
      </c>
      <c r="G1087" s="58">
        <v>0</v>
      </c>
    </row>
    <row r="1088" spans="1:7" x14ac:dyDescent="0.25">
      <c r="A1088" s="29"/>
      <c r="B1088" s="23" t="s">
        <v>587</v>
      </c>
      <c r="C1088" s="14" t="s">
        <v>251</v>
      </c>
      <c r="D1088" s="116">
        <v>0</v>
      </c>
      <c r="E1088" s="58">
        <v>0</v>
      </c>
      <c r="F1088" s="187">
        <v>0</v>
      </c>
      <c r="G1088" s="58">
        <v>0</v>
      </c>
    </row>
    <row r="1089" spans="1:7" ht="31.5" x14ac:dyDescent="0.25">
      <c r="A1089" s="29"/>
      <c r="B1089" s="23" t="s">
        <v>588</v>
      </c>
      <c r="C1089" s="14" t="s">
        <v>262</v>
      </c>
      <c r="D1089" s="116">
        <v>0</v>
      </c>
      <c r="E1089" s="58">
        <v>0</v>
      </c>
      <c r="F1089" s="187">
        <v>0</v>
      </c>
      <c r="G1089" s="58">
        <v>0</v>
      </c>
    </row>
    <row r="1090" spans="1:7" ht="21" customHeight="1" x14ac:dyDescent="0.25">
      <c r="A1090" s="29" t="s">
        <v>133</v>
      </c>
      <c r="B1090" s="12" t="s">
        <v>535</v>
      </c>
      <c r="C1090" s="17" t="s">
        <v>346</v>
      </c>
      <c r="D1090" s="116">
        <v>587</v>
      </c>
      <c r="E1090" s="57">
        <f>SUM(E1091:E1106)</f>
        <v>0</v>
      </c>
      <c r="F1090" s="57">
        <f>SUM(F1091:F1106)</f>
        <v>520</v>
      </c>
      <c r="G1090" s="57">
        <f>SUM(G1091:G1106)</f>
        <v>378.08</v>
      </c>
    </row>
    <row r="1091" spans="1:7" x14ac:dyDescent="0.25">
      <c r="A1091" s="29"/>
      <c r="B1091" s="23" t="s">
        <v>578</v>
      </c>
      <c r="C1091" s="14" t="s">
        <v>240</v>
      </c>
      <c r="D1091" s="116">
        <v>0</v>
      </c>
      <c r="E1091" s="58">
        <v>0</v>
      </c>
      <c r="F1091" s="187">
        <v>0</v>
      </c>
      <c r="G1091" s="58">
        <v>0</v>
      </c>
    </row>
    <row r="1092" spans="1:7" x14ac:dyDescent="0.25">
      <c r="A1092" s="29"/>
      <c r="B1092" s="23" t="s">
        <v>579</v>
      </c>
      <c r="C1092" s="14" t="s">
        <v>241</v>
      </c>
      <c r="D1092" s="116">
        <v>20</v>
      </c>
      <c r="E1092" s="58">
        <v>0</v>
      </c>
      <c r="F1092" s="187">
        <v>20</v>
      </c>
      <c r="G1092" s="58">
        <v>16.12</v>
      </c>
    </row>
    <row r="1093" spans="1:7" x14ac:dyDescent="0.25">
      <c r="A1093" s="29"/>
      <c r="B1093" s="23" t="s">
        <v>581</v>
      </c>
      <c r="C1093" s="14" t="s">
        <v>242</v>
      </c>
      <c r="D1093" s="116">
        <v>0</v>
      </c>
      <c r="E1093" s="58">
        <v>0</v>
      </c>
      <c r="F1093" s="187">
        <v>0</v>
      </c>
      <c r="G1093" s="58">
        <v>0</v>
      </c>
    </row>
    <row r="1094" spans="1:7" x14ac:dyDescent="0.25">
      <c r="A1094" s="29"/>
      <c r="B1094" s="23" t="s">
        <v>580</v>
      </c>
      <c r="C1094" s="14" t="s">
        <v>582</v>
      </c>
      <c r="D1094" s="116">
        <v>0</v>
      </c>
      <c r="E1094" s="58">
        <v>0</v>
      </c>
      <c r="F1094" s="187">
        <v>0</v>
      </c>
      <c r="G1094" s="58">
        <v>0</v>
      </c>
    </row>
    <row r="1095" spans="1:7" x14ac:dyDescent="0.25">
      <c r="A1095" s="29"/>
      <c r="B1095" s="23" t="s">
        <v>583</v>
      </c>
      <c r="C1095" s="14" t="s">
        <v>243</v>
      </c>
      <c r="D1095" s="116">
        <v>0</v>
      </c>
      <c r="E1095" s="58">
        <v>0</v>
      </c>
      <c r="F1095" s="187">
        <v>0</v>
      </c>
      <c r="G1095" s="58">
        <v>0</v>
      </c>
    </row>
    <row r="1096" spans="1:7" x14ac:dyDescent="0.25">
      <c r="A1096" s="29"/>
      <c r="B1096" s="23" t="s">
        <v>594</v>
      </c>
      <c r="C1096" s="14" t="s">
        <v>244</v>
      </c>
      <c r="D1096" s="116">
        <v>0</v>
      </c>
      <c r="E1096" s="58">
        <v>0</v>
      </c>
      <c r="F1096" s="187">
        <v>0</v>
      </c>
      <c r="G1096" s="58">
        <v>0</v>
      </c>
    </row>
    <row r="1097" spans="1:7" x14ac:dyDescent="0.25">
      <c r="A1097" s="29"/>
      <c r="B1097" s="23" t="s">
        <v>584</v>
      </c>
      <c r="C1097" s="14" t="s">
        <v>245</v>
      </c>
      <c r="D1097" s="116">
        <v>0</v>
      </c>
      <c r="E1097" s="58">
        <v>0</v>
      </c>
      <c r="F1097" s="187">
        <v>0</v>
      </c>
      <c r="G1097" s="58">
        <v>0</v>
      </c>
    </row>
    <row r="1098" spans="1:7" ht="31.5" x14ac:dyDescent="0.25">
      <c r="A1098" s="29"/>
      <c r="B1098" s="23" t="s">
        <v>589</v>
      </c>
      <c r="C1098" s="14" t="s">
        <v>246</v>
      </c>
      <c r="D1098" s="116">
        <v>0</v>
      </c>
      <c r="E1098" s="58">
        <v>0</v>
      </c>
      <c r="F1098" s="187">
        <v>0</v>
      </c>
      <c r="G1098" s="58">
        <v>0</v>
      </c>
    </row>
    <row r="1099" spans="1:7" x14ac:dyDescent="0.25">
      <c r="A1099" s="29"/>
      <c r="B1099" s="23" t="s">
        <v>585</v>
      </c>
      <c r="C1099" s="14" t="s">
        <v>247</v>
      </c>
      <c r="D1099" s="116">
        <v>0</v>
      </c>
      <c r="E1099" s="58">
        <v>0</v>
      </c>
      <c r="F1099" s="187">
        <v>0</v>
      </c>
      <c r="G1099" s="58">
        <v>0</v>
      </c>
    </row>
    <row r="1100" spans="1:7" ht="31.5" x14ac:dyDescent="0.25">
      <c r="A1100" s="29"/>
      <c r="B1100" s="23" t="s">
        <v>782</v>
      </c>
      <c r="C1100" s="14" t="s">
        <v>781</v>
      </c>
      <c r="D1100" s="116">
        <v>0</v>
      </c>
      <c r="E1100" s="58">
        <v>0</v>
      </c>
      <c r="F1100" s="187">
        <v>0</v>
      </c>
      <c r="G1100" s="58">
        <v>0</v>
      </c>
    </row>
    <row r="1101" spans="1:7" x14ac:dyDescent="0.25">
      <c r="A1101" s="29"/>
      <c r="B1101" s="23" t="s">
        <v>586</v>
      </c>
      <c r="C1101" s="14" t="s">
        <v>248</v>
      </c>
      <c r="D1101" s="116">
        <v>567</v>
      </c>
      <c r="E1101" s="58">
        <v>0</v>
      </c>
      <c r="F1101" s="187">
        <v>500</v>
      </c>
      <c r="G1101" s="58">
        <v>361.96</v>
      </c>
    </row>
    <row r="1102" spans="1:7" x14ac:dyDescent="0.25">
      <c r="A1102" s="29"/>
      <c r="B1102" s="23" t="s">
        <v>590</v>
      </c>
      <c r="C1102" s="14" t="s">
        <v>249</v>
      </c>
      <c r="D1102" s="116">
        <v>0</v>
      </c>
      <c r="E1102" s="58">
        <v>0</v>
      </c>
      <c r="F1102" s="187">
        <v>0</v>
      </c>
      <c r="G1102" s="58">
        <v>0</v>
      </c>
    </row>
    <row r="1103" spans="1:7" x14ac:dyDescent="0.25">
      <c r="A1103" s="29"/>
      <c r="B1103" s="23" t="s">
        <v>591</v>
      </c>
      <c r="C1103" s="14" t="s">
        <v>250</v>
      </c>
      <c r="D1103" s="116">
        <v>0</v>
      </c>
      <c r="E1103" s="58">
        <v>0</v>
      </c>
      <c r="F1103" s="187">
        <v>0</v>
      </c>
      <c r="G1103" s="58">
        <v>0</v>
      </c>
    </row>
    <row r="1104" spans="1:7" x14ac:dyDescent="0.25">
      <c r="A1104" s="29"/>
      <c r="B1104" s="23" t="s">
        <v>592</v>
      </c>
      <c r="C1104" s="14" t="s">
        <v>500</v>
      </c>
      <c r="D1104" s="116">
        <v>0</v>
      </c>
      <c r="E1104" s="58">
        <v>0</v>
      </c>
      <c r="F1104" s="187">
        <v>0</v>
      </c>
      <c r="G1104" s="58">
        <v>0</v>
      </c>
    </row>
    <row r="1105" spans="1:7" x14ac:dyDescent="0.25">
      <c r="A1105" s="29"/>
      <c r="B1105" s="23" t="s">
        <v>587</v>
      </c>
      <c r="C1105" s="14" t="s">
        <v>251</v>
      </c>
      <c r="D1105" s="116">
        <v>0</v>
      </c>
      <c r="E1105" s="58">
        <v>0</v>
      </c>
      <c r="F1105" s="187">
        <v>0</v>
      </c>
      <c r="G1105" s="58">
        <v>0</v>
      </c>
    </row>
    <row r="1106" spans="1:7" ht="31.5" x14ac:dyDescent="0.25">
      <c r="A1106" s="29"/>
      <c r="B1106" s="23" t="s">
        <v>588</v>
      </c>
      <c r="C1106" s="14" t="s">
        <v>262</v>
      </c>
      <c r="D1106" s="116">
        <v>0</v>
      </c>
      <c r="E1106" s="58">
        <v>0</v>
      </c>
      <c r="F1106" s="187">
        <v>0</v>
      </c>
      <c r="G1106" s="58">
        <v>0</v>
      </c>
    </row>
    <row r="1107" spans="1:7" x14ac:dyDescent="0.25">
      <c r="A1107" s="29" t="s">
        <v>289</v>
      </c>
      <c r="B1107" s="12" t="s">
        <v>349</v>
      </c>
      <c r="C1107" s="17" t="s">
        <v>350</v>
      </c>
      <c r="D1107" s="116">
        <v>760</v>
      </c>
      <c r="E1107" s="57">
        <f t="shared" ref="E1107:E1114" si="71">+E1124</f>
        <v>0</v>
      </c>
      <c r="F1107" s="57">
        <f t="shared" ref="F1107:F1114" si="72">+F1124</f>
        <v>610</v>
      </c>
      <c r="G1107" s="57">
        <f t="shared" ref="G1107:G1114" si="73">+G1124</f>
        <v>266.59999999999997</v>
      </c>
    </row>
    <row r="1108" spans="1:7" x14ac:dyDescent="0.25">
      <c r="A1108" s="29"/>
      <c r="B1108" s="23" t="s">
        <v>578</v>
      </c>
      <c r="C1108" s="14" t="s">
        <v>240</v>
      </c>
      <c r="D1108" s="116">
        <v>0</v>
      </c>
      <c r="E1108" s="57">
        <f t="shared" si="71"/>
        <v>0</v>
      </c>
      <c r="F1108" s="57">
        <f t="shared" si="72"/>
        <v>0</v>
      </c>
      <c r="G1108" s="57">
        <f t="shared" si="73"/>
        <v>0</v>
      </c>
    </row>
    <row r="1109" spans="1:7" x14ac:dyDescent="0.25">
      <c r="A1109" s="29"/>
      <c r="B1109" s="23" t="s">
        <v>579</v>
      </c>
      <c r="C1109" s="14" t="s">
        <v>241</v>
      </c>
      <c r="D1109" s="116">
        <v>0</v>
      </c>
      <c r="E1109" s="57">
        <f t="shared" si="71"/>
        <v>0</v>
      </c>
      <c r="F1109" s="57">
        <f t="shared" si="72"/>
        <v>0</v>
      </c>
      <c r="G1109" s="57">
        <f t="shared" si="73"/>
        <v>0</v>
      </c>
    </row>
    <row r="1110" spans="1:7" x14ac:dyDescent="0.25">
      <c r="A1110" s="29"/>
      <c r="B1110" s="23" t="s">
        <v>581</v>
      </c>
      <c r="C1110" s="14" t="s">
        <v>242</v>
      </c>
      <c r="D1110" s="116">
        <v>0</v>
      </c>
      <c r="E1110" s="57">
        <f t="shared" si="71"/>
        <v>0</v>
      </c>
      <c r="F1110" s="57">
        <f t="shared" si="72"/>
        <v>0</v>
      </c>
      <c r="G1110" s="57">
        <f t="shared" si="73"/>
        <v>0</v>
      </c>
    </row>
    <row r="1111" spans="1:7" x14ac:dyDescent="0.25">
      <c r="A1111" s="29"/>
      <c r="B1111" s="23" t="s">
        <v>580</v>
      </c>
      <c r="C1111" s="14" t="s">
        <v>582</v>
      </c>
      <c r="D1111" s="116">
        <v>0</v>
      </c>
      <c r="E1111" s="57">
        <f t="shared" si="71"/>
        <v>0</v>
      </c>
      <c r="F1111" s="57">
        <f t="shared" si="72"/>
        <v>0</v>
      </c>
      <c r="G1111" s="57">
        <f t="shared" si="73"/>
        <v>0</v>
      </c>
    </row>
    <row r="1112" spans="1:7" x14ac:dyDescent="0.25">
      <c r="A1112" s="29"/>
      <c r="B1112" s="23" t="s">
        <v>583</v>
      </c>
      <c r="C1112" s="14" t="s">
        <v>243</v>
      </c>
      <c r="D1112" s="116">
        <v>0</v>
      </c>
      <c r="E1112" s="57">
        <f t="shared" si="71"/>
        <v>0</v>
      </c>
      <c r="F1112" s="57">
        <f t="shared" si="72"/>
        <v>0</v>
      </c>
      <c r="G1112" s="57">
        <f t="shared" si="73"/>
        <v>0</v>
      </c>
    </row>
    <row r="1113" spans="1:7" x14ac:dyDescent="0.25">
      <c r="A1113" s="29"/>
      <c r="B1113" s="23" t="s">
        <v>594</v>
      </c>
      <c r="C1113" s="14" t="s">
        <v>244</v>
      </c>
      <c r="D1113" s="116">
        <v>210</v>
      </c>
      <c r="E1113" s="57">
        <f t="shared" si="71"/>
        <v>0</v>
      </c>
      <c r="F1113" s="57">
        <f t="shared" si="72"/>
        <v>210</v>
      </c>
      <c r="G1113" s="57">
        <f t="shared" si="73"/>
        <v>70</v>
      </c>
    </row>
    <row r="1114" spans="1:7" x14ac:dyDescent="0.25">
      <c r="A1114" s="29"/>
      <c r="B1114" s="23" t="s">
        <v>584</v>
      </c>
      <c r="C1114" s="14" t="s">
        <v>245</v>
      </c>
      <c r="D1114" s="116">
        <v>0</v>
      </c>
      <c r="E1114" s="57">
        <f t="shared" si="71"/>
        <v>0</v>
      </c>
      <c r="F1114" s="57">
        <f t="shared" si="72"/>
        <v>0</v>
      </c>
      <c r="G1114" s="57">
        <f t="shared" si="73"/>
        <v>0</v>
      </c>
    </row>
    <row r="1115" spans="1:7" ht="31.5" x14ac:dyDescent="0.25">
      <c r="A1115" s="29"/>
      <c r="B1115" s="23" t="s">
        <v>589</v>
      </c>
      <c r="C1115" s="14" t="s">
        <v>246</v>
      </c>
      <c r="D1115" s="116">
        <v>0</v>
      </c>
      <c r="E1115" s="57">
        <f>+E1133</f>
        <v>0</v>
      </c>
      <c r="F1115" s="57">
        <f>+F1133</f>
        <v>0</v>
      </c>
      <c r="G1115" s="57">
        <f>+G1133</f>
        <v>0</v>
      </c>
    </row>
    <row r="1116" spans="1:7" x14ac:dyDescent="0.25">
      <c r="A1116" s="29"/>
      <c r="B1116" s="23" t="s">
        <v>585</v>
      </c>
      <c r="C1116" s="14" t="s">
        <v>247</v>
      </c>
      <c r="D1116" s="116">
        <v>0</v>
      </c>
      <c r="E1116" s="57">
        <f t="shared" ref="E1116:G1118" si="74">+E1133</f>
        <v>0</v>
      </c>
      <c r="F1116" s="57">
        <f t="shared" si="74"/>
        <v>0</v>
      </c>
      <c r="G1116" s="57">
        <f t="shared" si="74"/>
        <v>0</v>
      </c>
    </row>
    <row r="1117" spans="1:7" ht="31.5" x14ac:dyDescent="0.25">
      <c r="A1117" s="29"/>
      <c r="B1117" s="23" t="s">
        <v>782</v>
      </c>
      <c r="C1117" s="14" t="s">
        <v>781</v>
      </c>
      <c r="D1117" s="116">
        <v>0</v>
      </c>
      <c r="E1117" s="57">
        <f t="shared" si="74"/>
        <v>0</v>
      </c>
      <c r="F1117" s="57">
        <f t="shared" si="74"/>
        <v>0</v>
      </c>
      <c r="G1117" s="57">
        <f t="shared" si="74"/>
        <v>0</v>
      </c>
    </row>
    <row r="1118" spans="1:7" x14ac:dyDescent="0.25">
      <c r="A1118" s="29"/>
      <c r="B1118" s="23" t="s">
        <v>586</v>
      </c>
      <c r="C1118" s="14" t="s">
        <v>248</v>
      </c>
      <c r="D1118" s="116">
        <v>550</v>
      </c>
      <c r="E1118" s="57">
        <f t="shared" si="74"/>
        <v>0</v>
      </c>
      <c r="F1118" s="57">
        <f t="shared" si="74"/>
        <v>400</v>
      </c>
      <c r="G1118" s="57">
        <f t="shared" si="74"/>
        <v>211.15</v>
      </c>
    </row>
    <row r="1119" spans="1:7" x14ac:dyDescent="0.25">
      <c r="A1119" s="29"/>
      <c r="B1119" s="23" t="s">
        <v>590</v>
      </c>
      <c r="C1119" s="14" t="s">
        <v>249</v>
      </c>
      <c r="D1119" s="116">
        <v>0</v>
      </c>
      <c r="E1119" s="57">
        <f t="shared" ref="E1119:G1120" si="75">+E1138</f>
        <v>0</v>
      </c>
      <c r="F1119" s="57">
        <f>+F1138</f>
        <v>0</v>
      </c>
      <c r="G1119" s="57">
        <f t="shared" si="75"/>
        <v>0</v>
      </c>
    </row>
    <row r="1120" spans="1:7" x14ac:dyDescent="0.25">
      <c r="A1120" s="29"/>
      <c r="B1120" s="23" t="s">
        <v>591</v>
      </c>
      <c r="C1120" s="14" t="s">
        <v>250</v>
      </c>
      <c r="D1120" s="116">
        <v>0</v>
      </c>
      <c r="E1120" s="57">
        <f t="shared" si="75"/>
        <v>0</v>
      </c>
      <c r="F1120" s="57">
        <f>+F1139</f>
        <v>0</v>
      </c>
      <c r="G1120" s="57">
        <f t="shared" si="75"/>
        <v>0</v>
      </c>
    </row>
    <row r="1121" spans="1:7" x14ac:dyDescent="0.25">
      <c r="A1121" s="29"/>
      <c r="B1121" s="23" t="s">
        <v>592</v>
      </c>
      <c r="C1121" s="14" t="s">
        <v>500</v>
      </c>
      <c r="D1121" s="116">
        <v>0</v>
      </c>
      <c r="E1121" s="57">
        <f t="shared" ref="E1121:G1123" si="76">+E1138</f>
        <v>0</v>
      </c>
      <c r="F1121" s="57">
        <f>+F1138</f>
        <v>0</v>
      </c>
      <c r="G1121" s="57">
        <f t="shared" si="76"/>
        <v>0</v>
      </c>
    </row>
    <row r="1122" spans="1:7" x14ac:dyDescent="0.25">
      <c r="A1122" s="29"/>
      <c r="B1122" s="23" t="s">
        <v>587</v>
      </c>
      <c r="C1122" s="14" t="s">
        <v>251</v>
      </c>
      <c r="D1122" s="116">
        <v>0</v>
      </c>
      <c r="E1122" s="57">
        <f t="shared" si="76"/>
        <v>0</v>
      </c>
      <c r="F1122" s="57">
        <f>+F1139</f>
        <v>0</v>
      </c>
      <c r="G1122" s="57">
        <f t="shared" si="76"/>
        <v>0</v>
      </c>
    </row>
    <row r="1123" spans="1:7" ht="31.5" x14ac:dyDescent="0.25">
      <c r="A1123" s="29"/>
      <c r="B1123" s="23" t="s">
        <v>588</v>
      </c>
      <c r="C1123" s="14" t="s">
        <v>262</v>
      </c>
      <c r="D1123" s="116">
        <v>0</v>
      </c>
      <c r="E1123" s="57">
        <f t="shared" si="76"/>
        <v>0</v>
      </c>
      <c r="F1123" s="57">
        <f>+F1140</f>
        <v>0</v>
      </c>
      <c r="G1123" s="57">
        <f t="shared" si="76"/>
        <v>-14.55</v>
      </c>
    </row>
    <row r="1124" spans="1:7" ht="18" customHeight="1" x14ac:dyDescent="0.25">
      <c r="A1124" s="29" t="s">
        <v>290</v>
      </c>
      <c r="B1124" s="12" t="s">
        <v>777</v>
      </c>
      <c r="C1124" s="17" t="s">
        <v>351</v>
      </c>
      <c r="D1124" s="116">
        <v>760</v>
      </c>
      <c r="E1124" s="57">
        <f>SUM(E1125:E1140)</f>
        <v>0</v>
      </c>
      <c r="F1124" s="57">
        <f>SUM(F1125:F1140)</f>
        <v>610</v>
      </c>
      <c r="G1124" s="57">
        <f>SUM(G1125:G1140)</f>
        <v>266.59999999999997</v>
      </c>
    </row>
    <row r="1125" spans="1:7" x14ac:dyDescent="0.25">
      <c r="A1125" s="29"/>
      <c r="B1125" s="23" t="s">
        <v>578</v>
      </c>
      <c r="C1125" s="14" t="s">
        <v>240</v>
      </c>
      <c r="D1125" s="116">
        <v>0</v>
      </c>
      <c r="E1125" s="58">
        <v>0</v>
      </c>
      <c r="F1125" s="187">
        <v>0</v>
      </c>
      <c r="G1125" s="58">
        <v>0</v>
      </c>
    </row>
    <row r="1126" spans="1:7" x14ac:dyDescent="0.25">
      <c r="A1126" s="29"/>
      <c r="B1126" s="23" t="s">
        <v>579</v>
      </c>
      <c r="C1126" s="14" t="s">
        <v>241</v>
      </c>
      <c r="D1126" s="116">
        <v>0</v>
      </c>
      <c r="E1126" s="58">
        <v>0</v>
      </c>
      <c r="F1126" s="187">
        <v>0</v>
      </c>
      <c r="G1126" s="58">
        <v>0</v>
      </c>
    </row>
    <row r="1127" spans="1:7" x14ac:dyDescent="0.25">
      <c r="A1127" s="29"/>
      <c r="B1127" s="23" t="s">
        <v>581</v>
      </c>
      <c r="C1127" s="14" t="s">
        <v>242</v>
      </c>
      <c r="D1127" s="116">
        <v>0</v>
      </c>
      <c r="E1127" s="58">
        <v>0</v>
      </c>
      <c r="F1127" s="187">
        <v>0</v>
      </c>
      <c r="G1127" s="58">
        <v>0</v>
      </c>
    </row>
    <row r="1128" spans="1:7" x14ac:dyDescent="0.25">
      <c r="A1128" s="29"/>
      <c r="B1128" s="23" t="s">
        <v>580</v>
      </c>
      <c r="C1128" s="14" t="s">
        <v>582</v>
      </c>
      <c r="D1128" s="116">
        <v>0</v>
      </c>
      <c r="E1128" s="58">
        <v>0</v>
      </c>
      <c r="F1128" s="187">
        <v>0</v>
      </c>
      <c r="G1128" s="58">
        <v>0</v>
      </c>
    </row>
    <row r="1129" spans="1:7" x14ac:dyDescent="0.25">
      <c r="A1129" s="29"/>
      <c r="B1129" s="23" t="s">
        <v>583</v>
      </c>
      <c r="C1129" s="14" t="s">
        <v>243</v>
      </c>
      <c r="D1129" s="116">
        <v>0</v>
      </c>
      <c r="E1129" s="58">
        <v>0</v>
      </c>
      <c r="F1129" s="187">
        <v>0</v>
      </c>
      <c r="G1129" s="58">
        <v>0</v>
      </c>
    </row>
    <row r="1130" spans="1:7" x14ac:dyDescent="0.25">
      <c r="A1130" s="29"/>
      <c r="B1130" s="23" t="s">
        <v>594</v>
      </c>
      <c r="C1130" s="14" t="s">
        <v>244</v>
      </c>
      <c r="D1130" s="116">
        <v>210</v>
      </c>
      <c r="E1130" s="58">
        <v>0</v>
      </c>
      <c r="F1130" s="187">
        <v>210</v>
      </c>
      <c r="G1130" s="58">
        <v>70</v>
      </c>
    </row>
    <row r="1131" spans="1:7" x14ac:dyDescent="0.25">
      <c r="A1131" s="29"/>
      <c r="B1131" s="23" t="s">
        <v>584</v>
      </c>
      <c r="C1131" s="14" t="s">
        <v>245</v>
      </c>
      <c r="D1131" s="116">
        <v>0</v>
      </c>
      <c r="E1131" s="58">
        <v>0</v>
      </c>
      <c r="F1131" s="187">
        <v>0</v>
      </c>
      <c r="G1131" s="58">
        <v>0</v>
      </c>
    </row>
    <row r="1132" spans="1:7" ht="31.5" x14ac:dyDescent="0.25">
      <c r="A1132" s="29"/>
      <c r="B1132" s="23" t="s">
        <v>589</v>
      </c>
      <c r="C1132" s="14" t="s">
        <v>246</v>
      </c>
      <c r="D1132" s="116">
        <v>0</v>
      </c>
      <c r="E1132" s="58">
        <v>0</v>
      </c>
      <c r="F1132" s="187">
        <v>0</v>
      </c>
      <c r="G1132" s="58">
        <v>0</v>
      </c>
    </row>
    <row r="1133" spans="1:7" x14ac:dyDescent="0.25">
      <c r="A1133" s="29"/>
      <c r="B1133" s="23" t="s">
        <v>585</v>
      </c>
      <c r="C1133" s="14" t="s">
        <v>247</v>
      </c>
      <c r="D1133" s="116">
        <v>0</v>
      </c>
      <c r="E1133" s="58">
        <v>0</v>
      </c>
      <c r="F1133" s="187">
        <v>0</v>
      </c>
      <c r="G1133" s="58">
        <v>0</v>
      </c>
    </row>
    <row r="1134" spans="1:7" ht="31.5" x14ac:dyDescent="0.25">
      <c r="A1134" s="29"/>
      <c r="B1134" s="23" t="s">
        <v>782</v>
      </c>
      <c r="C1134" s="14" t="s">
        <v>781</v>
      </c>
      <c r="D1134" s="116">
        <v>0</v>
      </c>
      <c r="E1134" s="58">
        <v>0</v>
      </c>
      <c r="F1134" s="187">
        <v>0</v>
      </c>
      <c r="G1134" s="58">
        <v>0</v>
      </c>
    </row>
    <row r="1135" spans="1:7" x14ac:dyDescent="0.25">
      <c r="A1135" s="29"/>
      <c r="B1135" s="23" t="s">
        <v>586</v>
      </c>
      <c r="C1135" s="14" t="s">
        <v>248</v>
      </c>
      <c r="D1135" s="116">
        <v>550</v>
      </c>
      <c r="E1135" s="58">
        <v>0</v>
      </c>
      <c r="F1135" s="187">
        <v>400</v>
      </c>
      <c r="G1135" s="58">
        <v>211.15</v>
      </c>
    </row>
    <row r="1136" spans="1:7" x14ac:dyDescent="0.25">
      <c r="A1136" s="29"/>
      <c r="B1136" s="23" t="s">
        <v>590</v>
      </c>
      <c r="C1136" s="14" t="s">
        <v>249</v>
      </c>
      <c r="D1136" s="116">
        <v>0</v>
      </c>
      <c r="E1136" s="58">
        <v>0</v>
      </c>
      <c r="F1136" s="187">
        <v>0</v>
      </c>
      <c r="G1136" s="58">
        <v>0</v>
      </c>
    </row>
    <row r="1137" spans="1:7" x14ac:dyDescent="0.25">
      <c r="A1137" s="29"/>
      <c r="B1137" s="23" t="s">
        <v>591</v>
      </c>
      <c r="C1137" s="14" t="s">
        <v>250</v>
      </c>
      <c r="D1137" s="116">
        <v>0</v>
      </c>
      <c r="E1137" s="58">
        <v>0</v>
      </c>
      <c r="F1137" s="187">
        <v>0</v>
      </c>
      <c r="G1137" s="58">
        <v>0</v>
      </c>
    </row>
    <row r="1138" spans="1:7" x14ac:dyDescent="0.25">
      <c r="A1138" s="29"/>
      <c r="B1138" s="23" t="s">
        <v>592</v>
      </c>
      <c r="C1138" s="14" t="s">
        <v>500</v>
      </c>
      <c r="D1138" s="116">
        <v>0</v>
      </c>
      <c r="E1138" s="58">
        <v>0</v>
      </c>
      <c r="F1138" s="187">
        <v>0</v>
      </c>
      <c r="G1138" s="58">
        <v>0</v>
      </c>
    </row>
    <row r="1139" spans="1:7" x14ac:dyDescent="0.25">
      <c r="A1139" s="29"/>
      <c r="B1139" s="23" t="s">
        <v>587</v>
      </c>
      <c r="C1139" s="14" t="s">
        <v>251</v>
      </c>
      <c r="D1139" s="116">
        <v>0</v>
      </c>
      <c r="E1139" s="58">
        <v>0</v>
      </c>
      <c r="F1139" s="187">
        <v>0</v>
      </c>
      <c r="G1139" s="58">
        <v>0</v>
      </c>
    </row>
    <row r="1140" spans="1:7" ht="31.5" x14ac:dyDescent="0.25">
      <c r="A1140" s="29"/>
      <c r="B1140" s="23" t="s">
        <v>588</v>
      </c>
      <c r="C1140" s="14" t="s">
        <v>262</v>
      </c>
      <c r="D1140" s="116">
        <v>0</v>
      </c>
      <c r="E1140" s="58">
        <v>0</v>
      </c>
      <c r="F1140" s="187">
        <v>0</v>
      </c>
      <c r="G1140" s="58">
        <v>-14.55</v>
      </c>
    </row>
    <row r="1141" spans="1:7" ht="31.5" x14ac:dyDescent="0.25">
      <c r="A1141" s="29" t="s">
        <v>68</v>
      </c>
      <c r="B1141" s="12" t="s">
        <v>546</v>
      </c>
      <c r="C1141" s="17" t="s">
        <v>352</v>
      </c>
      <c r="D1141" s="116">
        <v>8481.1</v>
      </c>
      <c r="E1141" s="57">
        <f>SUM(E1142:E1157)</f>
        <v>0</v>
      </c>
      <c r="F1141" s="57">
        <f>SUM(F1142:F1157)</f>
        <v>7457.1</v>
      </c>
      <c r="G1141" s="57">
        <f>SUM(G1142:G1157)</f>
        <v>6252.82</v>
      </c>
    </row>
    <row r="1142" spans="1:7" x14ac:dyDescent="0.25">
      <c r="A1142" s="29"/>
      <c r="B1142" s="23" t="s">
        <v>578</v>
      </c>
      <c r="C1142" s="14" t="s">
        <v>240</v>
      </c>
      <c r="D1142" s="116">
        <v>0</v>
      </c>
      <c r="E1142" s="58">
        <v>0</v>
      </c>
      <c r="F1142" s="187">
        <v>0</v>
      </c>
      <c r="G1142" s="58">
        <v>0</v>
      </c>
    </row>
    <row r="1143" spans="1:7" x14ac:dyDescent="0.25">
      <c r="A1143" s="29"/>
      <c r="B1143" s="23" t="s">
        <v>579</v>
      </c>
      <c r="C1143" s="14" t="s">
        <v>241</v>
      </c>
      <c r="D1143" s="116">
        <v>0</v>
      </c>
      <c r="E1143" s="58">
        <v>0</v>
      </c>
      <c r="F1143" s="187">
        <v>0</v>
      </c>
      <c r="G1143" s="58">
        <v>0</v>
      </c>
    </row>
    <row r="1144" spans="1:7" x14ac:dyDescent="0.25">
      <c r="A1144" s="29"/>
      <c r="B1144" s="23" t="s">
        <v>581</v>
      </c>
      <c r="C1144" s="14" t="s">
        <v>242</v>
      </c>
      <c r="D1144" s="116">
        <v>0</v>
      </c>
      <c r="E1144" s="58">
        <v>0</v>
      </c>
      <c r="F1144" s="187">
        <v>0</v>
      </c>
      <c r="G1144" s="58">
        <v>0</v>
      </c>
    </row>
    <row r="1145" spans="1:7" x14ac:dyDescent="0.25">
      <c r="A1145" s="29"/>
      <c r="B1145" s="23" t="s">
        <v>580</v>
      </c>
      <c r="C1145" s="14" t="s">
        <v>582</v>
      </c>
      <c r="D1145" s="116">
        <v>0</v>
      </c>
      <c r="E1145" s="58">
        <v>0</v>
      </c>
      <c r="F1145" s="187">
        <v>0</v>
      </c>
      <c r="G1145" s="58">
        <v>0</v>
      </c>
    </row>
    <row r="1146" spans="1:7" x14ac:dyDescent="0.25">
      <c r="A1146" s="29"/>
      <c r="B1146" s="23" t="s">
        <v>583</v>
      </c>
      <c r="C1146" s="14" t="s">
        <v>243</v>
      </c>
      <c r="D1146" s="116">
        <v>0</v>
      </c>
      <c r="E1146" s="58">
        <v>0</v>
      </c>
      <c r="F1146" s="187">
        <v>0</v>
      </c>
      <c r="G1146" s="58">
        <v>0</v>
      </c>
    </row>
    <row r="1147" spans="1:7" x14ac:dyDescent="0.25">
      <c r="A1147" s="29"/>
      <c r="B1147" s="23" t="s">
        <v>594</v>
      </c>
      <c r="C1147" s="14" t="s">
        <v>244</v>
      </c>
      <c r="D1147" s="116">
        <v>0</v>
      </c>
      <c r="E1147" s="58">
        <v>0</v>
      </c>
      <c r="F1147" s="187">
        <v>0</v>
      </c>
      <c r="G1147" s="58">
        <v>0</v>
      </c>
    </row>
    <row r="1148" spans="1:7" x14ac:dyDescent="0.25">
      <c r="A1148" s="29"/>
      <c r="B1148" s="23" t="s">
        <v>584</v>
      </c>
      <c r="C1148" s="14" t="s">
        <v>245</v>
      </c>
      <c r="D1148" s="116">
        <v>0</v>
      </c>
      <c r="E1148" s="58">
        <v>0</v>
      </c>
      <c r="F1148" s="187">
        <v>0</v>
      </c>
      <c r="G1148" s="58">
        <v>0</v>
      </c>
    </row>
    <row r="1149" spans="1:7" ht="31.5" x14ac:dyDescent="0.25">
      <c r="A1149" s="29"/>
      <c r="B1149" s="23" t="s">
        <v>589</v>
      </c>
      <c r="C1149" s="14" t="s">
        <v>246</v>
      </c>
      <c r="D1149" s="116">
        <v>0</v>
      </c>
      <c r="E1149" s="58">
        <v>0</v>
      </c>
      <c r="F1149" s="187">
        <v>0</v>
      </c>
      <c r="G1149" s="58">
        <v>0</v>
      </c>
    </row>
    <row r="1150" spans="1:7" x14ac:dyDescent="0.25">
      <c r="A1150" s="29"/>
      <c r="B1150" s="23" t="s">
        <v>585</v>
      </c>
      <c r="C1150" s="14" t="s">
        <v>247</v>
      </c>
      <c r="D1150" s="116">
        <v>0</v>
      </c>
      <c r="E1150" s="58">
        <v>0</v>
      </c>
      <c r="F1150" s="187">
        <v>0</v>
      </c>
      <c r="G1150" s="58">
        <v>0</v>
      </c>
    </row>
    <row r="1151" spans="1:7" ht="31.5" x14ac:dyDescent="0.25">
      <c r="A1151" s="29"/>
      <c r="B1151" s="23" t="s">
        <v>782</v>
      </c>
      <c r="C1151" s="14" t="s">
        <v>781</v>
      </c>
      <c r="D1151" s="116">
        <v>0</v>
      </c>
      <c r="E1151" s="58">
        <v>0</v>
      </c>
      <c r="F1151" s="187">
        <v>0</v>
      </c>
      <c r="G1151" s="58">
        <v>0</v>
      </c>
    </row>
    <row r="1152" spans="1:7" x14ac:dyDescent="0.25">
      <c r="A1152" s="29"/>
      <c r="B1152" s="23" t="s">
        <v>586</v>
      </c>
      <c r="C1152" s="14" t="s">
        <v>248</v>
      </c>
      <c r="D1152" s="116">
        <v>8481.1</v>
      </c>
      <c r="E1152" s="58">
        <v>0</v>
      </c>
      <c r="F1152" s="187">
        <v>7457.1</v>
      </c>
      <c r="G1152" s="58">
        <v>6252.82</v>
      </c>
    </row>
    <row r="1153" spans="1:7" x14ac:dyDescent="0.25">
      <c r="A1153" s="29"/>
      <c r="B1153" s="23" t="s">
        <v>590</v>
      </c>
      <c r="C1153" s="14" t="s">
        <v>249</v>
      </c>
      <c r="D1153" s="116">
        <v>0</v>
      </c>
      <c r="E1153" s="58">
        <v>0</v>
      </c>
      <c r="F1153" s="187">
        <v>0</v>
      </c>
      <c r="G1153" s="58">
        <v>0</v>
      </c>
    </row>
    <row r="1154" spans="1:7" x14ac:dyDescent="0.25">
      <c r="A1154" s="29"/>
      <c r="B1154" s="23" t="s">
        <v>591</v>
      </c>
      <c r="C1154" s="14" t="s">
        <v>250</v>
      </c>
      <c r="D1154" s="116">
        <v>0</v>
      </c>
      <c r="E1154" s="58">
        <v>0</v>
      </c>
      <c r="F1154" s="187">
        <v>0</v>
      </c>
      <c r="G1154" s="58">
        <v>0</v>
      </c>
    </row>
    <row r="1155" spans="1:7" x14ac:dyDescent="0.25">
      <c r="A1155" s="29"/>
      <c r="B1155" s="23" t="s">
        <v>592</v>
      </c>
      <c r="C1155" s="14" t="s">
        <v>500</v>
      </c>
      <c r="D1155" s="116">
        <v>0</v>
      </c>
      <c r="E1155" s="58">
        <v>0</v>
      </c>
      <c r="F1155" s="187">
        <v>0</v>
      </c>
      <c r="G1155" s="58">
        <v>0</v>
      </c>
    </row>
    <row r="1156" spans="1:7" x14ac:dyDescent="0.25">
      <c r="A1156" s="29"/>
      <c r="B1156" s="23" t="s">
        <v>587</v>
      </c>
      <c r="C1156" s="14" t="s">
        <v>251</v>
      </c>
      <c r="D1156" s="116">
        <v>0</v>
      </c>
      <c r="E1156" s="58">
        <v>0</v>
      </c>
      <c r="F1156" s="187">
        <v>0</v>
      </c>
      <c r="G1156" s="58">
        <v>0</v>
      </c>
    </row>
    <row r="1157" spans="1:7" ht="31.5" x14ac:dyDescent="0.25">
      <c r="A1157" s="29"/>
      <c r="B1157" s="23" t="s">
        <v>588</v>
      </c>
      <c r="C1157" s="14" t="s">
        <v>262</v>
      </c>
      <c r="D1157" s="116">
        <v>0</v>
      </c>
      <c r="E1157" s="58">
        <v>0</v>
      </c>
      <c r="F1157" s="187">
        <v>0</v>
      </c>
      <c r="G1157" s="58">
        <v>0</v>
      </c>
    </row>
    <row r="1158" spans="1:7" ht="31.5" x14ac:dyDescent="0.25">
      <c r="A1158" s="29" t="s">
        <v>70</v>
      </c>
      <c r="B1158" s="12" t="s">
        <v>222</v>
      </c>
      <c r="C1158" s="17" t="s">
        <v>353</v>
      </c>
      <c r="D1158" s="116">
        <v>637.5</v>
      </c>
      <c r="E1158" s="57">
        <f>SUM(E1159:E1174)</f>
        <v>0</v>
      </c>
      <c r="F1158" s="57">
        <f>SUM(F1159:F1174)</f>
        <v>567.5</v>
      </c>
      <c r="G1158" s="57">
        <f>SUM(G1159:G1174)</f>
        <v>215.49</v>
      </c>
    </row>
    <row r="1159" spans="1:7" x14ac:dyDescent="0.25">
      <c r="A1159" s="29"/>
      <c r="B1159" s="23" t="s">
        <v>578</v>
      </c>
      <c r="C1159" s="14" t="s">
        <v>240</v>
      </c>
      <c r="D1159" s="116">
        <v>32</v>
      </c>
      <c r="E1159" s="58">
        <v>0</v>
      </c>
      <c r="F1159" s="187">
        <v>32</v>
      </c>
      <c r="G1159" s="58">
        <v>0.9</v>
      </c>
    </row>
    <row r="1160" spans="1:7" x14ac:dyDescent="0.25">
      <c r="A1160" s="29"/>
      <c r="B1160" s="23" t="s">
        <v>579</v>
      </c>
      <c r="C1160" s="14" t="s">
        <v>241</v>
      </c>
      <c r="D1160" s="116">
        <v>357.5</v>
      </c>
      <c r="E1160" s="58">
        <v>0</v>
      </c>
      <c r="F1160" s="187">
        <v>337.5</v>
      </c>
      <c r="G1160" s="58">
        <v>141.72999999999999</v>
      </c>
    </row>
    <row r="1161" spans="1:7" x14ac:dyDescent="0.25">
      <c r="A1161" s="29"/>
      <c r="B1161" s="23" t="s">
        <v>581</v>
      </c>
      <c r="C1161" s="14" t="s">
        <v>242</v>
      </c>
      <c r="D1161" s="116">
        <v>0</v>
      </c>
      <c r="E1161" s="58">
        <v>0</v>
      </c>
      <c r="F1161" s="187">
        <v>0</v>
      </c>
      <c r="G1161" s="58">
        <v>0</v>
      </c>
    </row>
    <row r="1162" spans="1:7" x14ac:dyDescent="0.25">
      <c r="A1162" s="29"/>
      <c r="B1162" s="23" t="s">
        <v>580</v>
      </c>
      <c r="C1162" s="14" t="s">
        <v>582</v>
      </c>
      <c r="D1162" s="116">
        <v>0</v>
      </c>
      <c r="E1162" s="58">
        <v>0</v>
      </c>
      <c r="F1162" s="187">
        <v>0</v>
      </c>
      <c r="G1162" s="58">
        <v>0</v>
      </c>
    </row>
    <row r="1163" spans="1:7" x14ac:dyDescent="0.25">
      <c r="A1163" s="29"/>
      <c r="B1163" s="23" t="s">
        <v>583</v>
      </c>
      <c r="C1163" s="14" t="s">
        <v>243</v>
      </c>
      <c r="D1163" s="116">
        <v>0</v>
      </c>
      <c r="E1163" s="58">
        <v>0</v>
      </c>
      <c r="F1163" s="187">
        <v>0</v>
      </c>
      <c r="G1163" s="58">
        <v>0</v>
      </c>
    </row>
    <row r="1164" spans="1:7" x14ac:dyDescent="0.25">
      <c r="A1164" s="29"/>
      <c r="B1164" s="23" t="s">
        <v>594</v>
      </c>
      <c r="C1164" s="14" t="s">
        <v>244</v>
      </c>
      <c r="D1164" s="116">
        <v>0</v>
      </c>
      <c r="E1164" s="58">
        <v>0</v>
      </c>
      <c r="F1164" s="187">
        <v>0</v>
      </c>
      <c r="G1164" s="58">
        <v>0</v>
      </c>
    </row>
    <row r="1165" spans="1:7" x14ac:dyDescent="0.25">
      <c r="A1165" s="29"/>
      <c r="B1165" s="23" t="s">
        <v>584</v>
      </c>
      <c r="C1165" s="14" t="s">
        <v>245</v>
      </c>
      <c r="D1165" s="116">
        <v>0</v>
      </c>
      <c r="E1165" s="58">
        <v>0</v>
      </c>
      <c r="F1165" s="187">
        <v>0</v>
      </c>
      <c r="G1165" s="58">
        <v>0</v>
      </c>
    </row>
    <row r="1166" spans="1:7" ht="31.5" x14ac:dyDescent="0.25">
      <c r="A1166" s="29"/>
      <c r="B1166" s="23" t="s">
        <v>589</v>
      </c>
      <c r="C1166" s="14" t="s">
        <v>246</v>
      </c>
      <c r="D1166" s="116">
        <v>0</v>
      </c>
      <c r="E1166" s="58">
        <v>0</v>
      </c>
      <c r="F1166" s="187">
        <v>0</v>
      </c>
      <c r="G1166" s="58">
        <v>0</v>
      </c>
    </row>
    <row r="1167" spans="1:7" x14ac:dyDescent="0.25">
      <c r="A1167" s="29"/>
      <c r="B1167" s="23" t="s">
        <v>585</v>
      </c>
      <c r="C1167" s="14" t="s">
        <v>247</v>
      </c>
      <c r="D1167" s="116">
        <v>0</v>
      </c>
      <c r="E1167" s="58">
        <v>0</v>
      </c>
      <c r="F1167" s="187">
        <v>0</v>
      </c>
      <c r="G1167" s="58">
        <v>0</v>
      </c>
    </row>
    <row r="1168" spans="1:7" ht="31.5" x14ac:dyDescent="0.25">
      <c r="A1168" s="29"/>
      <c r="B1168" s="23" t="s">
        <v>782</v>
      </c>
      <c r="C1168" s="14" t="s">
        <v>781</v>
      </c>
      <c r="D1168" s="116">
        <v>0</v>
      </c>
      <c r="E1168" s="58">
        <v>0</v>
      </c>
      <c r="F1168" s="187">
        <v>0</v>
      </c>
      <c r="G1168" s="58">
        <v>0</v>
      </c>
    </row>
    <row r="1169" spans="1:7" x14ac:dyDescent="0.25">
      <c r="A1169" s="29"/>
      <c r="B1169" s="23" t="s">
        <v>586</v>
      </c>
      <c r="C1169" s="14" t="s">
        <v>248</v>
      </c>
      <c r="D1169" s="116">
        <v>248</v>
      </c>
      <c r="E1169" s="58">
        <v>0</v>
      </c>
      <c r="F1169" s="187">
        <v>198</v>
      </c>
      <c r="G1169" s="58">
        <v>72.86</v>
      </c>
    </row>
    <row r="1170" spans="1:7" x14ac:dyDescent="0.25">
      <c r="A1170" s="29"/>
      <c r="B1170" s="23" t="s">
        <v>590</v>
      </c>
      <c r="C1170" s="14" t="s">
        <v>249</v>
      </c>
      <c r="D1170" s="116">
        <v>0</v>
      </c>
      <c r="E1170" s="58">
        <v>0</v>
      </c>
      <c r="F1170" s="187">
        <v>0</v>
      </c>
      <c r="G1170" s="58">
        <v>0</v>
      </c>
    </row>
    <row r="1171" spans="1:7" x14ac:dyDescent="0.25">
      <c r="A1171" s="29"/>
      <c r="B1171" s="23" t="s">
        <v>591</v>
      </c>
      <c r="C1171" s="14" t="s">
        <v>250</v>
      </c>
      <c r="D1171" s="116">
        <v>0</v>
      </c>
      <c r="E1171" s="58">
        <v>0</v>
      </c>
      <c r="F1171" s="187">
        <v>0</v>
      </c>
      <c r="G1171" s="58">
        <v>0</v>
      </c>
    </row>
    <row r="1172" spans="1:7" x14ac:dyDescent="0.25">
      <c r="A1172" s="29"/>
      <c r="B1172" s="23" t="s">
        <v>592</v>
      </c>
      <c r="C1172" s="14" t="s">
        <v>500</v>
      </c>
      <c r="D1172" s="116">
        <v>0</v>
      </c>
      <c r="E1172" s="58">
        <v>0</v>
      </c>
      <c r="F1172" s="187">
        <v>0</v>
      </c>
      <c r="G1172" s="58">
        <v>0</v>
      </c>
    </row>
    <row r="1173" spans="1:7" x14ac:dyDescent="0.25">
      <c r="A1173" s="29"/>
      <c r="B1173" s="23" t="s">
        <v>587</v>
      </c>
      <c r="C1173" s="14" t="s">
        <v>251</v>
      </c>
      <c r="D1173" s="116">
        <v>0</v>
      </c>
      <c r="E1173" s="58">
        <v>0</v>
      </c>
      <c r="F1173" s="187">
        <v>0</v>
      </c>
      <c r="G1173" s="58">
        <v>0</v>
      </c>
    </row>
    <row r="1174" spans="1:7" ht="31.5" x14ac:dyDescent="0.25">
      <c r="A1174" s="29"/>
      <c r="B1174" s="23" t="s">
        <v>588</v>
      </c>
      <c r="C1174" s="14" t="s">
        <v>262</v>
      </c>
      <c r="D1174" s="116">
        <v>0</v>
      </c>
      <c r="E1174" s="58">
        <v>0</v>
      </c>
      <c r="F1174" s="187">
        <v>0</v>
      </c>
      <c r="G1174" s="58">
        <v>0</v>
      </c>
    </row>
    <row r="1175" spans="1:7" x14ac:dyDescent="0.25">
      <c r="A1175" s="29" t="s">
        <v>72</v>
      </c>
      <c r="B1175" s="12" t="s">
        <v>354</v>
      </c>
      <c r="C1175" s="17" t="s">
        <v>355</v>
      </c>
      <c r="D1175" s="116">
        <v>81587.62</v>
      </c>
      <c r="E1175" s="57">
        <f t="shared" ref="E1175:G1183" si="77">+E1192+E1209+E1243+E1260</f>
        <v>0</v>
      </c>
      <c r="F1175" s="57">
        <f t="shared" ref="F1175:F1184" si="78">+F1192+F1209+F1243+F1260</f>
        <v>72765.319999999992</v>
      </c>
      <c r="G1175" s="57">
        <f t="shared" si="77"/>
        <v>65970.009999999995</v>
      </c>
    </row>
    <row r="1176" spans="1:7" x14ac:dyDescent="0.25">
      <c r="A1176" s="29"/>
      <c r="B1176" s="23" t="s">
        <v>578</v>
      </c>
      <c r="C1176" s="14" t="s">
        <v>240</v>
      </c>
      <c r="D1176" s="116">
        <v>29383.97</v>
      </c>
      <c r="E1176" s="57">
        <f t="shared" si="77"/>
        <v>0</v>
      </c>
      <c r="F1176" s="57">
        <f t="shared" si="78"/>
        <v>29383.97</v>
      </c>
      <c r="G1176" s="57">
        <f t="shared" si="77"/>
        <v>28728.06</v>
      </c>
    </row>
    <row r="1177" spans="1:7" x14ac:dyDescent="0.25">
      <c r="A1177" s="29"/>
      <c r="B1177" s="23" t="s">
        <v>579</v>
      </c>
      <c r="C1177" s="14" t="s">
        <v>241</v>
      </c>
      <c r="D1177" s="116">
        <v>4377.59</v>
      </c>
      <c r="E1177" s="57">
        <f t="shared" si="77"/>
        <v>0</v>
      </c>
      <c r="F1177" s="57">
        <f t="shared" si="78"/>
        <v>3646.29</v>
      </c>
      <c r="G1177" s="57">
        <f t="shared" si="77"/>
        <v>3013.1000000000004</v>
      </c>
    </row>
    <row r="1178" spans="1:7" x14ac:dyDescent="0.25">
      <c r="A1178" s="29"/>
      <c r="B1178" s="23" t="s">
        <v>581</v>
      </c>
      <c r="C1178" s="14" t="s">
        <v>242</v>
      </c>
      <c r="D1178" s="116">
        <v>0</v>
      </c>
      <c r="E1178" s="57">
        <f t="shared" si="77"/>
        <v>0</v>
      </c>
      <c r="F1178" s="57">
        <f t="shared" si="78"/>
        <v>0</v>
      </c>
      <c r="G1178" s="57">
        <f t="shared" si="77"/>
        <v>0</v>
      </c>
    </row>
    <row r="1179" spans="1:7" x14ac:dyDescent="0.25">
      <c r="A1179" s="29"/>
      <c r="B1179" s="23" t="s">
        <v>580</v>
      </c>
      <c r="C1179" s="14" t="s">
        <v>582</v>
      </c>
      <c r="D1179" s="116">
        <v>0</v>
      </c>
      <c r="E1179" s="57">
        <f t="shared" si="77"/>
        <v>0</v>
      </c>
      <c r="F1179" s="57">
        <f t="shared" si="78"/>
        <v>0</v>
      </c>
      <c r="G1179" s="57">
        <f t="shared" si="77"/>
        <v>0</v>
      </c>
    </row>
    <row r="1180" spans="1:7" x14ac:dyDescent="0.25">
      <c r="A1180" s="29"/>
      <c r="B1180" s="23" t="s">
        <v>583</v>
      </c>
      <c r="C1180" s="14" t="s">
        <v>243</v>
      </c>
      <c r="D1180" s="116">
        <v>0</v>
      </c>
      <c r="E1180" s="57">
        <f t="shared" si="77"/>
        <v>0</v>
      </c>
      <c r="F1180" s="57">
        <f t="shared" si="78"/>
        <v>0</v>
      </c>
      <c r="G1180" s="57">
        <f t="shared" si="77"/>
        <v>0</v>
      </c>
    </row>
    <row r="1181" spans="1:7" x14ac:dyDescent="0.25">
      <c r="A1181" s="29"/>
      <c r="B1181" s="23" t="s">
        <v>594</v>
      </c>
      <c r="C1181" s="14" t="s">
        <v>244</v>
      </c>
      <c r="D1181" s="116">
        <v>0</v>
      </c>
      <c r="E1181" s="57">
        <f t="shared" si="77"/>
        <v>0</v>
      </c>
      <c r="F1181" s="57">
        <f t="shared" si="78"/>
        <v>0</v>
      </c>
      <c r="G1181" s="57">
        <f t="shared" si="77"/>
        <v>0</v>
      </c>
    </row>
    <row r="1182" spans="1:7" x14ac:dyDescent="0.25">
      <c r="A1182" s="29"/>
      <c r="B1182" s="23" t="s">
        <v>584</v>
      </c>
      <c r="C1182" s="14" t="s">
        <v>245</v>
      </c>
      <c r="D1182" s="116">
        <v>0</v>
      </c>
      <c r="E1182" s="57">
        <f t="shared" si="77"/>
        <v>0</v>
      </c>
      <c r="F1182" s="57">
        <f t="shared" si="78"/>
        <v>0</v>
      </c>
      <c r="G1182" s="57">
        <f t="shared" si="77"/>
        <v>0</v>
      </c>
    </row>
    <row r="1183" spans="1:7" ht="31.5" x14ac:dyDescent="0.25">
      <c r="A1183" s="29"/>
      <c r="B1183" s="23" t="s">
        <v>589</v>
      </c>
      <c r="C1183" s="14" t="s">
        <v>246</v>
      </c>
      <c r="D1183" s="116">
        <v>0</v>
      </c>
      <c r="E1183" s="57">
        <f t="shared" si="77"/>
        <v>0</v>
      </c>
      <c r="F1183" s="57">
        <f t="shared" si="78"/>
        <v>0</v>
      </c>
      <c r="G1183" s="57">
        <f t="shared" si="77"/>
        <v>0</v>
      </c>
    </row>
    <row r="1184" spans="1:7" x14ac:dyDescent="0.25">
      <c r="A1184" s="29"/>
      <c r="B1184" s="23" t="s">
        <v>585</v>
      </c>
      <c r="C1184" s="14" t="s">
        <v>247</v>
      </c>
      <c r="D1184" s="116">
        <v>46871.199999999997</v>
      </c>
      <c r="E1184" s="57">
        <f>+E1201+E1218+E1252+E1269</f>
        <v>0</v>
      </c>
      <c r="F1184" s="57">
        <f t="shared" si="78"/>
        <v>39520.199999999997</v>
      </c>
      <c r="G1184" s="57">
        <f>+G1201+G1218+G1252+G1269</f>
        <v>34055.839999999997</v>
      </c>
    </row>
    <row r="1185" spans="1:7" ht="31.5" x14ac:dyDescent="0.25">
      <c r="A1185" s="29"/>
      <c r="B1185" s="23" t="s">
        <v>782</v>
      </c>
      <c r="C1185" s="14" t="s">
        <v>781</v>
      </c>
      <c r="D1185" s="116">
        <v>0</v>
      </c>
      <c r="E1185" s="57">
        <f>+E1203+E1219+E1253+E1270</f>
        <v>0</v>
      </c>
      <c r="F1185" s="57">
        <f>+F1203+F1219+F1253+F1270</f>
        <v>0</v>
      </c>
      <c r="G1185" s="57">
        <f>+G1203+G1219+G1253+G1270</f>
        <v>0</v>
      </c>
    </row>
    <row r="1186" spans="1:7" x14ac:dyDescent="0.25">
      <c r="A1186" s="29"/>
      <c r="B1186" s="23" t="s">
        <v>586</v>
      </c>
      <c r="C1186" s="14" t="s">
        <v>248</v>
      </c>
      <c r="D1186" s="116">
        <v>1020</v>
      </c>
      <c r="E1186" s="57">
        <f t="shared" ref="E1186:G1191" si="79">+E1203+E1220+E1254+E1271</f>
        <v>0</v>
      </c>
      <c r="F1186" s="57">
        <f t="shared" ref="F1186:F1191" si="80">+F1203+F1220+F1254+F1271</f>
        <v>280</v>
      </c>
      <c r="G1186" s="57">
        <f t="shared" si="79"/>
        <v>238.15</v>
      </c>
    </row>
    <row r="1187" spans="1:7" x14ac:dyDescent="0.25">
      <c r="A1187" s="29"/>
      <c r="B1187" s="23" t="s">
        <v>590</v>
      </c>
      <c r="C1187" s="14" t="s">
        <v>249</v>
      </c>
      <c r="D1187" s="116">
        <v>0</v>
      </c>
      <c r="E1187" s="57">
        <f t="shared" si="79"/>
        <v>0</v>
      </c>
      <c r="F1187" s="57">
        <f t="shared" si="80"/>
        <v>0</v>
      </c>
      <c r="G1187" s="57">
        <f t="shared" si="79"/>
        <v>0</v>
      </c>
    </row>
    <row r="1188" spans="1:7" x14ac:dyDescent="0.25">
      <c r="A1188" s="29"/>
      <c r="B1188" s="23" t="s">
        <v>591</v>
      </c>
      <c r="C1188" s="14" t="s">
        <v>250</v>
      </c>
      <c r="D1188" s="116">
        <v>0</v>
      </c>
      <c r="E1188" s="57">
        <f t="shared" si="79"/>
        <v>0</v>
      </c>
      <c r="F1188" s="57">
        <f t="shared" si="80"/>
        <v>0</v>
      </c>
      <c r="G1188" s="57">
        <f t="shared" si="79"/>
        <v>0</v>
      </c>
    </row>
    <row r="1189" spans="1:7" x14ac:dyDescent="0.25">
      <c r="A1189" s="29"/>
      <c r="B1189" s="23" t="s">
        <v>592</v>
      </c>
      <c r="C1189" s="14" t="s">
        <v>500</v>
      </c>
      <c r="D1189" s="116">
        <v>0</v>
      </c>
      <c r="E1189" s="57">
        <f t="shared" si="79"/>
        <v>0</v>
      </c>
      <c r="F1189" s="57">
        <f t="shared" si="80"/>
        <v>0</v>
      </c>
      <c r="G1189" s="57">
        <f t="shared" si="79"/>
        <v>0</v>
      </c>
    </row>
    <row r="1190" spans="1:7" x14ac:dyDescent="0.25">
      <c r="A1190" s="29"/>
      <c r="B1190" s="23" t="s">
        <v>587</v>
      </c>
      <c r="C1190" s="14" t="s">
        <v>251</v>
      </c>
      <c r="D1190" s="116">
        <v>0</v>
      </c>
      <c r="E1190" s="57">
        <f t="shared" si="79"/>
        <v>0</v>
      </c>
      <c r="F1190" s="57">
        <f t="shared" si="80"/>
        <v>0</v>
      </c>
      <c r="G1190" s="57">
        <f t="shared" si="79"/>
        <v>0</v>
      </c>
    </row>
    <row r="1191" spans="1:7" ht="31.5" x14ac:dyDescent="0.25">
      <c r="A1191" s="29"/>
      <c r="B1191" s="23" t="s">
        <v>588</v>
      </c>
      <c r="C1191" s="14" t="s">
        <v>262</v>
      </c>
      <c r="D1191" s="116">
        <v>-65.14</v>
      </c>
      <c r="E1191" s="57">
        <f t="shared" si="79"/>
        <v>0</v>
      </c>
      <c r="F1191" s="57">
        <f t="shared" si="80"/>
        <v>-65.14</v>
      </c>
      <c r="G1191" s="57">
        <f t="shared" si="79"/>
        <v>-65.14</v>
      </c>
    </row>
    <row r="1192" spans="1:7" ht="31.5" hidden="1" x14ac:dyDescent="0.25">
      <c r="A1192" s="29" t="s">
        <v>27</v>
      </c>
      <c r="B1192" s="12" t="s">
        <v>109</v>
      </c>
      <c r="C1192" s="17" t="s">
        <v>356</v>
      </c>
      <c r="D1192" s="116">
        <v>0</v>
      </c>
      <c r="E1192" s="57">
        <f>SUM(E1193:E1208)</f>
        <v>0</v>
      </c>
      <c r="F1192" s="57">
        <f>SUM(F1193:F1208)</f>
        <v>0</v>
      </c>
      <c r="G1192" s="57">
        <f>SUM(G1193:G1208)</f>
        <v>0</v>
      </c>
    </row>
    <row r="1193" spans="1:7" hidden="1" x14ac:dyDescent="0.25">
      <c r="A1193" s="29"/>
      <c r="B1193" s="23" t="s">
        <v>578</v>
      </c>
      <c r="C1193" s="14" t="s">
        <v>240</v>
      </c>
      <c r="D1193" s="116">
        <v>0</v>
      </c>
      <c r="E1193" s="58">
        <v>0</v>
      </c>
      <c r="F1193" s="58">
        <v>0</v>
      </c>
      <c r="G1193" s="58">
        <v>0</v>
      </c>
    </row>
    <row r="1194" spans="1:7" hidden="1" x14ac:dyDescent="0.25">
      <c r="A1194" s="29"/>
      <c r="B1194" s="23" t="s">
        <v>579</v>
      </c>
      <c r="C1194" s="14" t="s">
        <v>241</v>
      </c>
      <c r="D1194" s="116">
        <v>0</v>
      </c>
      <c r="E1194" s="58">
        <v>0</v>
      </c>
      <c r="F1194" s="58">
        <v>0</v>
      </c>
      <c r="G1194" s="58">
        <v>0</v>
      </c>
    </row>
    <row r="1195" spans="1:7" hidden="1" x14ac:dyDescent="0.25">
      <c r="A1195" s="29"/>
      <c r="B1195" s="23" t="s">
        <v>581</v>
      </c>
      <c r="C1195" s="14" t="s">
        <v>242</v>
      </c>
      <c r="D1195" s="116">
        <v>0</v>
      </c>
      <c r="E1195" s="58">
        <v>0</v>
      </c>
      <c r="F1195" s="58">
        <v>0</v>
      </c>
      <c r="G1195" s="58">
        <v>0</v>
      </c>
    </row>
    <row r="1196" spans="1:7" hidden="1" x14ac:dyDescent="0.25">
      <c r="A1196" s="29"/>
      <c r="B1196" s="23" t="s">
        <v>580</v>
      </c>
      <c r="C1196" s="14" t="s">
        <v>582</v>
      </c>
      <c r="D1196" s="116">
        <v>0</v>
      </c>
      <c r="E1196" s="58">
        <v>0</v>
      </c>
      <c r="F1196" s="58">
        <v>0</v>
      </c>
      <c r="G1196" s="58">
        <v>0</v>
      </c>
    </row>
    <row r="1197" spans="1:7" hidden="1" x14ac:dyDescent="0.25">
      <c r="A1197" s="29"/>
      <c r="B1197" s="23" t="s">
        <v>583</v>
      </c>
      <c r="C1197" s="14" t="s">
        <v>243</v>
      </c>
      <c r="D1197" s="116">
        <v>0</v>
      </c>
      <c r="E1197" s="58">
        <v>0</v>
      </c>
      <c r="F1197" s="58">
        <v>0</v>
      </c>
      <c r="G1197" s="58">
        <v>0</v>
      </c>
    </row>
    <row r="1198" spans="1:7" hidden="1" x14ac:dyDescent="0.25">
      <c r="A1198" s="29"/>
      <c r="B1198" s="23" t="s">
        <v>594</v>
      </c>
      <c r="C1198" s="14" t="s">
        <v>244</v>
      </c>
      <c r="D1198" s="116">
        <v>0</v>
      </c>
      <c r="E1198" s="58">
        <v>0</v>
      </c>
      <c r="F1198" s="58">
        <v>0</v>
      </c>
      <c r="G1198" s="58">
        <v>0</v>
      </c>
    </row>
    <row r="1199" spans="1:7" hidden="1" x14ac:dyDescent="0.25">
      <c r="A1199" s="29"/>
      <c r="B1199" s="23" t="s">
        <v>584</v>
      </c>
      <c r="C1199" s="14" t="s">
        <v>245</v>
      </c>
      <c r="D1199" s="116">
        <v>0</v>
      </c>
      <c r="E1199" s="58">
        <v>0</v>
      </c>
      <c r="F1199" s="58">
        <v>0</v>
      </c>
      <c r="G1199" s="58">
        <v>0</v>
      </c>
    </row>
    <row r="1200" spans="1:7" ht="31.5" hidden="1" x14ac:dyDescent="0.25">
      <c r="A1200" s="29"/>
      <c r="B1200" s="23" t="s">
        <v>589</v>
      </c>
      <c r="C1200" s="14" t="s">
        <v>246</v>
      </c>
      <c r="D1200" s="116">
        <v>0</v>
      </c>
      <c r="E1200" s="58">
        <v>0</v>
      </c>
      <c r="F1200" s="58">
        <v>0</v>
      </c>
      <c r="G1200" s="58">
        <v>0</v>
      </c>
    </row>
    <row r="1201" spans="1:7" hidden="1" x14ac:dyDescent="0.25">
      <c r="A1201" s="29"/>
      <c r="B1201" s="23" t="s">
        <v>585</v>
      </c>
      <c r="C1201" s="14" t="s">
        <v>247</v>
      </c>
      <c r="D1201" s="116">
        <v>0</v>
      </c>
      <c r="E1201" s="58">
        <v>0</v>
      </c>
      <c r="F1201" s="58">
        <v>0</v>
      </c>
      <c r="G1201" s="58">
        <v>0</v>
      </c>
    </row>
    <row r="1202" spans="1:7" ht="31.5" hidden="1" x14ac:dyDescent="0.25">
      <c r="A1202" s="29"/>
      <c r="B1202" s="23" t="s">
        <v>782</v>
      </c>
      <c r="C1202" s="14" t="s">
        <v>781</v>
      </c>
      <c r="D1202" s="116">
        <v>0</v>
      </c>
      <c r="E1202" s="58">
        <v>0</v>
      </c>
      <c r="F1202" s="58">
        <v>0</v>
      </c>
      <c r="G1202" s="58">
        <v>0</v>
      </c>
    </row>
    <row r="1203" spans="1:7" hidden="1" x14ac:dyDescent="0.25">
      <c r="A1203" s="29"/>
      <c r="B1203" s="23" t="s">
        <v>586</v>
      </c>
      <c r="C1203" s="14" t="s">
        <v>248</v>
      </c>
      <c r="D1203" s="116">
        <v>0</v>
      </c>
      <c r="E1203" s="58"/>
      <c r="F1203" s="58"/>
      <c r="G1203" s="58">
        <v>0</v>
      </c>
    </row>
    <row r="1204" spans="1:7" hidden="1" x14ac:dyDescent="0.25">
      <c r="A1204" s="29"/>
      <c r="B1204" s="23" t="s">
        <v>590</v>
      </c>
      <c r="C1204" s="14" t="s">
        <v>249</v>
      </c>
      <c r="D1204" s="116">
        <v>0</v>
      </c>
      <c r="E1204" s="58">
        <v>0</v>
      </c>
      <c r="F1204" s="58">
        <v>0</v>
      </c>
      <c r="G1204" s="58">
        <v>0</v>
      </c>
    </row>
    <row r="1205" spans="1:7" hidden="1" x14ac:dyDescent="0.25">
      <c r="A1205" s="29"/>
      <c r="B1205" s="23" t="s">
        <v>591</v>
      </c>
      <c r="C1205" s="14" t="s">
        <v>250</v>
      </c>
      <c r="D1205" s="116">
        <v>0</v>
      </c>
      <c r="E1205" s="58">
        <v>0</v>
      </c>
      <c r="F1205" s="58">
        <v>0</v>
      </c>
      <c r="G1205" s="58">
        <v>0</v>
      </c>
    </row>
    <row r="1206" spans="1:7" hidden="1" x14ac:dyDescent="0.25">
      <c r="A1206" s="29"/>
      <c r="B1206" s="23" t="s">
        <v>592</v>
      </c>
      <c r="C1206" s="14" t="s">
        <v>500</v>
      </c>
      <c r="D1206" s="116">
        <v>0</v>
      </c>
      <c r="E1206" s="58">
        <v>0</v>
      </c>
      <c r="F1206" s="58">
        <v>0</v>
      </c>
      <c r="G1206" s="58">
        <v>0</v>
      </c>
    </row>
    <row r="1207" spans="1:7" hidden="1" x14ac:dyDescent="0.25">
      <c r="A1207" s="29"/>
      <c r="B1207" s="23" t="s">
        <v>587</v>
      </c>
      <c r="C1207" s="14" t="s">
        <v>251</v>
      </c>
      <c r="D1207" s="116">
        <v>0</v>
      </c>
      <c r="E1207" s="58">
        <v>0</v>
      </c>
      <c r="F1207" s="58">
        <v>0</v>
      </c>
      <c r="G1207" s="58">
        <v>0</v>
      </c>
    </row>
    <row r="1208" spans="1:7" ht="31.5" hidden="1" x14ac:dyDescent="0.25">
      <c r="A1208" s="29"/>
      <c r="B1208" s="23" t="s">
        <v>588</v>
      </c>
      <c r="C1208" s="14" t="s">
        <v>262</v>
      </c>
      <c r="D1208" s="116">
        <v>0</v>
      </c>
      <c r="E1208" s="58">
        <v>0</v>
      </c>
      <c r="F1208" s="58">
        <v>0</v>
      </c>
      <c r="G1208" s="58">
        <v>0</v>
      </c>
    </row>
    <row r="1209" spans="1:7" x14ac:dyDescent="0.25">
      <c r="A1209" s="29" t="s">
        <v>73</v>
      </c>
      <c r="B1209" s="12" t="s">
        <v>357</v>
      </c>
      <c r="C1209" s="17" t="s">
        <v>358</v>
      </c>
      <c r="D1209" s="116">
        <v>53921.919999999998</v>
      </c>
      <c r="E1209" s="57">
        <f t="shared" ref="E1209:G1219" si="81">+E1226</f>
        <v>0</v>
      </c>
      <c r="F1209" s="57">
        <f t="shared" ref="F1209:F1225" si="82">+F1226</f>
        <v>46056.719999999994</v>
      </c>
      <c r="G1209" s="57">
        <f t="shared" si="81"/>
        <v>40355.989999999991</v>
      </c>
    </row>
    <row r="1210" spans="1:7" x14ac:dyDescent="0.25">
      <c r="A1210" s="29"/>
      <c r="B1210" s="23" t="s">
        <v>578</v>
      </c>
      <c r="C1210" s="14" t="s">
        <v>240</v>
      </c>
      <c r="D1210" s="116">
        <v>5736.6100000000006</v>
      </c>
      <c r="E1210" s="57">
        <f t="shared" si="81"/>
        <v>0</v>
      </c>
      <c r="F1210" s="57">
        <f t="shared" si="82"/>
        <v>5736.61</v>
      </c>
      <c r="G1210" s="57">
        <f t="shared" si="81"/>
        <v>5604.34</v>
      </c>
    </row>
    <row r="1211" spans="1:7" x14ac:dyDescent="0.25">
      <c r="A1211" s="29"/>
      <c r="B1211" s="23" t="s">
        <v>579</v>
      </c>
      <c r="C1211" s="14" t="s">
        <v>241</v>
      </c>
      <c r="D1211" s="116">
        <v>901.93</v>
      </c>
      <c r="E1211" s="57">
        <f t="shared" si="81"/>
        <v>0</v>
      </c>
      <c r="F1211" s="57">
        <f t="shared" si="82"/>
        <v>897.73</v>
      </c>
      <c r="G1211" s="57">
        <f t="shared" si="81"/>
        <v>782.75</v>
      </c>
    </row>
    <row r="1212" spans="1:7" x14ac:dyDescent="0.25">
      <c r="A1212" s="29"/>
      <c r="B1212" s="23" t="s">
        <v>581</v>
      </c>
      <c r="C1212" s="14" t="s">
        <v>242</v>
      </c>
      <c r="D1212" s="116">
        <v>0</v>
      </c>
      <c r="E1212" s="57">
        <f t="shared" si="81"/>
        <v>0</v>
      </c>
      <c r="F1212" s="57">
        <f t="shared" si="82"/>
        <v>0</v>
      </c>
      <c r="G1212" s="57">
        <f t="shared" si="81"/>
        <v>0</v>
      </c>
    </row>
    <row r="1213" spans="1:7" x14ac:dyDescent="0.25">
      <c r="A1213" s="29"/>
      <c r="B1213" s="23" t="s">
        <v>580</v>
      </c>
      <c r="C1213" s="14" t="s">
        <v>582</v>
      </c>
      <c r="D1213" s="116">
        <v>0</v>
      </c>
      <c r="E1213" s="57">
        <f t="shared" si="81"/>
        <v>0</v>
      </c>
      <c r="F1213" s="57">
        <f t="shared" si="82"/>
        <v>0</v>
      </c>
      <c r="G1213" s="57">
        <f t="shared" si="81"/>
        <v>0</v>
      </c>
    </row>
    <row r="1214" spans="1:7" x14ac:dyDescent="0.25">
      <c r="A1214" s="29"/>
      <c r="B1214" s="23" t="s">
        <v>583</v>
      </c>
      <c r="C1214" s="14" t="s">
        <v>243</v>
      </c>
      <c r="D1214" s="116">
        <v>0</v>
      </c>
      <c r="E1214" s="57">
        <f t="shared" si="81"/>
        <v>0</v>
      </c>
      <c r="F1214" s="57">
        <f t="shared" si="82"/>
        <v>0</v>
      </c>
      <c r="G1214" s="57">
        <f t="shared" si="81"/>
        <v>0</v>
      </c>
    </row>
    <row r="1215" spans="1:7" x14ac:dyDescent="0.25">
      <c r="A1215" s="29"/>
      <c r="B1215" s="23" t="s">
        <v>594</v>
      </c>
      <c r="C1215" s="14" t="s">
        <v>244</v>
      </c>
      <c r="D1215" s="116">
        <v>0</v>
      </c>
      <c r="E1215" s="57">
        <f t="shared" si="81"/>
        <v>0</v>
      </c>
      <c r="F1215" s="57">
        <f t="shared" si="82"/>
        <v>0</v>
      </c>
      <c r="G1215" s="57">
        <f t="shared" si="81"/>
        <v>0</v>
      </c>
    </row>
    <row r="1216" spans="1:7" x14ac:dyDescent="0.25">
      <c r="A1216" s="29"/>
      <c r="B1216" s="23" t="s">
        <v>584</v>
      </c>
      <c r="C1216" s="14" t="s">
        <v>245</v>
      </c>
      <c r="D1216" s="116">
        <v>0</v>
      </c>
      <c r="E1216" s="57">
        <f t="shared" si="81"/>
        <v>0</v>
      </c>
      <c r="F1216" s="57">
        <f t="shared" si="82"/>
        <v>0</v>
      </c>
      <c r="G1216" s="57">
        <f t="shared" si="81"/>
        <v>0</v>
      </c>
    </row>
    <row r="1217" spans="1:7" ht="31.5" x14ac:dyDescent="0.25">
      <c r="A1217" s="29"/>
      <c r="B1217" s="23" t="s">
        <v>589</v>
      </c>
      <c r="C1217" s="14" t="s">
        <v>246</v>
      </c>
      <c r="D1217" s="116">
        <v>0</v>
      </c>
      <c r="E1217" s="57">
        <f t="shared" si="81"/>
        <v>0</v>
      </c>
      <c r="F1217" s="57">
        <f t="shared" si="82"/>
        <v>0</v>
      </c>
      <c r="G1217" s="57">
        <f t="shared" si="81"/>
        <v>0</v>
      </c>
    </row>
    <row r="1218" spans="1:7" x14ac:dyDescent="0.25">
      <c r="A1218" s="29"/>
      <c r="B1218" s="23" t="s">
        <v>585</v>
      </c>
      <c r="C1218" s="14" t="s">
        <v>247</v>
      </c>
      <c r="D1218" s="116">
        <v>46721</v>
      </c>
      <c r="E1218" s="57">
        <f t="shared" si="81"/>
        <v>0</v>
      </c>
      <c r="F1218" s="57">
        <f t="shared" si="82"/>
        <v>39390</v>
      </c>
      <c r="G1218" s="57">
        <f t="shared" si="81"/>
        <v>33938.28</v>
      </c>
    </row>
    <row r="1219" spans="1:7" ht="31.5" x14ac:dyDescent="0.25">
      <c r="A1219" s="29"/>
      <c r="B1219" s="23" t="s">
        <v>782</v>
      </c>
      <c r="C1219" s="14" t="s">
        <v>781</v>
      </c>
      <c r="D1219" s="116">
        <v>0</v>
      </c>
      <c r="E1219" s="57">
        <f t="shared" si="81"/>
        <v>0</v>
      </c>
      <c r="F1219" s="57">
        <f t="shared" si="82"/>
        <v>0</v>
      </c>
      <c r="G1219" s="57">
        <f t="shared" si="81"/>
        <v>0</v>
      </c>
    </row>
    <row r="1220" spans="1:7" x14ac:dyDescent="0.25">
      <c r="A1220" s="29"/>
      <c r="B1220" s="23" t="s">
        <v>586</v>
      </c>
      <c r="C1220" s="14" t="s">
        <v>248</v>
      </c>
      <c r="D1220" s="116">
        <v>582</v>
      </c>
      <c r="E1220" s="57">
        <f t="shared" ref="E1220:E1225" si="83">+E1237</f>
        <v>0</v>
      </c>
      <c r="F1220" s="57">
        <f t="shared" si="82"/>
        <v>52</v>
      </c>
      <c r="G1220" s="57">
        <f t="shared" ref="G1220:G1225" si="84">+G1237</f>
        <v>50.24</v>
      </c>
    </row>
    <row r="1221" spans="1:7" x14ac:dyDescent="0.25">
      <c r="A1221" s="29"/>
      <c r="B1221" s="23" t="s">
        <v>590</v>
      </c>
      <c r="C1221" s="14" t="s">
        <v>249</v>
      </c>
      <c r="D1221" s="116">
        <v>0</v>
      </c>
      <c r="E1221" s="57">
        <f t="shared" si="83"/>
        <v>0</v>
      </c>
      <c r="F1221" s="57">
        <f t="shared" si="82"/>
        <v>0</v>
      </c>
      <c r="G1221" s="57">
        <f t="shared" si="84"/>
        <v>0</v>
      </c>
    </row>
    <row r="1222" spans="1:7" x14ac:dyDescent="0.25">
      <c r="A1222" s="29"/>
      <c r="B1222" s="23" t="s">
        <v>591</v>
      </c>
      <c r="C1222" s="14" t="s">
        <v>250</v>
      </c>
      <c r="D1222" s="116">
        <v>0</v>
      </c>
      <c r="E1222" s="57">
        <f t="shared" si="83"/>
        <v>0</v>
      </c>
      <c r="F1222" s="57">
        <f t="shared" si="82"/>
        <v>0</v>
      </c>
      <c r="G1222" s="57">
        <f t="shared" si="84"/>
        <v>0</v>
      </c>
    </row>
    <row r="1223" spans="1:7" x14ac:dyDescent="0.25">
      <c r="A1223" s="29"/>
      <c r="B1223" s="23" t="s">
        <v>592</v>
      </c>
      <c r="C1223" s="14" t="s">
        <v>500</v>
      </c>
      <c r="D1223" s="116">
        <v>0</v>
      </c>
      <c r="E1223" s="57">
        <f t="shared" si="83"/>
        <v>0</v>
      </c>
      <c r="F1223" s="57">
        <f t="shared" si="82"/>
        <v>0</v>
      </c>
      <c r="G1223" s="57">
        <f t="shared" si="84"/>
        <v>0</v>
      </c>
    </row>
    <row r="1224" spans="1:7" x14ac:dyDescent="0.25">
      <c r="A1224" s="29"/>
      <c r="B1224" s="23" t="s">
        <v>587</v>
      </c>
      <c r="C1224" s="14" t="s">
        <v>251</v>
      </c>
      <c r="D1224" s="116">
        <v>0</v>
      </c>
      <c r="E1224" s="57">
        <f t="shared" si="83"/>
        <v>0</v>
      </c>
      <c r="F1224" s="57">
        <f t="shared" si="82"/>
        <v>0</v>
      </c>
      <c r="G1224" s="57">
        <f t="shared" si="84"/>
        <v>0</v>
      </c>
    </row>
    <row r="1225" spans="1:7" ht="31.5" x14ac:dyDescent="0.25">
      <c r="A1225" s="29"/>
      <c r="B1225" s="23" t="s">
        <v>588</v>
      </c>
      <c r="C1225" s="14" t="s">
        <v>262</v>
      </c>
      <c r="D1225" s="116">
        <v>-19.62</v>
      </c>
      <c r="E1225" s="57">
        <f t="shared" si="83"/>
        <v>0</v>
      </c>
      <c r="F1225" s="57">
        <f t="shared" si="82"/>
        <v>-19.62</v>
      </c>
      <c r="G1225" s="57">
        <f t="shared" si="84"/>
        <v>-19.62</v>
      </c>
    </row>
    <row r="1226" spans="1:7" ht="31.5" x14ac:dyDescent="0.25">
      <c r="A1226" s="29" t="s">
        <v>74</v>
      </c>
      <c r="B1226" s="12" t="s">
        <v>702</v>
      </c>
      <c r="C1226" s="17" t="s">
        <v>359</v>
      </c>
      <c r="D1226" s="116">
        <v>53921.919999999998</v>
      </c>
      <c r="E1226" s="57">
        <f>SUM(E1227:E1242)</f>
        <v>0</v>
      </c>
      <c r="F1226" s="57">
        <f>SUM(F1227:F1242)</f>
        <v>46056.719999999994</v>
      </c>
      <c r="G1226" s="57">
        <f>SUM(G1227:G1242)</f>
        <v>40355.989999999991</v>
      </c>
    </row>
    <row r="1227" spans="1:7" x14ac:dyDescent="0.25">
      <c r="A1227" s="29"/>
      <c r="B1227" s="23" t="s">
        <v>578</v>
      </c>
      <c r="C1227" s="14" t="s">
        <v>240</v>
      </c>
      <c r="D1227" s="116">
        <v>5736.6100000000006</v>
      </c>
      <c r="E1227" s="58">
        <v>0</v>
      </c>
      <c r="F1227" s="187">
        <v>5736.61</v>
      </c>
      <c r="G1227" s="58">
        <v>5604.34</v>
      </c>
    </row>
    <row r="1228" spans="1:7" x14ac:dyDescent="0.25">
      <c r="A1228" s="29"/>
      <c r="B1228" s="23" t="s">
        <v>579</v>
      </c>
      <c r="C1228" s="14" t="s">
        <v>241</v>
      </c>
      <c r="D1228" s="116">
        <v>901.93</v>
      </c>
      <c r="E1228" s="58">
        <v>0</v>
      </c>
      <c r="F1228" s="187">
        <v>897.73</v>
      </c>
      <c r="G1228" s="58">
        <v>782.75</v>
      </c>
    </row>
    <row r="1229" spans="1:7" x14ac:dyDescent="0.25">
      <c r="A1229" s="29"/>
      <c r="B1229" s="23" t="s">
        <v>581</v>
      </c>
      <c r="C1229" s="14" t="s">
        <v>242</v>
      </c>
      <c r="D1229" s="116">
        <v>0</v>
      </c>
      <c r="E1229" s="58">
        <v>0</v>
      </c>
      <c r="F1229" s="187">
        <v>0</v>
      </c>
      <c r="G1229" s="58">
        <v>0</v>
      </c>
    </row>
    <row r="1230" spans="1:7" x14ac:dyDescent="0.25">
      <c r="A1230" s="29"/>
      <c r="B1230" s="23" t="s">
        <v>580</v>
      </c>
      <c r="C1230" s="14" t="s">
        <v>582</v>
      </c>
      <c r="D1230" s="116">
        <v>0</v>
      </c>
      <c r="E1230" s="58">
        <v>0</v>
      </c>
      <c r="F1230" s="187">
        <v>0</v>
      </c>
      <c r="G1230" s="58">
        <v>0</v>
      </c>
    </row>
    <row r="1231" spans="1:7" x14ac:dyDescent="0.25">
      <c r="A1231" s="29"/>
      <c r="B1231" s="23" t="s">
        <v>583</v>
      </c>
      <c r="C1231" s="14" t="s">
        <v>243</v>
      </c>
      <c r="D1231" s="116">
        <v>0</v>
      </c>
      <c r="E1231" s="58">
        <v>0</v>
      </c>
      <c r="F1231" s="187">
        <v>0</v>
      </c>
      <c r="G1231" s="58">
        <v>0</v>
      </c>
    </row>
    <row r="1232" spans="1:7" x14ac:dyDescent="0.25">
      <c r="A1232" s="29"/>
      <c r="B1232" s="23" t="s">
        <v>594</v>
      </c>
      <c r="C1232" s="14" t="s">
        <v>244</v>
      </c>
      <c r="D1232" s="116">
        <v>0</v>
      </c>
      <c r="E1232" s="58">
        <v>0</v>
      </c>
      <c r="F1232" s="187">
        <v>0</v>
      </c>
      <c r="G1232" s="58">
        <v>0</v>
      </c>
    </row>
    <row r="1233" spans="1:7" x14ac:dyDescent="0.25">
      <c r="A1233" s="29"/>
      <c r="B1233" s="23" t="s">
        <v>584</v>
      </c>
      <c r="C1233" s="14" t="s">
        <v>245</v>
      </c>
      <c r="D1233" s="116">
        <v>0</v>
      </c>
      <c r="E1233" s="58">
        <v>0</v>
      </c>
      <c r="F1233" s="187">
        <v>0</v>
      </c>
      <c r="G1233" s="58">
        <v>0</v>
      </c>
    </row>
    <row r="1234" spans="1:7" ht="31.5" x14ac:dyDescent="0.25">
      <c r="A1234" s="29"/>
      <c r="B1234" s="23" t="s">
        <v>589</v>
      </c>
      <c r="C1234" s="14" t="s">
        <v>246</v>
      </c>
      <c r="D1234" s="116">
        <v>0</v>
      </c>
      <c r="E1234" s="58">
        <v>0</v>
      </c>
      <c r="F1234" s="187">
        <v>0</v>
      </c>
      <c r="G1234" s="58">
        <v>0</v>
      </c>
    </row>
    <row r="1235" spans="1:7" x14ac:dyDescent="0.25">
      <c r="A1235" s="29"/>
      <c r="B1235" s="23" t="s">
        <v>585</v>
      </c>
      <c r="C1235" s="14" t="s">
        <v>247</v>
      </c>
      <c r="D1235" s="116">
        <v>46721</v>
      </c>
      <c r="E1235" s="58">
        <v>0</v>
      </c>
      <c r="F1235" s="187">
        <v>39390</v>
      </c>
      <c r="G1235" s="58">
        <v>33938.28</v>
      </c>
    </row>
    <row r="1236" spans="1:7" ht="31.5" x14ac:dyDescent="0.25">
      <c r="A1236" s="29"/>
      <c r="B1236" s="23" t="s">
        <v>782</v>
      </c>
      <c r="C1236" s="14" t="s">
        <v>781</v>
      </c>
      <c r="D1236" s="116">
        <v>0</v>
      </c>
      <c r="E1236" s="58">
        <v>0</v>
      </c>
      <c r="F1236" s="187">
        <v>0</v>
      </c>
      <c r="G1236" s="58">
        <v>0</v>
      </c>
    </row>
    <row r="1237" spans="1:7" x14ac:dyDescent="0.25">
      <c r="A1237" s="29"/>
      <c r="B1237" s="23" t="s">
        <v>586</v>
      </c>
      <c r="C1237" s="14" t="s">
        <v>248</v>
      </c>
      <c r="D1237" s="116">
        <v>582</v>
      </c>
      <c r="E1237" s="58">
        <v>0</v>
      </c>
      <c r="F1237" s="187">
        <v>52</v>
      </c>
      <c r="G1237" s="58">
        <v>50.24</v>
      </c>
    </row>
    <row r="1238" spans="1:7" x14ac:dyDescent="0.25">
      <c r="A1238" s="29"/>
      <c r="B1238" s="23" t="s">
        <v>590</v>
      </c>
      <c r="C1238" s="14" t="s">
        <v>249</v>
      </c>
      <c r="D1238" s="116">
        <v>0</v>
      </c>
      <c r="E1238" s="58">
        <v>0</v>
      </c>
      <c r="F1238" s="187">
        <v>0</v>
      </c>
      <c r="G1238" s="58">
        <v>0</v>
      </c>
    </row>
    <row r="1239" spans="1:7" x14ac:dyDescent="0.25">
      <c r="A1239" s="29"/>
      <c r="B1239" s="23" t="s">
        <v>591</v>
      </c>
      <c r="C1239" s="14" t="s">
        <v>250</v>
      </c>
      <c r="D1239" s="116">
        <v>0</v>
      </c>
      <c r="E1239" s="58">
        <v>0</v>
      </c>
      <c r="F1239" s="187">
        <v>0</v>
      </c>
      <c r="G1239" s="58">
        <v>0</v>
      </c>
    </row>
    <row r="1240" spans="1:7" x14ac:dyDescent="0.25">
      <c r="A1240" s="29"/>
      <c r="B1240" s="23" t="s">
        <v>592</v>
      </c>
      <c r="C1240" s="14" t="s">
        <v>500</v>
      </c>
      <c r="D1240" s="116">
        <v>0</v>
      </c>
      <c r="E1240" s="58">
        <v>0</v>
      </c>
      <c r="F1240" s="187">
        <v>0</v>
      </c>
      <c r="G1240" s="58">
        <v>0</v>
      </c>
    </row>
    <row r="1241" spans="1:7" x14ac:dyDescent="0.25">
      <c r="A1241" s="29"/>
      <c r="B1241" s="23" t="s">
        <v>587</v>
      </c>
      <c r="C1241" s="14" t="s">
        <v>251</v>
      </c>
      <c r="D1241" s="116">
        <v>0</v>
      </c>
      <c r="E1241" s="58">
        <v>0</v>
      </c>
      <c r="F1241" s="187">
        <v>0</v>
      </c>
      <c r="G1241" s="58">
        <v>0</v>
      </c>
    </row>
    <row r="1242" spans="1:7" ht="31.5" x14ac:dyDescent="0.25">
      <c r="A1242" s="29"/>
      <c r="B1242" s="23" t="s">
        <v>588</v>
      </c>
      <c r="C1242" s="14" t="s">
        <v>262</v>
      </c>
      <c r="D1242" s="116">
        <v>-19.62</v>
      </c>
      <c r="E1242" s="58">
        <v>0</v>
      </c>
      <c r="F1242" s="187">
        <v>-19.62</v>
      </c>
      <c r="G1242" s="58">
        <v>-19.62</v>
      </c>
    </row>
    <row r="1243" spans="1:7" ht="35.25" customHeight="1" x14ac:dyDescent="0.25">
      <c r="A1243" s="29" t="s">
        <v>75</v>
      </c>
      <c r="B1243" s="12" t="s">
        <v>678</v>
      </c>
      <c r="C1243" s="17" t="s">
        <v>360</v>
      </c>
      <c r="D1243" s="116">
        <v>27595.7</v>
      </c>
      <c r="E1243" s="57">
        <f>SUM(E1244:E1259)</f>
        <v>0</v>
      </c>
      <c r="F1243" s="57">
        <f>SUM(F1244:F1259)</f>
        <v>26648.600000000002</v>
      </c>
      <c r="G1243" s="57">
        <f>SUM(G1244:G1259)</f>
        <v>25578.490000000005</v>
      </c>
    </row>
    <row r="1244" spans="1:7" x14ac:dyDescent="0.25">
      <c r="A1244" s="29"/>
      <c r="B1244" s="23" t="s">
        <v>578</v>
      </c>
      <c r="C1244" s="14" t="s">
        <v>240</v>
      </c>
      <c r="D1244" s="116">
        <v>23647.360000000001</v>
      </c>
      <c r="E1244" s="58">
        <v>0</v>
      </c>
      <c r="F1244" s="187">
        <v>23647.360000000001</v>
      </c>
      <c r="G1244" s="58">
        <v>23123.72</v>
      </c>
    </row>
    <row r="1245" spans="1:7" x14ac:dyDescent="0.25">
      <c r="A1245" s="29"/>
      <c r="B1245" s="23" t="s">
        <v>579</v>
      </c>
      <c r="C1245" s="14" t="s">
        <v>241</v>
      </c>
      <c r="D1245" s="116">
        <v>3464.66</v>
      </c>
      <c r="E1245" s="58">
        <v>0</v>
      </c>
      <c r="F1245" s="187">
        <v>2737.56</v>
      </c>
      <c r="G1245" s="58">
        <v>2220.0100000000002</v>
      </c>
    </row>
    <row r="1246" spans="1:7" x14ac:dyDescent="0.25">
      <c r="A1246" s="29"/>
      <c r="B1246" s="23" t="s">
        <v>581</v>
      </c>
      <c r="C1246" s="14" t="s">
        <v>242</v>
      </c>
      <c r="D1246" s="116">
        <v>0</v>
      </c>
      <c r="E1246" s="58">
        <v>0</v>
      </c>
      <c r="F1246" s="187">
        <v>0</v>
      </c>
      <c r="G1246" s="58">
        <v>0</v>
      </c>
    </row>
    <row r="1247" spans="1:7" x14ac:dyDescent="0.25">
      <c r="A1247" s="29"/>
      <c r="B1247" s="23" t="s">
        <v>580</v>
      </c>
      <c r="C1247" s="14" t="s">
        <v>582</v>
      </c>
      <c r="D1247" s="116">
        <v>0</v>
      </c>
      <c r="E1247" s="58">
        <v>0</v>
      </c>
      <c r="F1247" s="187">
        <v>0</v>
      </c>
      <c r="G1247" s="58">
        <v>0</v>
      </c>
    </row>
    <row r="1248" spans="1:7" x14ac:dyDescent="0.25">
      <c r="A1248" s="29"/>
      <c r="B1248" s="23" t="s">
        <v>583</v>
      </c>
      <c r="C1248" s="14" t="s">
        <v>243</v>
      </c>
      <c r="D1248" s="116">
        <v>0</v>
      </c>
      <c r="E1248" s="58">
        <v>0</v>
      </c>
      <c r="F1248" s="187">
        <v>0</v>
      </c>
      <c r="G1248" s="58">
        <v>0</v>
      </c>
    </row>
    <row r="1249" spans="1:7" x14ac:dyDescent="0.25">
      <c r="A1249" s="29"/>
      <c r="B1249" s="23" t="s">
        <v>594</v>
      </c>
      <c r="C1249" s="14" t="s">
        <v>244</v>
      </c>
      <c r="D1249" s="116">
        <v>0</v>
      </c>
      <c r="E1249" s="58">
        <v>0</v>
      </c>
      <c r="F1249" s="187">
        <v>0</v>
      </c>
      <c r="G1249" s="58">
        <v>0</v>
      </c>
    </row>
    <row r="1250" spans="1:7" x14ac:dyDescent="0.25">
      <c r="A1250" s="29"/>
      <c r="B1250" s="23" t="s">
        <v>584</v>
      </c>
      <c r="C1250" s="14" t="s">
        <v>245</v>
      </c>
      <c r="D1250" s="116">
        <v>0</v>
      </c>
      <c r="E1250" s="58">
        <v>0</v>
      </c>
      <c r="F1250" s="187">
        <v>0</v>
      </c>
      <c r="G1250" s="58">
        <v>0</v>
      </c>
    </row>
    <row r="1251" spans="1:7" ht="31.5" x14ac:dyDescent="0.25">
      <c r="A1251" s="29"/>
      <c r="B1251" s="23" t="s">
        <v>589</v>
      </c>
      <c r="C1251" s="14" t="s">
        <v>246</v>
      </c>
      <c r="D1251" s="116">
        <v>0</v>
      </c>
      <c r="E1251" s="58">
        <v>0</v>
      </c>
      <c r="F1251" s="187">
        <v>0</v>
      </c>
      <c r="G1251" s="58">
        <v>0</v>
      </c>
    </row>
    <row r="1252" spans="1:7" x14ac:dyDescent="0.25">
      <c r="A1252" s="29"/>
      <c r="B1252" s="23" t="s">
        <v>585</v>
      </c>
      <c r="C1252" s="14" t="s">
        <v>247</v>
      </c>
      <c r="D1252" s="116">
        <v>150.19999999999999</v>
      </c>
      <c r="E1252" s="58">
        <v>0</v>
      </c>
      <c r="F1252" s="187">
        <v>130.19999999999999</v>
      </c>
      <c r="G1252" s="58">
        <v>117.56</v>
      </c>
    </row>
    <row r="1253" spans="1:7" ht="31.5" x14ac:dyDescent="0.25">
      <c r="A1253" s="29"/>
      <c r="B1253" s="23" t="s">
        <v>782</v>
      </c>
      <c r="C1253" s="14" t="s">
        <v>781</v>
      </c>
      <c r="D1253" s="116">
        <v>0</v>
      </c>
      <c r="E1253" s="58">
        <v>0</v>
      </c>
      <c r="F1253" s="187">
        <v>0</v>
      </c>
      <c r="G1253" s="58">
        <v>0</v>
      </c>
    </row>
    <row r="1254" spans="1:7" x14ac:dyDescent="0.25">
      <c r="A1254" s="29"/>
      <c r="B1254" s="23" t="s">
        <v>586</v>
      </c>
      <c r="C1254" s="14" t="s">
        <v>248</v>
      </c>
      <c r="D1254" s="116">
        <v>379</v>
      </c>
      <c r="E1254" s="58">
        <v>0</v>
      </c>
      <c r="F1254" s="187">
        <v>179</v>
      </c>
      <c r="G1254" s="58">
        <v>162.72</v>
      </c>
    </row>
    <row r="1255" spans="1:7" x14ac:dyDescent="0.25">
      <c r="A1255" s="29"/>
      <c r="B1255" s="23" t="s">
        <v>590</v>
      </c>
      <c r="C1255" s="14" t="s">
        <v>249</v>
      </c>
      <c r="D1255" s="116">
        <v>0</v>
      </c>
      <c r="E1255" s="58">
        <v>0</v>
      </c>
      <c r="F1255" s="187">
        <v>0</v>
      </c>
      <c r="G1255" s="58">
        <v>0</v>
      </c>
    </row>
    <row r="1256" spans="1:7" x14ac:dyDescent="0.25">
      <c r="A1256" s="29"/>
      <c r="B1256" s="23" t="s">
        <v>591</v>
      </c>
      <c r="C1256" s="14" t="s">
        <v>250</v>
      </c>
      <c r="D1256" s="116">
        <v>0</v>
      </c>
      <c r="E1256" s="58">
        <v>0</v>
      </c>
      <c r="F1256" s="187">
        <v>0</v>
      </c>
      <c r="G1256" s="58">
        <v>0</v>
      </c>
    </row>
    <row r="1257" spans="1:7" x14ac:dyDescent="0.25">
      <c r="A1257" s="29"/>
      <c r="B1257" s="23" t="s">
        <v>592</v>
      </c>
      <c r="C1257" s="14" t="s">
        <v>500</v>
      </c>
      <c r="D1257" s="116">
        <v>0</v>
      </c>
      <c r="E1257" s="58">
        <v>0</v>
      </c>
      <c r="F1257" s="187">
        <v>0</v>
      </c>
      <c r="G1257" s="58">
        <v>0</v>
      </c>
    </row>
    <row r="1258" spans="1:7" x14ac:dyDescent="0.25">
      <c r="A1258" s="29"/>
      <c r="B1258" s="23" t="s">
        <v>587</v>
      </c>
      <c r="C1258" s="14" t="s">
        <v>251</v>
      </c>
      <c r="D1258" s="116">
        <v>0</v>
      </c>
      <c r="E1258" s="58">
        <v>0</v>
      </c>
      <c r="F1258" s="187">
        <v>0</v>
      </c>
      <c r="G1258" s="58">
        <v>0</v>
      </c>
    </row>
    <row r="1259" spans="1:7" ht="31.5" x14ac:dyDescent="0.25">
      <c r="A1259" s="29"/>
      <c r="B1259" s="23" t="s">
        <v>588</v>
      </c>
      <c r="C1259" s="14" t="s">
        <v>262</v>
      </c>
      <c r="D1259" s="116">
        <v>-45.52</v>
      </c>
      <c r="E1259" s="58">
        <v>0</v>
      </c>
      <c r="F1259" s="187">
        <v>-45.52</v>
      </c>
      <c r="G1259" s="58">
        <v>-45.52</v>
      </c>
    </row>
    <row r="1260" spans="1:7" ht="31.5" x14ac:dyDescent="0.25">
      <c r="A1260" s="29" t="s">
        <v>76</v>
      </c>
      <c r="B1260" s="12" t="s">
        <v>691</v>
      </c>
      <c r="C1260" s="17" t="s">
        <v>686</v>
      </c>
      <c r="D1260" s="116">
        <v>70</v>
      </c>
      <c r="E1260" s="57">
        <f>SUM(E1261:E1276)</f>
        <v>0</v>
      </c>
      <c r="F1260" s="57">
        <f>SUM(F1261:F1276)</f>
        <v>60</v>
      </c>
      <c r="G1260" s="57">
        <f>SUM(G1261:G1276)</f>
        <v>35.53</v>
      </c>
    </row>
    <row r="1261" spans="1:7" x14ac:dyDescent="0.25">
      <c r="A1261" s="29"/>
      <c r="B1261" s="23" t="s">
        <v>578</v>
      </c>
      <c r="C1261" s="14" t="s">
        <v>240</v>
      </c>
      <c r="D1261" s="116">
        <v>0</v>
      </c>
      <c r="E1261" s="58">
        <v>0</v>
      </c>
      <c r="F1261" s="187">
        <v>0</v>
      </c>
      <c r="G1261" s="58">
        <v>0</v>
      </c>
    </row>
    <row r="1262" spans="1:7" x14ac:dyDescent="0.25">
      <c r="A1262" s="29"/>
      <c r="B1262" s="23" t="s">
        <v>579</v>
      </c>
      <c r="C1262" s="14" t="s">
        <v>241</v>
      </c>
      <c r="D1262" s="116">
        <v>11</v>
      </c>
      <c r="E1262" s="58">
        <v>0</v>
      </c>
      <c r="F1262" s="187">
        <v>11</v>
      </c>
      <c r="G1262" s="58">
        <v>10.34</v>
      </c>
    </row>
    <row r="1263" spans="1:7" x14ac:dyDescent="0.25">
      <c r="A1263" s="29"/>
      <c r="B1263" s="23" t="s">
        <v>581</v>
      </c>
      <c r="C1263" s="14" t="s">
        <v>242</v>
      </c>
      <c r="D1263" s="116">
        <v>0</v>
      </c>
      <c r="E1263" s="58">
        <v>0</v>
      </c>
      <c r="F1263" s="187">
        <v>0</v>
      </c>
      <c r="G1263" s="58">
        <v>0</v>
      </c>
    </row>
    <row r="1264" spans="1:7" x14ac:dyDescent="0.25">
      <c r="A1264" s="29"/>
      <c r="B1264" s="23" t="s">
        <v>580</v>
      </c>
      <c r="C1264" s="14" t="s">
        <v>582</v>
      </c>
      <c r="D1264" s="116">
        <v>0</v>
      </c>
      <c r="E1264" s="58">
        <v>0</v>
      </c>
      <c r="F1264" s="187">
        <v>0</v>
      </c>
      <c r="G1264" s="58">
        <v>0</v>
      </c>
    </row>
    <row r="1265" spans="1:7" x14ac:dyDescent="0.25">
      <c r="A1265" s="29"/>
      <c r="B1265" s="23" t="s">
        <v>583</v>
      </c>
      <c r="C1265" s="14" t="s">
        <v>243</v>
      </c>
      <c r="D1265" s="116">
        <v>0</v>
      </c>
      <c r="E1265" s="58">
        <v>0</v>
      </c>
      <c r="F1265" s="187">
        <v>0</v>
      </c>
      <c r="G1265" s="58">
        <v>0</v>
      </c>
    </row>
    <row r="1266" spans="1:7" x14ac:dyDescent="0.25">
      <c r="A1266" s="29"/>
      <c r="B1266" s="23" t="s">
        <v>594</v>
      </c>
      <c r="C1266" s="14" t="s">
        <v>244</v>
      </c>
      <c r="D1266" s="116">
        <v>0</v>
      </c>
      <c r="E1266" s="58">
        <v>0</v>
      </c>
      <c r="F1266" s="187">
        <v>0</v>
      </c>
      <c r="G1266" s="58">
        <v>0</v>
      </c>
    </row>
    <row r="1267" spans="1:7" x14ac:dyDescent="0.25">
      <c r="A1267" s="29"/>
      <c r="B1267" s="23" t="s">
        <v>584</v>
      </c>
      <c r="C1267" s="14" t="s">
        <v>245</v>
      </c>
      <c r="D1267" s="116">
        <v>0</v>
      </c>
      <c r="E1267" s="58">
        <v>0</v>
      </c>
      <c r="F1267" s="187">
        <v>0</v>
      </c>
      <c r="G1267" s="58">
        <v>0</v>
      </c>
    </row>
    <row r="1268" spans="1:7" ht="31.5" x14ac:dyDescent="0.25">
      <c r="A1268" s="29"/>
      <c r="B1268" s="23" t="s">
        <v>589</v>
      </c>
      <c r="C1268" s="14" t="s">
        <v>246</v>
      </c>
      <c r="D1268" s="116">
        <v>0</v>
      </c>
      <c r="E1268" s="58">
        <v>0</v>
      </c>
      <c r="F1268" s="187">
        <v>0</v>
      </c>
      <c r="G1268" s="58">
        <v>0</v>
      </c>
    </row>
    <row r="1269" spans="1:7" x14ac:dyDescent="0.25">
      <c r="A1269" s="29"/>
      <c r="B1269" s="23" t="s">
        <v>585</v>
      </c>
      <c r="C1269" s="14" t="s">
        <v>247</v>
      </c>
      <c r="D1269" s="116">
        <v>0</v>
      </c>
      <c r="E1269" s="58">
        <v>0</v>
      </c>
      <c r="F1269" s="187">
        <v>0</v>
      </c>
      <c r="G1269" s="58">
        <v>0</v>
      </c>
    </row>
    <row r="1270" spans="1:7" ht="31.5" x14ac:dyDescent="0.25">
      <c r="A1270" s="29"/>
      <c r="B1270" s="23" t="s">
        <v>782</v>
      </c>
      <c r="C1270" s="14" t="s">
        <v>781</v>
      </c>
      <c r="D1270" s="116">
        <v>0</v>
      </c>
      <c r="E1270" s="58">
        <v>0</v>
      </c>
      <c r="F1270" s="187">
        <v>0</v>
      </c>
      <c r="G1270" s="58">
        <v>0</v>
      </c>
    </row>
    <row r="1271" spans="1:7" x14ac:dyDescent="0.25">
      <c r="A1271" s="29"/>
      <c r="B1271" s="23" t="s">
        <v>586</v>
      </c>
      <c r="C1271" s="14" t="s">
        <v>248</v>
      </c>
      <c r="D1271" s="116">
        <v>59</v>
      </c>
      <c r="E1271" s="58">
        <v>0</v>
      </c>
      <c r="F1271" s="187">
        <v>49</v>
      </c>
      <c r="G1271" s="58">
        <v>25.19</v>
      </c>
    </row>
    <row r="1272" spans="1:7" x14ac:dyDescent="0.25">
      <c r="A1272" s="29"/>
      <c r="B1272" s="23" t="s">
        <v>590</v>
      </c>
      <c r="C1272" s="14" t="s">
        <v>249</v>
      </c>
      <c r="D1272" s="116">
        <v>0</v>
      </c>
      <c r="E1272" s="58">
        <v>0</v>
      </c>
      <c r="F1272" s="187">
        <v>0</v>
      </c>
      <c r="G1272" s="58">
        <v>0</v>
      </c>
    </row>
    <row r="1273" spans="1:7" x14ac:dyDescent="0.25">
      <c r="A1273" s="29"/>
      <c r="B1273" s="23" t="s">
        <v>591</v>
      </c>
      <c r="C1273" s="14" t="s">
        <v>250</v>
      </c>
      <c r="D1273" s="116">
        <v>0</v>
      </c>
      <c r="E1273" s="58">
        <v>0</v>
      </c>
      <c r="F1273" s="187">
        <v>0</v>
      </c>
      <c r="G1273" s="58">
        <v>0</v>
      </c>
    </row>
    <row r="1274" spans="1:7" x14ac:dyDescent="0.25">
      <c r="A1274" s="29"/>
      <c r="B1274" s="23" t="s">
        <v>592</v>
      </c>
      <c r="C1274" s="14" t="s">
        <v>500</v>
      </c>
      <c r="D1274" s="116">
        <v>0</v>
      </c>
      <c r="E1274" s="58">
        <v>0</v>
      </c>
      <c r="F1274" s="187">
        <v>0</v>
      </c>
      <c r="G1274" s="58">
        <v>0</v>
      </c>
    </row>
    <row r="1275" spans="1:7" x14ac:dyDescent="0.25">
      <c r="A1275" s="29"/>
      <c r="B1275" s="23" t="s">
        <v>587</v>
      </c>
      <c r="C1275" s="14" t="s">
        <v>251</v>
      </c>
      <c r="D1275" s="116">
        <v>0</v>
      </c>
      <c r="E1275" s="58">
        <v>0</v>
      </c>
      <c r="F1275" s="187">
        <v>0</v>
      </c>
      <c r="G1275" s="58">
        <v>0</v>
      </c>
    </row>
    <row r="1276" spans="1:7" ht="31.5" x14ac:dyDescent="0.25">
      <c r="A1276" s="29"/>
      <c r="B1276" s="23" t="s">
        <v>588</v>
      </c>
      <c r="C1276" s="14" t="s">
        <v>262</v>
      </c>
      <c r="D1276" s="116">
        <v>0</v>
      </c>
      <c r="E1276" s="58">
        <v>0</v>
      </c>
      <c r="F1276" s="187">
        <v>0</v>
      </c>
      <c r="G1276" s="58">
        <v>0</v>
      </c>
    </row>
    <row r="1277" spans="1:7" ht="31.5" x14ac:dyDescent="0.25">
      <c r="A1277" s="29" t="s">
        <v>77</v>
      </c>
      <c r="B1277" s="25" t="s">
        <v>361</v>
      </c>
      <c r="C1277" s="18" t="s">
        <v>362</v>
      </c>
      <c r="D1277" s="116">
        <v>0</v>
      </c>
      <c r="E1277" s="57">
        <f>+E1278+E1363</f>
        <v>0</v>
      </c>
      <c r="F1277" s="57">
        <f>+F1278+F1363</f>
        <v>0</v>
      </c>
      <c r="G1277" s="57">
        <f>+G1278+G1363</f>
        <v>0</v>
      </c>
    </row>
    <row r="1278" spans="1:7" x14ac:dyDescent="0.25">
      <c r="A1278" s="29">
        <v>1</v>
      </c>
      <c r="B1278" s="12" t="s">
        <v>363</v>
      </c>
      <c r="C1278" s="17" t="s">
        <v>364</v>
      </c>
      <c r="D1278" s="116">
        <v>0</v>
      </c>
      <c r="E1278" s="57">
        <f t="shared" ref="E1278:G1287" si="85">+E1295+E1346</f>
        <v>0</v>
      </c>
      <c r="F1278" s="57">
        <f t="shared" ref="F1278:F1294" si="86">+F1295+F1346</f>
        <v>0</v>
      </c>
      <c r="G1278" s="57">
        <f t="shared" si="85"/>
        <v>0</v>
      </c>
    </row>
    <row r="1279" spans="1:7" hidden="1" x14ac:dyDescent="0.25">
      <c r="A1279" s="29"/>
      <c r="B1279" s="23" t="s">
        <v>578</v>
      </c>
      <c r="C1279" s="14" t="s">
        <v>240</v>
      </c>
      <c r="D1279" s="116">
        <v>0</v>
      </c>
      <c r="E1279" s="57">
        <f t="shared" si="85"/>
        <v>0</v>
      </c>
      <c r="F1279" s="57">
        <f t="shared" si="86"/>
        <v>0</v>
      </c>
      <c r="G1279" s="57">
        <f t="shared" si="85"/>
        <v>0</v>
      </c>
    </row>
    <row r="1280" spans="1:7" hidden="1" x14ac:dyDescent="0.25">
      <c r="A1280" s="29"/>
      <c r="B1280" s="23" t="s">
        <v>579</v>
      </c>
      <c r="C1280" s="14" t="s">
        <v>241</v>
      </c>
      <c r="D1280" s="116">
        <v>0</v>
      </c>
      <c r="E1280" s="57">
        <f t="shared" si="85"/>
        <v>0</v>
      </c>
      <c r="F1280" s="57">
        <f t="shared" si="86"/>
        <v>0</v>
      </c>
      <c r="G1280" s="57">
        <f t="shared" si="85"/>
        <v>0</v>
      </c>
    </row>
    <row r="1281" spans="1:7" hidden="1" x14ac:dyDescent="0.25">
      <c r="A1281" s="29"/>
      <c r="B1281" s="23" t="s">
        <v>581</v>
      </c>
      <c r="C1281" s="14" t="s">
        <v>242</v>
      </c>
      <c r="D1281" s="116">
        <v>0</v>
      </c>
      <c r="E1281" s="57">
        <f t="shared" si="85"/>
        <v>0</v>
      </c>
      <c r="F1281" s="57">
        <f t="shared" si="86"/>
        <v>0</v>
      </c>
      <c r="G1281" s="57">
        <f t="shared" si="85"/>
        <v>0</v>
      </c>
    </row>
    <row r="1282" spans="1:7" hidden="1" x14ac:dyDescent="0.25">
      <c r="A1282" s="29"/>
      <c r="B1282" s="23" t="s">
        <v>580</v>
      </c>
      <c r="C1282" s="14" t="s">
        <v>582</v>
      </c>
      <c r="D1282" s="116">
        <v>0</v>
      </c>
      <c r="E1282" s="57">
        <f t="shared" si="85"/>
        <v>0</v>
      </c>
      <c r="F1282" s="57">
        <f t="shared" si="86"/>
        <v>0</v>
      </c>
      <c r="G1282" s="57">
        <f t="shared" si="85"/>
        <v>0</v>
      </c>
    </row>
    <row r="1283" spans="1:7" hidden="1" x14ac:dyDescent="0.25">
      <c r="A1283" s="29"/>
      <c r="B1283" s="23" t="s">
        <v>583</v>
      </c>
      <c r="C1283" s="14" t="s">
        <v>243</v>
      </c>
      <c r="D1283" s="116">
        <v>0</v>
      </c>
      <c r="E1283" s="57">
        <f t="shared" si="85"/>
        <v>0</v>
      </c>
      <c r="F1283" s="57">
        <f t="shared" si="86"/>
        <v>0</v>
      </c>
      <c r="G1283" s="57">
        <f t="shared" si="85"/>
        <v>0</v>
      </c>
    </row>
    <row r="1284" spans="1:7" hidden="1" x14ac:dyDescent="0.25">
      <c r="A1284" s="29"/>
      <c r="B1284" s="23" t="s">
        <v>594</v>
      </c>
      <c r="C1284" s="14" t="s">
        <v>244</v>
      </c>
      <c r="D1284" s="116">
        <v>0</v>
      </c>
      <c r="E1284" s="57">
        <f t="shared" si="85"/>
        <v>0</v>
      </c>
      <c r="F1284" s="57">
        <f t="shared" si="86"/>
        <v>0</v>
      </c>
      <c r="G1284" s="57">
        <f t="shared" si="85"/>
        <v>0</v>
      </c>
    </row>
    <row r="1285" spans="1:7" hidden="1" x14ac:dyDescent="0.25">
      <c r="A1285" s="29"/>
      <c r="B1285" s="23" t="s">
        <v>584</v>
      </c>
      <c r="C1285" s="14" t="s">
        <v>245</v>
      </c>
      <c r="D1285" s="116">
        <v>0</v>
      </c>
      <c r="E1285" s="57">
        <f t="shared" si="85"/>
        <v>0</v>
      </c>
      <c r="F1285" s="57">
        <f t="shared" si="86"/>
        <v>0</v>
      </c>
      <c r="G1285" s="57">
        <f t="shared" si="85"/>
        <v>0</v>
      </c>
    </row>
    <row r="1286" spans="1:7" ht="31.5" hidden="1" x14ac:dyDescent="0.25">
      <c r="A1286" s="29"/>
      <c r="B1286" s="23" t="s">
        <v>589</v>
      </c>
      <c r="C1286" s="14" t="s">
        <v>246</v>
      </c>
      <c r="D1286" s="116">
        <v>0</v>
      </c>
      <c r="E1286" s="57">
        <f t="shared" si="85"/>
        <v>0</v>
      </c>
      <c r="F1286" s="57">
        <f t="shared" si="86"/>
        <v>0</v>
      </c>
      <c r="G1286" s="57">
        <f t="shared" si="85"/>
        <v>0</v>
      </c>
    </row>
    <row r="1287" spans="1:7" hidden="1" x14ac:dyDescent="0.25">
      <c r="A1287" s="29"/>
      <c r="B1287" s="23" t="s">
        <v>585</v>
      </c>
      <c r="C1287" s="14" t="s">
        <v>247</v>
      </c>
      <c r="D1287" s="116">
        <v>0</v>
      </c>
      <c r="E1287" s="57">
        <f t="shared" si="85"/>
        <v>0</v>
      </c>
      <c r="F1287" s="57">
        <f t="shared" si="86"/>
        <v>0</v>
      </c>
      <c r="G1287" s="57">
        <f t="shared" si="85"/>
        <v>0</v>
      </c>
    </row>
    <row r="1288" spans="1:7" ht="31.5" hidden="1" x14ac:dyDescent="0.25">
      <c r="A1288" s="29"/>
      <c r="B1288" s="23" t="s">
        <v>782</v>
      </c>
      <c r="C1288" s="14" t="s">
        <v>781</v>
      </c>
      <c r="D1288" s="116">
        <v>0</v>
      </c>
      <c r="E1288" s="57">
        <f t="shared" ref="E1288:G1294" si="87">+E1305+E1356</f>
        <v>0</v>
      </c>
      <c r="F1288" s="57">
        <f t="shared" si="86"/>
        <v>0</v>
      </c>
      <c r="G1288" s="57">
        <f t="shared" si="87"/>
        <v>0</v>
      </c>
    </row>
    <row r="1289" spans="1:7" hidden="1" x14ac:dyDescent="0.25">
      <c r="A1289" s="29"/>
      <c r="B1289" s="23" t="s">
        <v>586</v>
      </c>
      <c r="C1289" s="14" t="s">
        <v>248</v>
      </c>
      <c r="D1289" s="116">
        <v>0</v>
      </c>
      <c r="E1289" s="57">
        <f t="shared" si="87"/>
        <v>0</v>
      </c>
      <c r="F1289" s="57">
        <f t="shared" si="86"/>
        <v>0</v>
      </c>
      <c r="G1289" s="57">
        <f t="shared" si="87"/>
        <v>0</v>
      </c>
    </row>
    <row r="1290" spans="1:7" hidden="1" x14ac:dyDescent="0.25">
      <c r="A1290" s="29"/>
      <c r="B1290" s="23" t="s">
        <v>590</v>
      </c>
      <c r="C1290" s="14" t="s">
        <v>249</v>
      </c>
      <c r="D1290" s="116">
        <v>0</v>
      </c>
      <c r="E1290" s="57">
        <f t="shared" si="87"/>
        <v>0</v>
      </c>
      <c r="F1290" s="57">
        <f t="shared" si="86"/>
        <v>0</v>
      </c>
      <c r="G1290" s="57">
        <f t="shared" si="87"/>
        <v>0</v>
      </c>
    </row>
    <row r="1291" spans="1:7" hidden="1" x14ac:dyDescent="0.25">
      <c r="A1291" s="29"/>
      <c r="B1291" s="23" t="s">
        <v>591</v>
      </c>
      <c r="C1291" s="14" t="s">
        <v>250</v>
      </c>
      <c r="D1291" s="116">
        <v>0</v>
      </c>
      <c r="E1291" s="57">
        <f t="shared" si="87"/>
        <v>0</v>
      </c>
      <c r="F1291" s="57">
        <f t="shared" si="86"/>
        <v>0</v>
      </c>
      <c r="G1291" s="57">
        <f t="shared" si="87"/>
        <v>0</v>
      </c>
    </row>
    <row r="1292" spans="1:7" hidden="1" x14ac:dyDescent="0.25">
      <c r="A1292" s="29"/>
      <c r="B1292" s="23" t="s">
        <v>592</v>
      </c>
      <c r="C1292" s="14" t="s">
        <v>500</v>
      </c>
      <c r="D1292" s="116">
        <v>0</v>
      </c>
      <c r="E1292" s="57">
        <f t="shared" si="87"/>
        <v>0</v>
      </c>
      <c r="F1292" s="57">
        <f t="shared" si="86"/>
        <v>0</v>
      </c>
      <c r="G1292" s="57">
        <f t="shared" si="87"/>
        <v>0</v>
      </c>
    </row>
    <row r="1293" spans="1:7" hidden="1" x14ac:dyDescent="0.25">
      <c r="A1293" s="29"/>
      <c r="B1293" s="23" t="s">
        <v>587</v>
      </c>
      <c r="C1293" s="14" t="s">
        <v>251</v>
      </c>
      <c r="D1293" s="116">
        <v>0</v>
      </c>
      <c r="E1293" s="57">
        <f t="shared" si="87"/>
        <v>0</v>
      </c>
      <c r="F1293" s="57">
        <f t="shared" si="86"/>
        <v>0</v>
      </c>
      <c r="G1293" s="57">
        <f t="shared" si="87"/>
        <v>0</v>
      </c>
    </row>
    <row r="1294" spans="1:7" ht="31.5" hidden="1" x14ac:dyDescent="0.25">
      <c r="A1294" s="29"/>
      <c r="B1294" s="23" t="s">
        <v>588</v>
      </c>
      <c r="C1294" s="14" t="s">
        <v>262</v>
      </c>
      <c r="D1294" s="116">
        <v>0</v>
      </c>
      <c r="E1294" s="57">
        <f t="shared" si="87"/>
        <v>0</v>
      </c>
      <c r="F1294" s="57">
        <f t="shared" si="86"/>
        <v>0</v>
      </c>
      <c r="G1294" s="57">
        <f t="shared" si="87"/>
        <v>0</v>
      </c>
    </row>
    <row r="1295" spans="1:7" x14ac:dyDescent="0.25">
      <c r="A1295" s="29" t="s">
        <v>20</v>
      </c>
      <c r="B1295" s="60" t="s">
        <v>33</v>
      </c>
      <c r="C1295" s="17" t="s">
        <v>32</v>
      </c>
      <c r="D1295" s="116">
        <v>0</v>
      </c>
      <c r="E1295" s="57">
        <f t="shared" ref="E1295:G1304" si="88">+E1312+E1329</f>
        <v>0</v>
      </c>
      <c r="F1295" s="57">
        <f t="shared" ref="F1295:F1311" si="89">+F1312+F1329</f>
        <v>0</v>
      </c>
      <c r="G1295" s="57">
        <f t="shared" si="88"/>
        <v>0</v>
      </c>
    </row>
    <row r="1296" spans="1:7" hidden="1" x14ac:dyDescent="0.25">
      <c r="A1296" s="29"/>
      <c r="B1296" s="23" t="s">
        <v>578</v>
      </c>
      <c r="C1296" s="14" t="s">
        <v>240</v>
      </c>
      <c r="D1296" s="116">
        <v>0</v>
      </c>
      <c r="E1296" s="57">
        <f t="shared" si="88"/>
        <v>0</v>
      </c>
      <c r="F1296" s="57">
        <f t="shared" si="89"/>
        <v>0</v>
      </c>
      <c r="G1296" s="57">
        <f t="shared" si="88"/>
        <v>0</v>
      </c>
    </row>
    <row r="1297" spans="1:7" hidden="1" x14ac:dyDescent="0.25">
      <c r="A1297" s="29"/>
      <c r="B1297" s="23" t="s">
        <v>579</v>
      </c>
      <c r="C1297" s="14" t="s">
        <v>241</v>
      </c>
      <c r="D1297" s="116">
        <v>0</v>
      </c>
      <c r="E1297" s="57">
        <f t="shared" si="88"/>
        <v>0</v>
      </c>
      <c r="F1297" s="57">
        <f t="shared" si="89"/>
        <v>0</v>
      </c>
      <c r="G1297" s="57">
        <f t="shared" si="88"/>
        <v>0</v>
      </c>
    </row>
    <row r="1298" spans="1:7" hidden="1" x14ac:dyDescent="0.25">
      <c r="A1298" s="29"/>
      <c r="B1298" s="23" t="s">
        <v>581</v>
      </c>
      <c r="C1298" s="14" t="s">
        <v>242</v>
      </c>
      <c r="D1298" s="116">
        <v>0</v>
      </c>
      <c r="E1298" s="57">
        <f t="shared" si="88"/>
        <v>0</v>
      </c>
      <c r="F1298" s="57">
        <f t="shared" si="89"/>
        <v>0</v>
      </c>
      <c r="G1298" s="57">
        <f t="shared" si="88"/>
        <v>0</v>
      </c>
    </row>
    <row r="1299" spans="1:7" hidden="1" x14ac:dyDescent="0.25">
      <c r="A1299" s="29"/>
      <c r="B1299" s="23" t="s">
        <v>580</v>
      </c>
      <c r="C1299" s="14" t="s">
        <v>582</v>
      </c>
      <c r="D1299" s="116">
        <v>0</v>
      </c>
      <c r="E1299" s="57">
        <f t="shared" si="88"/>
        <v>0</v>
      </c>
      <c r="F1299" s="57">
        <f t="shared" si="89"/>
        <v>0</v>
      </c>
      <c r="G1299" s="57">
        <f t="shared" si="88"/>
        <v>0</v>
      </c>
    </row>
    <row r="1300" spans="1:7" hidden="1" x14ac:dyDescent="0.25">
      <c r="A1300" s="29"/>
      <c r="B1300" s="23" t="s">
        <v>583</v>
      </c>
      <c r="C1300" s="14" t="s">
        <v>243</v>
      </c>
      <c r="D1300" s="116">
        <v>0</v>
      </c>
      <c r="E1300" s="57">
        <f t="shared" si="88"/>
        <v>0</v>
      </c>
      <c r="F1300" s="57">
        <f t="shared" si="89"/>
        <v>0</v>
      </c>
      <c r="G1300" s="57">
        <f t="shared" si="88"/>
        <v>0</v>
      </c>
    </row>
    <row r="1301" spans="1:7" hidden="1" x14ac:dyDescent="0.25">
      <c r="A1301" s="29"/>
      <c r="B1301" s="23" t="s">
        <v>594</v>
      </c>
      <c r="C1301" s="14" t="s">
        <v>244</v>
      </c>
      <c r="D1301" s="116">
        <v>0</v>
      </c>
      <c r="E1301" s="57">
        <f t="shared" si="88"/>
        <v>0</v>
      </c>
      <c r="F1301" s="57">
        <f t="shared" si="89"/>
        <v>0</v>
      </c>
      <c r="G1301" s="57">
        <f t="shared" si="88"/>
        <v>0</v>
      </c>
    </row>
    <row r="1302" spans="1:7" hidden="1" x14ac:dyDescent="0.25">
      <c r="A1302" s="29"/>
      <c r="B1302" s="23" t="s">
        <v>584</v>
      </c>
      <c r="C1302" s="14" t="s">
        <v>245</v>
      </c>
      <c r="D1302" s="116">
        <v>0</v>
      </c>
      <c r="E1302" s="57">
        <f t="shared" si="88"/>
        <v>0</v>
      </c>
      <c r="F1302" s="57">
        <f t="shared" si="89"/>
        <v>0</v>
      </c>
      <c r="G1302" s="57">
        <f t="shared" si="88"/>
        <v>0</v>
      </c>
    </row>
    <row r="1303" spans="1:7" ht="31.5" hidden="1" x14ac:dyDescent="0.25">
      <c r="A1303" s="29"/>
      <c r="B1303" s="23" t="s">
        <v>589</v>
      </c>
      <c r="C1303" s="14" t="s">
        <v>246</v>
      </c>
      <c r="D1303" s="116">
        <v>0</v>
      </c>
      <c r="E1303" s="57">
        <f t="shared" si="88"/>
        <v>0</v>
      </c>
      <c r="F1303" s="57">
        <f t="shared" si="89"/>
        <v>0</v>
      </c>
      <c r="G1303" s="57">
        <f t="shared" si="88"/>
        <v>0</v>
      </c>
    </row>
    <row r="1304" spans="1:7" hidden="1" x14ac:dyDescent="0.25">
      <c r="A1304" s="29"/>
      <c r="B1304" s="23" t="s">
        <v>585</v>
      </c>
      <c r="C1304" s="14" t="s">
        <v>247</v>
      </c>
      <c r="D1304" s="116">
        <v>0</v>
      </c>
      <c r="E1304" s="57">
        <f t="shared" si="88"/>
        <v>0</v>
      </c>
      <c r="F1304" s="57">
        <f t="shared" si="89"/>
        <v>0</v>
      </c>
      <c r="G1304" s="57">
        <f t="shared" si="88"/>
        <v>0</v>
      </c>
    </row>
    <row r="1305" spans="1:7" ht="31.5" hidden="1" x14ac:dyDescent="0.25">
      <c r="A1305" s="29"/>
      <c r="B1305" s="23" t="s">
        <v>782</v>
      </c>
      <c r="C1305" s="14" t="s">
        <v>781</v>
      </c>
      <c r="D1305" s="116">
        <v>0</v>
      </c>
      <c r="E1305" s="57">
        <f t="shared" ref="E1305:G1311" si="90">+E1322+E1339</f>
        <v>0</v>
      </c>
      <c r="F1305" s="57">
        <f t="shared" si="89"/>
        <v>0</v>
      </c>
      <c r="G1305" s="57">
        <f t="shared" si="90"/>
        <v>0</v>
      </c>
    </row>
    <row r="1306" spans="1:7" hidden="1" x14ac:dyDescent="0.25">
      <c r="A1306" s="29"/>
      <c r="B1306" s="23" t="s">
        <v>586</v>
      </c>
      <c r="C1306" s="14" t="s">
        <v>248</v>
      </c>
      <c r="D1306" s="116">
        <v>0</v>
      </c>
      <c r="E1306" s="57">
        <f t="shared" si="90"/>
        <v>0</v>
      </c>
      <c r="F1306" s="57">
        <f t="shared" si="89"/>
        <v>0</v>
      </c>
      <c r="G1306" s="57">
        <f t="shared" si="90"/>
        <v>0</v>
      </c>
    </row>
    <row r="1307" spans="1:7" hidden="1" x14ac:dyDescent="0.25">
      <c r="A1307" s="29"/>
      <c r="B1307" s="23" t="s">
        <v>590</v>
      </c>
      <c r="C1307" s="14" t="s">
        <v>249</v>
      </c>
      <c r="D1307" s="116">
        <v>0</v>
      </c>
      <c r="E1307" s="57">
        <f t="shared" si="90"/>
        <v>0</v>
      </c>
      <c r="F1307" s="57">
        <f t="shared" si="89"/>
        <v>0</v>
      </c>
      <c r="G1307" s="57">
        <f t="shared" si="90"/>
        <v>0</v>
      </c>
    </row>
    <row r="1308" spans="1:7" hidden="1" x14ac:dyDescent="0.25">
      <c r="A1308" s="29"/>
      <c r="B1308" s="23" t="s">
        <v>591</v>
      </c>
      <c r="C1308" s="14" t="s">
        <v>250</v>
      </c>
      <c r="D1308" s="116">
        <v>0</v>
      </c>
      <c r="E1308" s="57">
        <f t="shared" si="90"/>
        <v>0</v>
      </c>
      <c r="F1308" s="57">
        <f t="shared" si="89"/>
        <v>0</v>
      </c>
      <c r="G1308" s="57">
        <f t="shared" si="90"/>
        <v>0</v>
      </c>
    </row>
    <row r="1309" spans="1:7" hidden="1" x14ac:dyDescent="0.25">
      <c r="A1309" s="29"/>
      <c r="B1309" s="23" t="s">
        <v>592</v>
      </c>
      <c r="C1309" s="14" t="s">
        <v>500</v>
      </c>
      <c r="D1309" s="116">
        <v>0</v>
      </c>
      <c r="E1309" s="57">
        <f t="shared" si="90"/>
        <v>0</v>
      </c>
      <c r="F1309" s="57">
        <f t="shared" si="89"/>
        <v>0</v>
      </c>
      <c r="G1309" s="57">
        <f t="shared" si="90"/>
        <v>0</v>
      </c>
    </row>
    <row r="1310" spans="1:7" hidden="1" x14ac:dyDescent="0.25">
      <c r="A1310" s="29"/>
      <c r="B1310" s="23" t="s">
        <v>587</v>
      </c>
      <c r="C1310" s="14" t="s">
        <v>251</v>
      </c>
      <c r="D1310" s="116">
        <v>0</v>
      </c>
      <c r="E1310" s="57">
        <f t="shared" si="90"/>
        <v>0</v>
      </c>
      <c r="F1310" s="57">
        <f t="shared" si="89"/>
        <v>0</v>
      </c>
      <c r="G1310" s="57">
        <f t="shared" si="90"/>
        <v>0</v>
      </c>
    </row>
    <row r="1311" spans="1:7" ht="31.5" hidden="1" x14ac:dyDescent="0.25">
      <c r="A1311" s="29"/>
      <c r="B1311" s="23" t="s">
        <v>588</v>
      </c>
      <c r="C1311" s="14" t="s">
        <v>262</v>
      </c>
      <c r="D1311" s="116">
        <v>0</v>
      </c>
      <c r="E1311" s="57">
        <f t="shared" si="90"/>
        <v>0</v>
      </c>
      <c r="F1311" s="57">
        <f t="shared" si="89"/>
        <v>0</v>
      </c>
      <c r="G1311" s="57">
        <f t="shared" si="90"/>
        <v>0</v>
      </c>
    </row>
    <row r="1312" spans="1:7" s="4" customFormat="1" ht="31.5" x14ac:dyDescent="0.25">
      <c r="A1312" s="29" t="s">
        <v>41</v>
      </c>
      <c r="B1312" s="12" t="s">
        <v>228</v>
      </c>
      <c r="C1312" s="17" t="s">
        <v>609</v>
      </c>
      <c r="D1312" s="116">
        <v>0</v>
      </c>
      <c r="E1312" s="57">
        <f>SUM(E1313:E1328)</f>
        <v>0</v>
      </c>
      <c r="F1312" s="57">
        <f>SUM(F1313:F1328)</f>
        <v>0</v>
      </c>
      <c r="G1312" s="57">
        <f>SUM(G1313:G1328)</f>
        <v>0</v>
      </c>
    </row>
    <row r="1313" spans="1:7" hidden="1" x14ac:dyDescent="0.25">
      <c r="A1313" s="29"/>
      <c r="B1313" s="23" t="s">
        <v>578</v>
      </c>
      <c r="C1313" s="14" t="s">
        <v>240</v>
      </c>
      <c r="D1313" s="116">
        <v>0</v>
      </c>
      <c r="E1313" s="53">
        <v>0</v>
      </c>
      <c r="F1313" s="53">
        <v>0</v>
      </c>
      <c r="G1313" s="53">
        <v>0</v>
      </c>
    </row>
    <row r="1314" spans="1:7" hidden="1" x14ac:dyDescent="0.25">
      <c r="A1314" s="29"/>
      <c r="B1314" s="23" t="s">
        <v>579</v>
      </c>
      <c r="C1314" s="14" t="s">
        <v>241</v>
      </c>
      <c r="D1314" s="116">
        <v>0</v>
      </c>
      <c r="E1314" s="53">
        <v>0</v>
      </c>
      <c r="F1314" s="53">
        <v>0</v>
      </c>
      <c r="G1314" s="53">
        <v>0</v>
      </c>
    </row>
    <row r="1315" spans="1:7" hidden="1" x14ac:dyDescent="0.25">
      <c r="A1315" s="29"/>
      <c r="B1315" s="23" t="s">
        <v>581</v>
      </c>
      <c r="C1315" s="14" t="s">
        <v>242</v>
      </c>
      <c r="D1315" s="116">
        <v>0</v>
      </c>
      <c r="E1315" s="53">
        <v>0</v>
      </c>
      <c r="F1315" s="53">
        <v>0</v>
      </c>
      <c r="G1315" s="53">
        <v>0</v>
      </c>
    </row>
    <row r="1316" spans="1:7" hidden="1" x14ac:dyDescent="0.25">
      <c r="A1316" s="29"/>
      <c r="B1316" s="23" t="s">
        <v>580</v>
      </c>
      <c r="C1316" s="14" t="s">
        <v>582</v>
      </c>
      <c r="D1316" s="116">
        <v>0</v>
      </c>
      <c r="E1316" s="53">
        <v>0</v>
      </c>
      <c r="F1316" s="53">
        <v>0</v>
      </c>
      <c r="G1316" s="53">
        <v>0</v>
      </c>
    </row>
    <row r="1317" spans="1:7" hidden="1" x14ac:dyDescent="0.25">
      <c r="A1317" s="29"/>
      <c r="B1317" s="23" t="s">
        <v>583</v>
      </c>
      <c r="C1317" s="14" t="s">
        <v>243</v>
      </c>
      <c r="D1317" s="116">
        <v>0</v>
      </c>
      <c r="E1317" s="53">
        <v>0</v>
      </c>
      <c r="F1317" s="53">
        <v>0</v>
      </c>
      <c r="G1317" s="53">
        <v>0</v>
      </c>
    </row>
    <row r="1318" spans="1:7" hidden="1" x14ac:dyDescent="0.25">
      <c r="A1318" s="29"/>
      <c r="B1318" s="23" t="s">
        <v>594</v>
      </c>
      <c r="C1318" s="14" t="s">
        <v>244</v>
      </c>
      <c r="D1318" s="116">
        <v>0</v>
      </c>
      <c r="E1318" s="53">
        <v>0</v>
      </c>
      <c r="F1318" s="53">
        <v>0</v>
      </c>
      <c r="G1318" s="53">
        <v>0</v>
      </c>
    </row>
    <row r="1319" spans="1:7" hidden="1" x14ac:dyDescent="0.25">
      <c r="A1319" s="29"/>
      <c r="B1319" s="23" t="s">
        <v>584</v>
      </c>
      <c r="C1319" s="14" t="s">
        <v>245</v>
      </c>
      <c r="D1319" s="116">
        <v>0</v>
      </c>
      <c r="E1319" s="53">
        <v>0</v>
      </c>
      <c r="F1319" s="53">
        <v>0</v>
      </c>
      <c r="G1319" s="53">
        <v>0</v>
      </c>
    </row>
    <row r="1320" spans="1:7" ht="31.5" hidden="1" x14ac:dyDescent="0.25">
      <c r="A1320" s="29"/>
      <c r="B1320" s="23" t="s">
        <v>589</v>
      </c>
      <c r="C1320" s="14" t="s">
        <v>246</v>
      </c>
      <c r="D1320" s="116">
        <v>0</v>
      </c>
      <c r="E1320" s="53">
        <v>0</v>
      </c>
      <c r="F1320" s="53">
        <v>0</v>
      </c>
      <c r="G1320" s="53">
        <v>0</v>
      </c>
    </row>
    <row r="1321" spans="1:7" hidden="1" x14ac:dyDescent="0.25">
      <c r="A1321" s="29"/>
      <c r="B1321" s="23" t="s">
        <v>585</v>
      </c>
      <c r="C1321" s="14" t="s">
        <v>247</v>
      </c>
      <c r="D1321" s="116">
        <v>0</v>
      </c>
      <c r="E1321" s="53">
        <v>0</v>
      </c>
      <c r="F1321" s="53">
        <v>0</v>
      </c>
      <c r="G1321" s="53">
        <v>0</v>
      </c>
    </row>
    <row r="1322" spans="1:7" ht="31.5" hidden="1" x14ac:dyDescent="0.25">
      <c r="A1322" s="29"/>
      <c r="B1322" s="23" t="s">
        <v>782</v>
      </c>
      <c r="C1322" s="14" t="s">
        <v>781</v>
      </c>
      <c r="D1322" s="116">
        <v>0</v>
      </c>
      <c r="E1322" s="53">
        <v>0</v>
      </c>
      <c r="F1322" s="53">
        <v>0</v>
      </c>
      <c r="G1322" s="53">
        <v>0</v>
      </c>
    </row>
    <row r="1323" spans="1:7" hidden="1" x14ac:dyDescent="0.25">
      <c r="A1323" s="29"/>
      <c r="B1323" s="23" t="s">
        <v>586</v>
      </c>
      <c r="C1323" s="14" t="s">
        <v>248</v>
      </c>
      <c r="D1323" s="116">
        <v>0</v>
      </c>
      <c r="E1323" s="53">
        <v>0</v>
      </c>
      <c r="F1323" s="53">
        <v>0</v>
      </c>
      <c r="G1323" s="53">
        <v>0</v>
      </c>
    </row>
    <row r="1324" spans="1:7" hidden="1" x14ac:dyDescent="0.25">
      <c r="A1324" s="29"/>
      <c r="B1324" s="23" t="s">
        <v>590</v>
      </c>
      <c r="C1324" s="14" t="s">
        <v>249</v>
      </c>
      <c r="D1324" s="116">
        <v>0</v>
      </c>
      <c r="E1324" s="53">
        <v>0</v>
      </c>
      <c r="F1324" s="53">
        <v>0</v>
      </c>
      <c r="G1324" s="53">
        <v>0</v>
      </c>
    </row>
    <row r="1325" spans="1:7" hidden="1" x14ac:dyDescent="0.25">
      <c r="A1325" s="29"/>
      <c r="B1325" s="23" t="s">
        <v>591</v>
      </c>
      <c r="C1325" s="14" t="s">
        <v>250</v>
      </c>
      <c r="D1325" s="116">
        <v>0</v>
      </c>
      <c r="E1325" s="53">
        <v>0</v>
      </c>
      <c r="F1325" s="53">
        <v>0</v>
      </c>
      <c r="G1325" s="53">
        <v>0</v>
      </c>
    </row>
    <row r="1326" spans="1:7" hidden="1" x14ac:dyDescent="0.25">
      <c r="A1326" s="29"/>
      <c r="B1326" s="23" t="s">
        <v>592</v>
      </c>
      <c r="C1326" s="14" t="s">
        <v>500</v>
      </c>
      <c r="D1326" s="116">
        <v>0</v>
      </c>
      <c r="E1326" s="53">
        <v>0</v>
      </c>
      <c r="F1326" s="53">
        <v>0</v>
      </c>
      <c r="G1326" s="53">
        <v>0</v>
      </c>
    </row>
    <row r="1327" spans="1:7" hidden="1" x14ac:dyDescent="0.25">
      <c r="A1327" s="29"/>
      <c r="B1327" s="23" t="s">
        <v>587</v>
      </c>
      <c r="C1327" s="14" t="s">
        <v>251</v>
      </c>
      <c r="D1327" s="116">
        <v>0</v>
      </c>
      <c r="E1327" s="53">
        <v>0</v>
      </c>
      <c r="F1327" s="53">
        <v>0</v>
      </c>
      <c r="G1327" s="53">
        <v>0</v>
      </c>
    </row>
    <row r="1328" spans="1:7" ht="31.5" hidden="1" x14ac:dyDescent="0.25">
      <c r="A1328" s="29"/>
      <c r="B1328" s="23" t="s">
        <v>588</v>
      </c>
      <c r="C1328" s="14" t="s">
        <v>262</v>
      </c>
      <c r="D1328" s="116">
        <v>0</v>
      </c>
      <c r="E1328" s="53">
        <v>0</v>
      </c>
      <c r="F1328" s="53">
        <v>0</v>
      </c>
      <c r="G1328" s="53">
        <v>0</v>
      </c>
    </row>
    <row r="1329" spans="1:7" ht="21" hidden="1" customHeight="1" x14ac:dyDescent="0.25">
      <c r="A1329" s="29" t="s">
        <v>42</v>
      </c>
      <c r="B1329" s="12" t="s">
        <v>35</v>
      </c>
      <c r="C1329" s="17" t="s">
        <v>34</v>
      </c>
      <c r="D1329" s="116">
        <v>0</v>
      </c>
      <c r="E1329" s="57">
        <f>SUM(E1330:E1345)</f>
        <v>0</v>
      </c>
      <c r="F1329" s="57">
        <f>SUM(F1330:F1345)</f>
        <v>0</v>
      </c>
      <c r="G1329" s="57">
        <f>SUM(G1330:G1345)</f>
        <v>0</v>
      </c>
    </row>
    <row r="1330" spans="1:7" hidden="1" x14ac:dyDescent="0.25">
      <c r="A1330" s="29"/>
      <c r="B1330" s="23" t="s">
        <v>578</v>
      </c>
      <c r="C1330" s="14" t="s">
        <v>240</v>
      </c>
      <c r="D1330" s="116">
        <v>0</v>
      </c>
      <c r="E1330" s="53">
        <v>0</v>
      </c>
      <c r="F1330" s="53">
        <v>0</v>
      </c>
      <c r="G1330" s="53">
        <v>0</v>
      </c>
    </row>
    <row r="1331" spans="1:7" hidden="1" x14ac:dyDescent="0.25">
      <c r="A1331" s="29"/>
      <c r="B1331" s="23" t="s">
        <v>579</v>
      </c>
      <c r="C1331" s="14" t="s">
        <v>241</v>
      </c>
      <c r="D1331" s="116">
        <v>0</v>
      </c>
      <c r="E1331" s="53">
        <v>0</v>
      </c>
      <c r="F1331" s="53">
        <v>0</v>
      </c>
      <c r="G1331" s="53">
        <v>0</v>
      </c>
    </row>
    <row r="1332" spans="1:7" hidden="1" x14ac:dyDescent="0.25">
      <c r="A1332" s="29"/>
      <c r="B1332" s="23" t="s">
        <v>581</v>
      </c>
      <c r="C1332" s="14" t="s">
        <v>242</v>
      </c>
      <c r="D1332" s="116">
        <v>0</v>
      </c>
      <c r="E1332" s="53">
        <v>0</v>
      </c>
      <c r="F1332" s="53">
        <v>0</v>
      </c>
      <c r="G1332" s="53">
        <v>0</v>
      </c>
    </row>
    <row r="1333" spans="1:7" hidden="1" x14ac:dyDescent="0.25">
      <c r="A1333" s="29"/>
      <c r="B1333" s="23" t="s">
        <v>580</v>
      </c>
      <c r="C1333" s="14" t="s">
        <v>582</v>
      </c>
      <c r="D1333" s="116">
        <v>0</v>
      </c>
      <c r="E1333" s="53">
        <v>0</v>
      </c>
      <c r="F1333" s="53">
        <v>0</v>
      </c>
      <c r="G1333" s="53">
        <v>0</v>
      </c>
    </row>
    <row r="1334" spans="1:7" hidden="1" x14ac:dyDescent="0.25">
      <c r="A1334" s="29"/>
      <c r="B1334" s="23" t="s">
        <v>583</v>
      </c>
      <c r="C1334" s="14" t="s">
        <v>243</v>
      </c>
      <c r="D1334" s="116">
        <v>0</v>
      </c>
      <c r="E1334" s="53">
        <v>0</v>
      </c>
      <c r="F1334" s="53">
        <v>0</v>
      </c>
      <c r="G1334" s="53">
        <v>0</v>
      </c>
    </row>
    <row r="1335" spans="1:7" hidden="1" x14ac:dyDescent="0.25">
      <c r="A1335" s="29"/>
      <c r="B1335" s="23" t="s">
        <v>594</v>
      </c>
      <c r="C1335" s="14" t="s">
        <v>244</v>
      </c>
      <c r="D1335" s="116">
        <v>0</v>
      </c>
      <c r="E1335" s="53">
        <v>0</v>
      </c>
      <c r="F1335" s="53">
        <v>0</v>
      </c>
      <c r="G1335" s="53">
        <v>0</v>
      </c>
    </row>
    <row r="1336" spans="1:7" hidden="1" x14ac:dyDescent="0.25">
      <c r="A1336" s="29"/>
      <c r="B1336" s="23" t="s">
        <v>584</v>
      </c>
      <c r="C1336" s="14" t="s">
        <v>245</v>
      </c>
      <c r="D1336" s="116">
        <v>0</v>
      </c>
      <c r="E1336" s="53">
        <v>0</v>
      </c>
      <c r="F1336" s="53">
        <v>0</v>
      </c>
      <c r="G1336" s="53">
        <v>0</v>
      </c>
    </row>
    <row r="1337" spans="1:7" ht="31.5" hidden="1" x14ac:dyDescent="0.25">
      <c r="A1337" s="29"/>
      <c r="B1337" s="23" t="s">
        <v>589</v>
      </c>
      <c r="C1337" s="14" t="s">
        <v>246</v>
      </c>
      <c r="D1337" s="116">
        <v>0</v>
      </c>
      <c r="E1337" s="53">
        <v>0</v>
      </c>
      <c r="F1337" s="53">
        <v>0</v>
      </c>
      <c r="G1337" s="53">
        <v>0</v>
      </c>
    </row>
    <row r="1338" spans="1:7" hidden="1" x14ac:dyDescent="0.25">
      <c r="A1338" s="29"/>
      <c r="B1338" s="23" t="s">
        <v>585</v>
      </c>
      <c r="C1338" s="14" t="s">
        <v>247</v>
      </c>
      <c r="D1338" s="116">
        <v>0</v>
      </c>
      <c r="E1338" s="53">
        <v>0</v>
      </c>
      <c r="F1338" s="53">
        <v>0</v>
      </c>
      <c r="G1338" s="53">
        <v>0</v>
      </c>
    </row>
    <row r="1339" spans="1:7" ht="31.5" hidden="1" x14ac:dyDescent="0.25">
      <c r="A1339" s="29"/>
      <c r="B1339" s="23" t="s">
        <v>782</v>
      </c>
      <c r="C1339" s="14" t="s">
        <v>781</v>
      </c>
      <c r="D1339" s="116">
        <v>0</v>
      </c>
      <c r="E1339" s="53">
        <v>0</v>
      </c>
      <c r="F1339" s="53">
        <v>0</v>
      </c>
      <c r="G1339" s="53">
        <v>0</v>
      </c>
    </row>
    <row r="1340" spans="1:7" hidden="1" x14ac:dyDescent="0.25">
      <c r="A1340" s="29"/>
      <c r="B1340" s="23" t="s">
        <v>586</v>
      </c>
      <c r="C1340" s="14" t="s">
        <v>248</v>
      </c>
      <c r="D1340" s="116">
        <v>0</v>
      </c>
      <c r="E1340" s="53">
        <v>0</v>
      </c>
      <c r="F1340" s="53">
        <v>0</v>
      </c>
      <c r="G1340" s="53">
        <v>0</v>
      </c>
    </row>
    <row r="1341" spans="1:7" hidden="1" x14ac:dyDescent="0.25">
      <c r="A1341" s="29"/>
      <c r="B1341" s="23" t="s">
        <v>590</v>
      </c>
      <c r="C1341" s="14" t="s">
        <v>249</v>
      </c>
      <c r="D1341" s="116">
        <v>0</v>
      </c>
      <c r="E1341" s="53">
        <v>0</v>
      </c>
      <c r="F1341" s="53">
        <v>0</v>
      </c>
      <c r="G1341" s="53">
        <v>0</v>
      </c>
    </row>
    <row r="1342" spans="1:7" hidden="1" x14ac:dyDescent="0.25">
      <c r="A1342" s="29"/>
      <c r="B1342" s="23" t="s">
        <v>591</v>
      </c>
      <c r="C1342" s="14" t="s">
        <v>250</v>
      </c>
      <c r="D1342" s="116">
        <v>0</v>
      </c>
      <c r="E1342" s="53">
        <v>0</v>
      </c>
      <c r="F1342" s="53">
        <v>0</v>
      </c>
      <c r="G1342" s="53">
        <v>0</v>
      </c>
    </row>
    <row r="1343" spans="1:7" hidden="1" x14ac:dyDescent="0.25">
      <c r="A1343" s="29"/>
      <c r="B1343" s="23" t="s">
        <v>592</v>
      </c>
      <c r="C1343" s="14" t="s">
        <v>500</v>
      </c>
      <c r="D1343" s="116">
        <v>0</v>
      </c>
      <c r="E1343" s="53">
        <v>0</v>
      </c>
      <c r="F1343" s="53">
        <v>0</v>
      </c>
      <c r="G1343" s="53">
        <v>0</v>
      </c>
    </row>
    <row r="1344" spans="1:7" hidden="1" x14ac:dyDescent="0.25">
      <c r="A1344" s="29"/>
      <c r="B1344" s="23" t="s">
        <v>587</v>
      </c>
      <c r="C1344" s="14" t="s">
        <v>251</v>
      </c>
      <c r="D1344" s="116">
        <v>0</v>
      </c>
      <c r="E1344" s="53">
        <v>0</v>
      </c>
      <c r="F1344" s="53">
        <v>0</v>
      </c>
      <c r="G1344" s="53">
        <v>0</v>
      </c>
    </row>
    <row r="1345" spans="1:7" ht="31.5" hidden="1" x14ac:dyDescent="0.25">
      <c r="A1345" s="29"/>
      <c r="B1345" s="23" t="s">
        <v>588</v>
      </c>
      <c r="C1345" s="14" t="s">
        <v>262</v>
      </c>
      <c r="D1345" s="116">
        <v>0</v>
      </c>
      <c r="E1345" s="53">
        <v>0</v>
      </c>
      <c r="F1345" s="53">
        <v>0</v>
      </c>
      <c r="G1345" s="53">
        <v>0</v>
      </c>
    </row>
    <row r="1346" spans="1:7" ht="63" x14ac:dyDescent="0.25">
      <c r="A1346" s="29" t="s">
        <v>39</v>
      </c>
      <c r="B1346" s="12" t="s">
        <v>731</v>
      </c>
      <c r="C1346" s="17" t="s">
        <v>365</v>
      </c>
      <c r="D1346" s="116">
        <v>0</v>
      </c>
      <c r="E1346" s="57">
        <f>SUM(E1347:E1362)</f>
        <v>0</v>
      </c>
      <c r="F1346" s="57">
        <f>SUM(F1347:F1362)</f>
        <v>0</v>
      </c>
      <c r="G1346" s="57">
        <f>SUM(G1347:G1362)</f>
        <v>0</v>
      </c>
    </row>
    <row r="1347" spans="1:7" hidden="1" x14ac:dyDescent="0.25">
      <c r="A1347" s="29"/>
      <c r="B1347" s="23" t="s">
        <v>578</v>
      </c>
      <c r="C1347" s="14" t="s">
        <v>240</v>
      </c>
      <c r="D1347" s="116">
        <v>0</v>
      </c>
      <c r="E1347" s="53">
        <v>0</v>
      </c>
      <c r="F1347" s="53">
        <v>0</v>
      </c>
      <c r="G1347" s="53">
        <v>0</v>
      </c>
    </row>
    <row r="1348" spans="1:7" hidden="1" x14ac:dyDescent="0.25">
      <c r="A1348" s="29"/>
      <c r="B1348" s="23" t="s">
        <v>579</v>
      </c>
      <c r="C1348" s="14" t="s">
        <v>241</v>
      </c>
      <c r="D1348" s="116">
        <v>0</v>
      </c>
      <c r="E1348" s="53">
        <v>0</v>
      </c>
      <c r="F1348" s="53">
        <v>0</v>
      </c>
      <c r="G1348" s="53">
        <v>0</v>
      </c>
    </row>
    <row r="1349" spans="1:7" hidden="1" x14ac:dyDescent="0.25">
      <c r="A1349" s="29"/>
      <c r="B1349" s="23" t="s">
        <v>581</v>
      </c>
      <c r="C1349" s="14" t="s">
        <v>242</v>
      </c>
      <c r="D1349" s="116">
        <v>0</v>
      </c>
      <c r="E1349" s="53">
        <v>0</v>
      </c>
      <c r="F1349" s="53">
        <v>0</v>
      </c>
      <c r="G1349" s="53">
        <v>0</v>
      </c>
    </row>
    <row r="1350" spans="1:7" hidden="1" x14ac:dyDescent="0.25">
      <c r="A1350" s="29"/>
      <c r="B1350" s="23" t="s">
        <v>580</v>
      </c>
      <c r="C1350" s="14" t="s">
        <v>582</v>
      </c>
      <c r="D1350" s="116">
        <v>0</v>
      </c>
      <c r="E1350" s="53">
        <v>0</v>
      </c>
      <c r="F1350" s="53">
        <v>0</v>
      </c>
      <c r="G1350" s="53">
        <v>0</v>
      </c>
    </row>
    <row r="1351" spans="1:7" hidden="1" x14ac:dyDescent="0.25">
      <c r="A1351" s="29"/>
      <c r="B1351" s="23" t="s">
        <v>583</v>
      </c>
      <c r="C1351" s="14" t="s">
        <v>243</v>
      </c>
      <c r="D1351" s="116">
        <v>0</v>
      </c>
      <c r="E1351" s="53">
        <v>0</v>
      </c>
      <c r="F1351" s="53">
        <v>0</v>
      </c>
      <c r="G1351" s="53">
        <v>0</v>
      </c>
    </row>
    <row r="1352" spans="1:7" hidden="1" x14ac:dyDescent="0.25">
      <c r="A1352" s="29"/>
      <c r="B1352" s="23" t="s">
        <v>594</v>
      </c>
      <c r="C1352" s="14" t="s">
        <v>244</v>
      </c>
      <c r="D1352" s="116">
        <v>0</v>
      </c>
      <c r="E1352" s="53">
        <v>0</v>
      </c>
      <c r="F1352" s="53">
        <v>0</v>
      </c>
      <c r="G1352" s="53">
        <v>0</v>
      </c>
    </row>
    <row r="1353" spans="1:7" hidden="1" x14ac:dyDescent="0.25">
      <c r="A1353" s="29"/>
      <c r="B1353" s="23" t="s">
        <v>584</v>
      </c>
      <c r="C1353" s="14" t="s">
        <v>245</v>
      </c>
      <c r="D1353" s="116">
        <v>0</v>
      </c>
      <c r="E1353" s="53">
        <v>0</v>
      </c>
      <c r="F1353" s="53">
        <v>0</v>
      </c>
      <c r="G1353" s="53">
        <v>0</v>
      </c>
    </row>
    <row r="1354" spans="1:7" ht="31.5" hidden="1" x14ac:dyDescent="0.25">
      <c r="A1354" s="29"/>
      <c r="B1354" s="23" t="s">
        <v>589</v>
      </c>
      <c r="C1354" s="14" t="s">
        <v>246</v>
      </c>
      <c r="D1354" s="116">
        <v>0</v>
      </c>
      <c r="E1354" s="53">
        <v>0</v>
      </c>
      <c r="F1354" s="53">
        <v>0</v>
      </c>
      <c r="G1354" s="53">
        <v>0</v>
      </c>
    </row>
    <row r="1355" spans="1:7" hidden="1" x14ac:dyDescent="0.25">
      <c r="A1355" s="29"/>
      <c r="B1355" s="23" t="s">
        <v>585</v>
      </c>
      <c r="C1355" s="14" t="s">
        <v>247</v>
      </c>
      <c r="D1355" s="116">
        <v>0</v>
      </c>
      <c r="E1355" s="53">
        <v>0</v>
      </c>
      <c r="F1355" s="53">
        <v>0</v>
      </c>
      <c r="G1355" s="53">
        <v>0</v>
      </c>
    </row>
    <row r="1356" spans="1:7" ht="31.5" hidden="1" x14ac:dyDescent="0.25">
      <c r="A1356" s="29"/>
      <c r="B1356" s="23" t="s">
        <v>782</v>
      </c>
      <c r="C1356" s="14" t="s">
        <v>781</v>
      </c>
      <c r="D1356" s="116">
        <v>0</v>
      </c>
      <c r="E1356" s="53">
        <v>0</v>
      </c>
      <c r="F1356" s="53">
        <v>0</v>
      </c>
      <c r="G1356" s="53">
        <v>0</v>
      </c>
    </row>
    <row r="1357" spans="1:7" hidden="1" x14ac:dyDescent="0.25">
      <c r="A1357" s="29"/>
      <c r="B1357" s="23" t="s">
        <v>586</v>
      </c>
      <c r="C1357" s="14" t="s">
        <v>248</v>
      </c>
      <c r="D1357" s="116">
        <v>0</v>
      </c>
      <c r="E1357" s="53">
        <v>0</v>
      </c>
      <c r="F1357" s="53">
        <v>0</v>
      </c>
      <c r="G1357" s="53">
        <v>0</v>
      </c>
    </row>
    <row r="1358" spans="1:7" hidden="1" x14ac:dyDescent="0.25">
      <c r="A1358" s="29"/>
      <c r="B1358" s="23" t="s">
        <v>590</v>
      </c>
      <c r="C1358" s="14" t="s">
        <v>249</v>
      </c>
      <c r="D1358" s="116">
        <v>0</v>
      </c>
      <c r="E1358" s="53">
        <v>0</v>
      </c>
      <c r="F1358" s="53">
        <v>0</v>
      </c>
      <c r="G1358" s="53">
        <v>0</v>
      </c>
    </row>
    <row r="1359" spans="1:7" hidden="1" x14ac:dyDescent="0.25">
      <c r="A1359" s="29"/>
      <c r="B1359" s="23" t="s">
        <v>591</v>
      </c>
      <c r="C1359" s="14" t="s">
        <v>250</v>
      </c>
      <c r="D1359" s="116">
        <v>0</v>
      </c>
      <c r="E1359" s="53">
        <v>0</v>
      </c>
      <c r="F1359" s="53">
        <v>0</v>
      </c>
      <c r="G1359" s="53">
        <v>0</v>
      </c>
    </row>
    <row r="1360" spans="1:7" hidden="1" x14ac:dyDescent="0.25">
      <c r="A1360" s="29"/>
      <c r="B1360" s="23" t="s">
        <v>592</v>
      </c>
      <c r="C1360" s="14" t="s">
        <v>500</v>
      </c>
      <c r="D1360" s="116">
        <v>0</v>
      </c>
      <c r="E1360" s="53">
        <v>0</v>
      </c>
      <c r="F1360" s="53">
        <v>0</v>
      </c>
      <c r="G1360" s="53">
        <v>0</v>
      </c>
    </row>
    <row r="1361" spans="1:7" hidden="1" x14ac:dyDescent="0.25">
      <c r="A1361" s="29"/>
      <c r="B1361" s="23" t="s">
        <v>587</v>
      </c>
      <c r="C1361" s="14" t="s">
        <v>251</v>
      </c>
      <c r="D1361" s="116">
        <v>0</v>
      </c>
      <c r="E1361" s="53">
        <v>0</v>
      </c>
      <c r="F1361" s="53">
        <v>0</v>
      </c>
      <c r="G1361" s="53">
        <v>0</v>
      </c>
    </row>
    <row r="1362" spans="1:7" ht="31.5" hidden="1" x14ac:dyDescent="0.25">
      <c r="A1362" s="29"/>
      <c r="B1362" s="23" t="s">
        <v>588</v>
      </c>
      <c r="C1362" s="14" t="s">
        <v>262</v>
      </c>
      <c r="D1362" s="116">
        <v>0</v>
      </c>
      <c r="E1362" s="53">
        <v>0</v>
      </c>
      <c r="F1362" s="53">
        <v>0</v>
      </c>
      <c r="G1362" s="53">
        <v>0</v>
      </c>
    </row>
    <row r="1363" spans="1:7" x14ac:dyDescent="0.25">
      <c r="A1363" s="29" t="s">
        <v>31</v>
      </c>
      <c r="B1363" s="12" t="s">
        <v>366</v>
      </c>
      <c r="C1363" s="17" t="s">
        <v>367</v>
      </c>
      <c r="D1363" s="116">
        <v>0</v>
      </c>
      <c r="E1363" s="57">
        <f t="shared" ref="E1363:E1379" si="91">+E1380+E1397+E1414+E1431</f>
        <v>0</v>
      </c>
      <c r="F1363" s="57">
        <f t="shared" ref="F1363:F1379" si="92">+F1380+F1397+F1414+F1431</f>
        <v>0</v>
      </c>
      <c r="G1363" s="57">
        <f t="shared" ref="G1363:G1379" si="93">+G1380+G1397+G1414+G1431</f>
        <v>0</v>
      </c>
    </row>
    <row r="1364" spans="1:7" hidden="1" x14ac:dyDescent="0.25">
      <c r="A1364" s="29"/>
      <c r="B1364" s="23" t="s">
        <v>578</v>
      </c>
      <c r="C1364" s="14" t="s">
        <v>240</v>
      </c>
      <c r="D1364" s="116">
        <v>0</v>
      </c>
      <c r="E1364" s="57">
        <f t="shared" si="91"/>
        <v>0</v>
      </c>
      <c r="F1364" s="57">
        <f t="shared" si="92"/>
        <v>0</v>
      </c>
      <c r="G1364" s="57">
        <f t="shared" si="93"/>
        <v>0</v>
      </c>
    </row>
    <row r="1365" spans="1:7" hidden="1" x14ac:dyDescent="0.25">
      <c r="A1365" s="29"/>
      <c r="B1365" s="23" t="s">
        <v>579</v>
      </c>
      <c r="C1365" s="14" t="s">
        <v>241</v>
      </c>
      <c r="D1365" s="116">
        <v>0</v>
      </c>
      <c r="E1365" s="57">
        <f t="shared" si="91"/>
        <v>0</v>
      </c>
      <c r="F1365" s="57">
        <f t="shared" si="92"/>
        <v>0</v>
      </c>
      <c r="G1365" s="57">
        <f t="shared" si="93"/>
        <v>0</v>
      </c>
    </row>
    <row r="1366" spans="1:7" hidden="1" x14ac:dyDescent="0.25">
      <c r="A1366" s="29"/>
      <c r="B1366" s="23" t="s">
        <v>581</v>
      </c>
      <c r="C1366" s="14" t="s">
        <v>242</v>
      </c>
      <c r="D1366" s="116">
        <v>0</v>
      </c>
      <c r="E1366" s="57">
        <f t="shared" si="91"/>
        <v>0</v>
      </c>
      <c r="F1366" s="57">
        <f t="shared" si="92"/>
        <v>0</v>
      </c>
      <c r="G1366" s="57">
        <f t="shared" si="93"/>
        <v>0</v>
      </c>
    </row>
    <row r="1367" spans="1:7" hidden="1" x14ac:dyDescent="0.25">
      <c r="A1367" s="29"/>
      <c r="B1367" s="23" t="s">
        <v>580</v>
      </c>
      <c r="C1367" s="14" t="s">
        <v>582</v>
      </c>
      <c r="D1367" s="116">
        <v>0</v>
      </c>
      <c r="E1367" s="57">
        <f t="shared" si="91"/>
        <v>0</v>
      </c>
      <c r="F1367" s="57">
        <f t="shared" si="92"/>
        <v>0</v>
      </c>
      <c r="G1367" s="57">
        <f t="shared" si="93"/>
        <v>0</v>
      </c>
    </row>
    <row r="1368" spans="1:7" hidden="1" x14ac:dyDescent="0.25">
      <c r="A1368" s="29"/>
      <c r="B1368" s="23" t="s">
        <v>583</v>
      </c>
      <c r="C1368" s="14" t="s">
        <v>243</v>
      </c>
      <c r="D1368" s="116">
        <v>0</v>
      </c>
      <c r="E1368" s="57">
        <f t="shared" si="91"/>
        <v>0</v>
      </c>
      <c r="F1368" s="57">
        <f t="shared" si="92"/>
        <v>0</v>
      </c>
      <c r="G1368" s="57">
        <f t="shared" si="93"/>
        <v>0</v>
      </c>
    </row>
    <row r="1369" spans="1:7" hidden="1" x14ac:dyDescent="0.25">
      <c r="A1369" s="29"/>
      <c r="B1369" s="23" t="s">
        <v>594</v>
      </c>
      <c r="C1369" s="14" t="s">
        <v>244</v>
      </c>
      <c r="D1369" s="116">
        <v>0</v>
      </c>
      <c r="E1369" s="57">
        <f t="shared" si="91"/>
        <v>0</v>
      </c>
      <c r="F1369" s="57">
        <f t="shared" si="92"/>
        <v>0</v>
      </c>
      <c r="G1369" s="57">
        <f t="shared" si="93"/>
        <v>0</v>
      </c>
    </row>
    <row r="1370" spans="1:7" hidden="1" x14ac:dyDescent="0.25">
      <c r="A1370" s="29"/>
      <c r="B1370" s="23" t="s">
        <v>584</v>
      </c>
      <c r="C1370" s="14" t="s">
        <v>245</v>
      </c>
      <c r="D1370" s="116">
        <v>0</v>
      </c>
      <c r="E1370" s="57">
        <f t="shared" si="91"/>
        <v>0</v>
      </c>
      <c r="F1370" s="57">
        <f t="shared" si="92"/>
        <v>0</v>
      </c>
      <c r="G1370" s="57">
        <f t="shared" si="93"/>
        <v>0</v>
      </c>
    </row>
    <row r="1371" spans="1:7" ht="31.5" hidden="1" x14ac:dyDescent="0.25">
      <c r="A1371" s="29"/>
      <c r="B1371" s="23" t="s">
        <v>589</v>
      </c>
      <c r="C1371" s="14" t="s">
        <v>246</v>
      </c>
      <c r="D1371" s="116">
        <v>0</v>
      </c>
      <c r="E1371" s="57">
        <f t="shared" si="91"/>
        <v>0</v>
      </c>
      <c r="F1371" s="57">
        <f t="shared" si="92"/>
        <v>0</v>
      </c>
      <c r="G1371" s="57">
        <f t="shared" si="93"/>
        <v>0</v>
      </c>
    </row>
    <row r="1372" spans="1:7" hidden="1" x14ac:dyDescent="0.25">
      <c r="A1372" s="29"/>
      <c r="B1372" s="23" t="s">
        <v>585</v>
      </c>
      <c r="C1372" s="14" t="s">
        <v>247</v>
      </c>
      <c r="D1372" s="116">
        <v>0</v>
      </c>
      <c r="E1372" s="57">
        <f t="shared" si="91"/>
        <v>0</v>
      </c>
      <c r="F1372" s="57">
        <f t="shared" si="92"/>
        <v>0</v>
      </c>
      <c r="G1372" s="57">
        <f t="shared" si="93"/>
        <v>0</v>
      </c>
    </row>
    <row r="1373" spans="1:7" ht="31.5" hidden="1" x14ac:dyDescent="0.25">
      <c r="A1373" s="29"/>
      <c r="B1373" s="23" t="s">
        <v>782</v>
      </c>
      <c r="C1373" s="14" t="s">
        <v>781</v>
      </c>
      <c r="D1373" s="116">
        <v>0</v>
      </c>
      <c r="E1373" s="57">
        <f t="shared" si="91"/>
        <v>0</v>
      </c>
      <c r="F1373" s="57">
        <f t="shared" si="92"/>
        <v>0</v>
      </c>
      <c r="G1373" s="57">
        <f t="shared" si="93"/>
        <v>0</v>
      </c>
    </row>
    <row r="1374" spans="1:7" hidden="1" x14ac:dyDescent="0.25">
      <c r="A1374" s="29"/>
      <c r="B1374" s="23" t="s">
        <v>586</v>
      </c>
      <c r="C1374" s="14" t="s">
        <v>248</v>
      </c>
      <c r="D1374" s="116">
        <v>0</v>
      </c>
      <c r="E1374" s="57">
        <f t="shared" si="91"/>
        <v>0</v>
      </c>
      <c r="F1374" s="57">
        <f t="shared" si="92"/>
        <v>0</v>
      </c>
      <c r="G1374" s="57">
        <f t="shared" si="93"/>
        <v>0</v>
      </c>
    </row>
    <row r="1375" spans="1:7" hidden="1" x14ac:dyDescent="0.25">
      <c r="A1375" s="29"/>
      <c r="B1375" s="23" t="s">
        <v>590</v>
      </c>
      <c r="C1375" s="14" t="s">
        <v>249</v>
      </c>
      <c r="D1375" s="116">
        <v>0</v>
      </c>
      <c r="E1375" s="57">
        <f t="shared" si="91"/>
        <v>0</v>
      </c>
      <c r="F1375" s="57">
        <f t="shared" si="92"/>
        <v>0</v>
      </c>
      <c r="G1375" s="57">
        <f t="shared" si="93"/>
        <v>0</v>
      </c>
    </row>
    <row r="1376" spans="1:7" hidden="1" x14ac:dyDescent="0.25">
      <c r="A1376" s="29"/>
      <c r="B1376" s="23" t="s">
        <v>591</v>
      </c>
      <c r="C1376" s="14" t="s">
        <v>250</v>
      </c>
      <c r="D1376" s="116">
        <v>0</v>
      </c>
      <c r="E1376" s="57">
        <f t="shared" si="91"/>
        <v>0</v>
      </c>
      <c r="F1376" s="57">
        <f t="shared" si="92"/>
        <v>0</v>
      </c>
      <c r="G1376" s="57">
        <f t="shared" si="93"/>
        <v>0</v>
      </c>
    </row>
    <row r="1377" spans="1:7" hidden="1" x14ac:dyDescent="0.25">
      <c r="A1377" s="29"/>
      <c r="B1377" s="23" t="s">
        <v>592</v>
      </c>
      <c r="C1377" s="14" t="s">
        <v>500</v>
      </c>
      <c r="D1377" s="116">
        <v>0</v>
      </c>
      <c r="E1377" s="57">
        <f t="shared" si="91"/>
        <v>0</v>
      </c>
      <c r="F1377" s="57">
        <f t="shared" si="92"/>
        <v>0</v>
      </c>
      <c r="G1377" s="57">
        <f t="shared" si="93"/>
        <v>0</v>
      </c>
    </row>
    <row r="1378" spans="1:7" hidden="1" x14ac:dyDescent="0.25">
      <c r="A1378" s="29"/>
      <c r="B1378" s="23" t="s">
        <v>587</v>
      </c>
      <c r="C1378" s="14" t="s">
        <v>251</v>
      </c>
      <c r="D1378" s="116">
        <v>0</v>
      </c>
      <c r="E1378" s="57">
        <f t="shared" si="91"/>
        <v>0</v>
      </c>
      <c r="F1378" s="57">
        <f t="shared" si="92"/>
        <v>0</v>
      </c>
      <c r="G1378" s="57">
        <f t="shared" si="93"/>
        <v>0</v>
      </c>
    </row>
    <row r="1379" spans="1:7" ht="31.5" hidden="1" x14ac:dyDescent="0.25">
      <c r="A1379" s="29"/>
      <c r="B1379" s="23" t="s">
        <v>588</v>
      </c>
      <c r="C1379" s="14" t="s">
        <v>262</v>
      </c>
      <c r="D1379" s="116">
        <v>0</v>
      </c>
      <c r="E1379" s="57">
        <f t="shared" si="91"/>
        <v>0</v>
      </c>
      <c r="F1379" s="57">
        <f t="shared" si="92"/>
        <v>0</v>
      </c>
      <c r="G1379" s="57">
        <f t="shared" si="93"/>
        <v>0</v>
      </c>
    </row>
    <row r="1380" spans="1:7" ht="31.5" x14ac:dyDescent="0.25">
      <c r="A1380" s="29" t="s">
        <v>22</v>
      </c>
      <c r="B1380" s="12" t="s">
        <v>223</v>
      </c>
      <c r="C1380" s="17" t="s">
        <v>369</v>
      </c>
      <c r="D1380" s="116">
        <v>0</v>
      </c>
      <c r="E1380" s="57">
        <f>SUM(E1381:E1396)</f>
        <v>0</v>
      </c>
      <c r="F1380" s="57">
        <f>SUM(F1381:F1396)</f>
        <v>0</v>
      </c>
      <c r="G1380" s="57">
        <f>SUM(G1381:G1396)</f>
        <v>0</v>
      </c>
    </row>
    <row r="1381" spans="1:7" hidden="1" x14ac:dyDescent="0.25">
      <c r="A1381" s="29"/>
      <c r="B1381" s="23" t="s">
        <v>578</v>
      </c>
      <c r="C1381" s="14" t="s">
        <v>240</v>
      </c>
      <c r="D1381" s="116">
        <v>0</v>
      </c>
      <c r="E1381" s="58">
        <v>0</v>
      </c>
      <c r="F1381" s="187">
        <v>0</v>
      </c>
      <c r="G1381" s="58">
        <v>0</v>
      </c>
    </row>
    <row r="1382" spans="1:7" hidden="1" x14ac:dyDescent="0.25">
      <c r="A1382" s="29"/>
      <c r="B1382" s="23" t="s">
        <v>579</v>
      </c>
      <c r="C1382" s="14" t="s">
        <v>241</v>
      </c>
      <c r="D1382" s="116">
        <v>0</v>
      </c>
      <c r="E1382" s="58">
        <v>0</v>
      </c>
      <c r="F1382" s="187">
        <v>0</v>
      </c>
      <c r="G1382" s="58">
        <v>0</v>
      </c>
    </row>
    <row r="1383" spans="1:7" hidden="1" x14ac:dyDescent="0.25">
      <c r="A1383" s="29"/>
      <c r="B1383" s="23" t="s">
        <v>581</v>
      </c>
      <c r="C1383" s="14" t="s">
        <v>242</v>
      </c>
      <c r="D1383" s="116">
        <v>0</v>
      </c>
      <c r="E1383" s="58">
        <v>0</v>
      </c>
      <c r="F1383" s="187">
        <v>0</v>
      </c>
      <c r="G1383" s="58">
        <v>0</v>
      </c>
    </row>
    <row r="1384" spans="1:7" hidden="1" x14ac:dyDescent="0.25">
      <c r="A1384" s="29"/>
      <c r="B1384" s="23" t="s">
        <v>580</v>
      </c>
      <c r="C1384" s="14" t="s">
        <v>582</v>
      </c>
      <c r="D1384" s="116">
        <v>0</v>
      </c>
      <c r="E1384" s="58">
        <v>0</v>
      </c>
      <c r="F1384" s="187">
        <v>0</v>
      </c>
      <c r="G1384" s="58">
        <v>0</v>
      </c>
    </row>
    <row r="1385" spans="1:7" hidden="1" x14ac:dyDescent="0.25">
      <c r="A1385" s="29"/>
      <c r="B1385" s="23" t="s">
        <v>583</v>
      </c>
      <c r="C1385" s="14" t="s">
        <v>243</v>
      </c>
      <c r="D1385" s="116">
        <v>0</v>
      </c>
      <c r="E1385" s="58">
        <v>0</v>
      </c>
      <c r="F1385" s="187">
        <v>0</v>
      </c>
      <c r="G1385" s="58">
        <v>0</v>
      </c>
    </row>
    <row r="1386" spans="1:7" hidden="1" x14ac:dyDescent="0.25">
      <c r="A1386" s="29"/>
      <c r="B1386" s="23" t="s">
        <v>594</v>
      </c>
      <c r="C1386" s="14" t="s">
        <v>244</v>
      </c>
      <c r="D1386" s="116">
        <v>0</v>
      </c>
      <c r="E1386" s="58">
        <v>0</v>
      </c>
      <c r="F1386" s="187">
        <v>0</v>
      </c>
      <c r="G1386" s="58">
        <v>0</v>
      </c>
    </row>
    <row r="1387" spans="1:7" hidden="1" x14ac:dyDescent="0.25">
      <c r="A1387" s="29"/>
      <c r="B1387" s="23" t="s">
        <v>584</v>
      </c>
      <c r="C1387" s="14" t="s">
        <v>245</v>
      </c>
      <c r="D1387" s="116">
        <v>0</v>
      </c>
      <c r="E1387" s="58">
        <v>0</v>
      </c>
      <c r="F1387" s="187">
        <v>0</v>
      </c>
      <c r="G1387" s="58">
        <v>0</v>
      </c>
    </row>
    <row r="1388" spans="1:7" ht="31.5" hidden="1" x14ac:dyDescent="0.25">
      <c r="A1388" s="29"/>
      <c r="B1388" s="23" t="s">
        <v>589</v>
      </c>
      <c r="C1388" s="14" t="s">
        <v>246</v>
      </c>
      <c r="D1388" s="116">
        <v>0</v>
      </c>
      <c r="E1388" s="58">
        <v>0</v>
      </c>
      <c r="F1388" s="187">
        <v>0</v>
      </c>
      <c r="G1388" s="58">
        <v>0</v>
      </c>
    </row>
    <row r="1389" spans="1:7" hidden="1" x14ac:dyDescent="0.25">
      <c r="A1389" s="29"/>
      <c r="B1389" s="23" t="s">
        <v>585</v>
      </c>
      <c r="C1389" s="14" t="s">
        <v>247</v>
      </c>
      <c r="D1389" s="116">
        <v>0</v>
      </c>
      <c r="E1389" s="58">
        <v>0</v>
      </c>
      <c r="F1389" s="187">
        <v>0</v>
      </c>
      <c r="G1389" s="58">
        <v>0</v>
      </c>
    </row>
    <row r="1390" spans="1:7" ht="31.5" hidden="1" x14ac:dyDescent="0.25">
      <c r="A1390" s="29"/>
      <c r="B1390" s="23" t="s">
        <v>782</v>
      </c>
      <c r="C1390" s="14" t="s">
        <v>781</v>
      </c>
      <c r="D1390" s="116">
        <v>0</v>
      </c>
      <c r="E1390" s="58">
        <v>0</v>
      </c>
      <c r="F1390" s="187">
        <v>0</v>
      </c>
      <c r="G1390" s="58">
        <v>0</v>
      </c>
    </row>
    <row r="1391" spans="1:7" hidden="1" x14ac:dyDescent="0.25">
      <c r="A1391" s="29"/>
      <c r="B1391" s="23" t="s">
        <v>586</v>
      </c>
      <c r="C1391" s="14" t="s">
        <v>248</v>
      </c>
      <c r="D1391" s="116">
        <v>0</v>
      </c>
      <c r="E1391" s="58">
        <v>0</v>
      </c>
      <c r="F1391" s="187">
        <v>0</v>
      </c>
      <c r="G1391" s="58">
        <v>0</v>
      </c>
    </row>
    <row r="1392" spans="1:7" hidden="1" x14ac:dyDescent="0.25">
      <c r="A1392" s="29"/>
      <c r="B1392" s="23" t="s">
        <v>590</v>
      </c>
      <c r="C1392" s="14" t="s">
        <v>249</v>
      </c>
      <c r="D1392" s="116">
        <v>0</v>
      </c>
      <c r="E1392" s="58">
        <v>0</v>
      </c>
      <c r="F1392" s="187">
        <v>0</v>
      </c>
      <c r="G1392" s="58">
        <v>0</v>
      </c>
    </row>
    <row r="1393" spans="1:7" hidden="1" x14ac:dyDescent="0.25">
      <c r="A1393" s="29"/>
      <c r="B1393" s="23" t="s">
        <v>591</v>
      </c>
      <c r="C1393" s="14" t="s">
        <v>250</v>
      </c>
      <c r="D1393" s="116">
        <v>0</v>
      </c>
      <c r="E1393" s="58">
        <v>0</v>
      </c>
      <c r="F1393" s="187">
        <v>0</v>
      </c>
      <c r="G1393" s="58">
        <v>0</v>
      </c>
    </row>
    <row r="1394" spans="1:7" hidden="1" x14ac:dyDescent="0.25">
      <c r="A1394" s="29"/>
      <c r="B1394" s="23" t="s">
        <v>592</v>
      </c>
      <c r="C1394" s="14" t="s">
        <v>500</v>
      </c>
      <c r="D1394" s="116">
        <v>0</v>
      </c>
      <c r="E1394" s="58">
        <v>0</v>
      </c>
      <c r="F1394" s="187">
        <v>0</v>
      </c>
      <c r="G1394" s="58">
        <v>0</v>
      </c>
    </row>
    <row r="1395" spans="1:7" hidden="1" x14ac:dyDescent="0.25">
      <c r="A1395" s="29"/>
      <c r="B1395" s="23" t="s">
        <v>587</v>
      </c>
      <c r="C1395" s="14" t="s">
        <v>251</v>
      </c>
      <c r="D1395" s="116">
        <v>0</v>
      </c>
      <c r="E1395" s="58">
        <v>0</v>
      </c>
      <c r="F1395" s="187">
        <v>0</v>
      </c>
      <c r="G1395" s="58">
        <v>0</v>
      </c>
    </row>
    <row r="1396" spans="1:7" ht="31.5" hidden="1" x14ac:dyDescent="0.25">
      <c r="A1396" s="29"/>
      <c r="B1396" s="23" t="s">
        <v>588</v>
      </c>
      <c r="C1396" s="14" t="s">
        <v>262</v>
      </c>
      <c r="D1396" s="116">
        <v>0</v>
      </c>
      <c r="E1396" s="58">
        <v>0</v>
      </c>
      <c r="F1396" s="187">
        <v>0</v>
      </c>
      <c r="G1396" s="58">
        <v>0</v>
      </c>
    </row>
    <row r="1397" spans="1:7" ht="31.5" x14ac:dyDescent="0.25">
      <c r="A1397" s="29" t="s">
        <v>23</v>
      </c>
      <c r="B1397" s="12" t="s">
        <v>104</v>
      </c>
      <c r="C1397" s="17" t="s">
        <v>105</v>
      </c>
      <c r="D1397" s="116">
        <v>0</v>
      </c>
      <c r="E1397" s="58">
        <v>0</v>
      </c>
      <c r="F1397" s="185">
        <v>0</v>
      </c>
      <c r="G1397" s="58">
        <v>0</v>
      </c>
    </row>
    <row r="1398" spans="1:7" hidden="1" x14ac:dyDescent="0.25">
      <c r="A1398" s="29"/>
      <c r="B1398" s="23" t="s">
        <v>578</v>
      </c>
      <c r="C1398" s="14" t="s">
        <v>240</v>
      </c>
      <c r="D1398" s="116">
        <v>0</v>
      </c>
      <c r="E1398" s="58">
        <v>0</v>
      </c>
      <c r="F1398" s="187">
        <v>0</v>
      </c>
      <c r="G1398" s="58">
        <v>0</v>
      </c>
    </row>
    <row r="1399" spans="1:7" hidden="1" x14ac:dyDescent="0.25">
      <c r="A1399" s="29"/>
      <c r="B1399" s="23" t="s">
        <v>579</v>
      </c>
      <c r="C1399" s="14" t="s">
        <v>241</v>
      </c>
      <c r="D1399" s="116">
        <v>0</v>
      </c>
      <c r="E1399" s="58">
        <v>0</v>
      </c>
      <c r="F1399" s="187">
        <v>0</v>
      </c>
      <c r="G1399" s="58">
        <v>0</v>
      </c>
    </row>
    <row r="1400" spans="1:7" hidden="1" x14ac:dyDescent="0.25">
      <c r="A1400" s="29"/>
      <c r="B1400" s="23" t="s">
        <v>581</v>
      </c>
      <c r="C1400" s="14" t="s">
        <v>242</v>
      </c>
      <c r="D1400" s="116">
        <v>0</v>
      </c>
      <c r="E1400" s="58">
        <v>0</v>
      </c>
      <c r="F1400" s="187">
        <v>0</v>
      </c>
      <c r="G1400" s="58">
        <v>0</v>
      </c>
    </row>
    <row r="1401" spans="1:7" hidden="1" x14ac:dyDescent="0.25">
      <c r="A1401" s="29"/>
      <c r="B1401" s="23" t="s">
        <v>580</v>
      </c>
      <c r="C1401" s="14" t="s">
        <v>582</v>
      </c>
      <c r="D1401" s="116">
        <v>0</v>
      </c>
      <c r="E1401" s="58">
        <v>0</v>
      </c>
      <c r="F1401" s="187">
        <v>0</v>
      </c>
      <c r="G1401" s="58">
        <v>0</v>
      </c>
    </row>
    <row r="1402" spans="1:7" hidden="1" x14ac:dyDescent="0.25">
      <c r="A1402" s="29"/>
      <c r="B1402" s="23" t="s">
        <v>583</v>
      </c>
      <c r="C1402" s="14" t="s">
        <v>243</v>
      </c>
      <c r="D1402" s="116">
        <v>0</v>
      </c>
      <c r="E1402" s="58">
        <v>0</v>
      </c>
      <c r="F1402" s="187">
        <v>0</v>
      </c>
      <c r="G1402" s="58">
        <v>0</v>
      </c>
    </row>
    <row r="1403" spans="1:7" hidden="1" x14ac:dyDescent="0.25">
      <c r="A1403" s="29"/>
      <c r="B1403" s="23" t="s">
        <v>594</v>
      </c>
      <c r="C1403" s="14" t="s">
        <v>244</v>
      </c>
      <c r="D1403" s="116">
        <v>0</v>
      </c>
      <c r="E1403" s="58">
        <v>0</v>
      </c>
      <c r="F1403" s="187">
        <v>0</v>
      </c>
      <c r="G1403" s="58">
        <v>0</v>
      </c>
    </row>
    <row r="1404" spans="1:7" hidden="1" x14ac:dyDescent="0.25">
      <c r="A1404" s="29"/>
      <c r="B1404" s="23" t="s">
        <v>584</v>
      </c>
      <c r="C1404" s="14" t="s">
        <v>245</v>
      </c>
      <c r="D1404" s="116">
        <v>0</v>
      </c>
      <c r="E1404" s="58">
        <v>0</v>
      </c>
      <c r="F1404" s="187">
        <v>0</v>
      </c>
      <c r="G1404" s="58">
        <v>0</v>
      </c>
    </row>
    <row r="1405" spans="1:7" ht="31.5" hidden="1" x14ac:dyDescent="0.25">
      <c r="A1405" s="29"/>
      <c r="B1405" s="23" t="s">
        <v>589</v>
      </c>
      <c r="C1405" s="14" t="s">
        <v>246</v>
      </c>
      <c r="D1405" s="116">
        <v>0</v>
      </c>
      <c r="E1405" s="58">
        <v>0</v>
      </c>
      <c r="F1405" s="187">
        <v>0</v>
      </c>
      <c r="G1405" s="58">
        <v>0</v>
      </c>
    </row>
    <row r="1406" spans="1:7" hidden="1" x14ac:dyDescent="0.25">
      <c r="A1406" s="29"/>
      <c r="B1406" s="23" t="s">
        <v>585</v>
      </c>
      <c r="C1406" s="14" t="s">
        <v>247</v>
      </c>
      <c r="D1406" s="116">
        <v>0</v>
      </c>
      <c r="E1406" s="58">
        <v>0</v>
      </c>
      <c r="F1406" s="187">
        <v>0</v>
      </c>
      <c r="G1406" s="58">
        <v>0</v>
      </c>
    </row>
    <row r="1407" spans="1:7" ht="31.5" hidden="1" x14ac:dyDescent="0.25">
      <c r="A1407" s="29"/>
      <c r="B1407" s="23" t="s">
        <v>782</v>
      </c>
      <c r="C1407" s="14" t="s">
        <v>781</v>
      </c>
      <c r="D1407" s="116">
        <v>0</v>
      </c>
      <c r="E1407" s="58">
        <v>0</v>
      </c>
      <c r="F1407" s="187">
        <v>0</v>
      </c>
      <c r="G1407" s="58">
        <v>0</v>
      </c>
    </row>
    <row r="1408" spans="1:7" hidden="1" x14ac:dyDescent="0.25">
      <c r="A1408" s="29"/>
      <c r="B1408" s="23" t="s">
        <v>586</v>
      </c>
      <c r="C1408" s="14" t="s">
        <v>248</v>
      </c>
      <c r="D1408" s="116">
        <v>0</v>
      </c>
      <c r="E1408" s="58">
        <v>0</v>
      </c>
      <c r="F1408" s="187">
        <v>0</v>
      </c>
      <c r="G1408" s="58">
        <v>0</v>
      </c>
    </row>
    <row r="1409" spans="1:7" hidden="1" x14ac:dyDescent="0.25">
      <c r="A1409" s="29"/>
      <c r="B1409" s="23" t="s">
        <v>590</v>
      </c>
      <c r="C1409" s="14" t="s">
        <v>249</v>
      </c>
      <c r="D1409" s="116">
        <v>0</v>
      </c>
      <c r="E1409" s="58">
        <v>0</v>
      </c>
      <c r="F1409" s="187">
        <v>0</v>
      </c>
      <c r="G1409" s="58">
        <v>0</v>
      </c>
    </row>
    <row r="1410" spans="1:7" hidden="1" x14ac:dyDescent="0.25">
      <c r="A1410" s="29"/>
      <c r="B1410" s="23" t="s">
        <v>591</v>
      </c>
      <c r="C1410" s="14" t="s">
        <v>250</v>
      </c>
      <c r="D1410" s="116">
        <v>0</v>
      </c>
      <c r="E1410" s="58">
        <v>0</v>
      </c>
      <c r="F1410" s="187">
        <v>0</v>
      </c>
      <c r="G1410" s="58">
        <v>0</v>
      </c>
    </row>
    <row r="1411" spans="1:7" hidden="1" x14ac:dyDescent="0.25">
      <c r="A1411" s="29"/>
      <c r="B1411" s="23" t="s">
        <v>592</v>
      </c>
      <c r="C1411" s="14" t="s">
        <v>500</v>
      </c>
      <c r="D1411" s="116">
        <v>0</v>
      </c>
      <c r="E1411" s="58">
        <v>0</v>
      </c>
      <c r="F1411" s="187">
        <v>0</v>
      </c>
      <c r="G1411" s="58">
        <v>0</v>
      </c>
    </row>
    <row r="1412" spans="1:7" hidden="1" x14ac:dyDescent="0.25">
      <c r="A1412" s="29"/>
      <c r="B1412" s="23" t="s">
        <v>587</v>
      </c>
      <c r="C1412" s="14" t="s">
        <v>251</v>
      </c>
      <c r="D1412" s="116">
        <v>0</v>
      </c>
      <c r="E1412" s="58">
        <v>0</v>
      </c>
      <c r="F1412" s="187">
        <v>0</v>
      </c>
      <c r="G1412" s="58">
        <v>0</v>
      </c>
    </row>
    <row r="1413" spans="1:7" ht="31.5" hidden="1" x14ac:dyDescent="0.25">
      <c r="A1413" s="29"/>
      <c r="B1413" s="23" t="s">
        <v>588</v>
      </c>
      <c r="C1413" s="14" t="s">
        <v>262</v>
      </c>
      <c r="D1413" s="116">
        <v>0</v>
      </c>
      <c r="E1413" s="58">
        <v>0</v>
      </c>
      <c r="F1413" s="187">
        <v>0</v>
      </c>
      <c r="G1413" s="58">
        <v>0</v>
      </c>
    </row>
    <row r="1414" spans="1:7" x14ac:dyDescent="0.25">
      <c r="A1414" s="29" t="s">
        <v>24</v>
      </c>
      <c r="B1414" s="12" t="s">
        <v>803</v>
      </c>
      <c r="C1414" s="17" t="s">
        <v>802</v>
      </c>
      <c r="D1414" s="116">
        <v>0</v>
      </c>
      <c r="E1414" s="132">
        <f>SUM(E1415:E1430)</f>
        <v>0</v>
      </c>
      <c r="F1414" s="132">
        <f>SUM(F1415:F1430)</f>
        <v>0</v>
      </c>
      <c r="G1414" s="132">
        <f>SUM(G1415:G1430)</f>
        <v>0</v>
      </c>
    </row>
    <row r="1415" spans="1:7" hidden="1" x14ac:dyDescent="0.25">
      <c r="A1415" s="29"/>
      <c r="B1415" s="23" t="s">
        <v>578</v>
      </c>
      <c r="C1415" s="14" t="s">
        <v>240</v>
      </c>
      <c r="D1415" s="116">
        <v>0</v>
      </c>
      <c r="E1415" s="58">
        <v>0</v>
      </c>
      <c r="F1415" s="58">
        <v>0</v>
      </c>
      <c r="G1415" s="58">
        <v>0</v>
      </c>
    </row>
    <row r="1416" spans="1:7" hidden="1" x14ac:dyDescent="0.25">
      <c r="A1416" s="29"/>
      <c r="B1416" s="23" t="s">
        <v>579</v>
      </c>
      <c r="C1416" s="14" t="s">
        <v>241</v>
      </c>
      <c r="D1416" s="116">
        <v>0</v>
      </c>
      <c r="E1416" s="58">
        <v>0</v>
      </c>
      <c r="F1416" s="58">
        <v>0</v>
      </c>
      <c r="G1416" s="58">
        <v>0</v>
      </c>
    </row>
    <row r="1417" spans="1:7" hidden="1" x14ac:dyDescent="0.25">
      <c r="A1417" s="29"/>
      <c r="B1417" s="23" t="s">
        <v>581</v>
      </c>
      <c r="C1417" s="14" t="s">
        <v>242</v>
      </c>
      <c r="D1417" s="116">
        <v>0</v>
      </c>
      <c r="E1417" s="58">
        <v>0</v>
      </c>
      <c r="F1417" s="58">
        <v>0</v>
      </c>
      <c r="G1417" s="58">
        <v>0</v>
      </c>
    </row>
    <row r="1418" spans="1:7" hidden="1" x14ac:dyDescent="0.25">
      <c r="A1418" s="29"/>
      <c r="B1418" s="23" t="s">
        <v>580</v>
      </c>
      <c r="C1418" s="14" t="s">
        <v>582</v>
      </c>
      <c r="D1418" s="116">
        <v>0</v>
      </c>
      <c r="E1418" s="58">
        <v>0</v>
      </c>
      <c r="F1418" s="58">
        <v>0</v>
      </c>
      <c r="G1418" s="58">
        <v>0</v>
      </c>
    </row>
    <row r="1419" spans="1:7" hidden="1" x14ac:dyDescent="0.25">
      <c r="A1419" s="29"/>
      <c r="B1419" s="23" t="s">
        <v>583</v>
      </c>
      <c r="C1419" s="14" t="s">
        <v>243</v>
      </c>
      <c r="D1419" s="116">
        <v>0</v>
      </c>
      <c r="E1419" s="58">
        <v>0</v>
      </c>
      <c r="F1419" s="58">
        <v>0</v>
      </c>
      <c r="G1419" s="58">
        <v>0</v>
      </c>
    </row>
    <row r="1420" spans="1:7" hidden="1" x14ac:dyDescent="0.25">
      <c r="A1420" s="29"/>
      <c r="B1420" s="23" t="s">
        <v>594</v>
      </c>
      <c r="C1420" s="14" t="s">
        <v>244</v>
      </c>
      <c r="D1420" s="116">
        <v>0</v>
      </c>
      <c r="E1420" s="58">
        <v>0</v>
      </c>
      <c r="F1420" s="58">
        <v>0</v>
      </c>
      <c r="G1420" s="58">
        <v>0</v>
      </c>
    </row>
    <row r="1421" spans="1:7" hidden="1" x14ac:dyDescent="0.25">
      <c r="A1421" s="29"/>
      <c r="B1421" s="23" t="s">
        <v>584</v>
      </c>
      <c r="C1421" s="14" t="s">
        <v>245</v>
      </c>
      <c r="D1421" s="116">
        <v>0</v>
      </c>
      <c r="E1421" s="58">
        <v>0</v>
      </c>
      <c r="F1421" s="58">
        <v>0</v>
      </c>
      <c r="G1421" s="58">
        <v>0</v>
      </c>
    </row>
    <row r="1422" spans="1:7" ht="31.5" hidden="1" x14ac:dyDescent="0.25">
      <c r="A1422" s="29"/>
      <c r="B1422" s="23" t="s">
        <v>589</v>
      </c>
      <c r="C1422" s="14" t="s">
        <v>246</v>
      </c>
      <c r="D1422" s="116">
        <v>0</v>
      </c>
      <c r="E1422" s="58">
        <v>0</v>
      </c>
      <c r="F1422" s="58">
        <v>0</v>
      </c>
      <c r="G1422" s="58">
        <v>0</v>
      </c>
    </row>
    <row r="1423" spans="1:7" hidden="1" x14ac:dyDescent="0.25">
      <c r="A1423" s="29"/>
      <c r="B1423" s="23" t="s">
        <v>585</v>
      </c>
      <c r="C1423" s="14" t="s">
        <v>247</v>
      </c>
      <c r="D1423" s="116">
        <v>0</v>
      </c>
      <c r="E1423" s="58">
        <v>0</v>
      </c>
      <c r="F1423" s="58">
        <v>0</v>
      </c>
      <c r="G1423" s="58">
        <v>0</v>
      </c>
    </row>
    <row r="1424" spans="1:7" ht="31.5" hidden="1" x14ac:dyDescent="0.25">
      <c r="A1424" s="29"/>
      <c r="B1424" s="23" t="s">
        <v>782</v>
      </c>
      <c r="C1424" s="14" t="s">
        <v>781</v>
      </c>
      <c r="D1424" s="116">
        <v>0</v>
      </c>
      <c r="E1424" s="58">
        <v>0</v>
      </c>
      <c r="F1424" s="58">
        <v>0</v>
      </c>
      <c r="G1424" s="58">
        <v>0</v>
      </c>
    </row>
    <row r="1425" spans="1:7" hidden="1" x14ac:dyDescent="0.25">
      <c r="A1425" s="29"/>
      <c r="B1425" s="23" t="s">
        <v>586</v>
      </c>
      <c r="C1425" s="14" t="s">
        <v>248</v>
      </c>
      <c r="D1425" s="116">
        <v>0</v>
      </c>
      <c r="E1425" s="58">
        <v>0</v>
      </c>
      <c r="F1425" s="58">
        <v>0</v>
      </c>
      <c r="G1425" s="58">
        <v>0</v>
      </c>
    </row>
    <row r="1426" spans="1:7" hidden="1" x14ac:dyDescent="0.25">
      <c r="A1426" s="29"/>
      <c r="B1426" s="23" t="s">
        <v>590</v>
      </c>
      <c r="C1426" s="14" t="s">
        <v>249</v>
      </c>
      <c r="D1426" s="116">
        <v>0</v>
      </c>
      <c r="E1426" s="58">
        <v>0</v>
      </c>
      <c r="F1426" s="58">
        <v>0</v>
      </c>
      <c r="G1426" s="58">
        <v>0</v>
      </c>
    </row>
    <row r="1427" spans="1:7" hidden="1" x14ac:dyDescent="0.25">
      <c r="A1427" s="29"/>
      <c r="B1427" s="23" t="s">
        <v>591</v>
      </c>
      <c r="C1427" s="14" t="s">
        <v>250</v>
      </c>
      <c r="D1427" s="116">
        <v>0</v>
      </c>
      <c r="E1427" s="58">
        <v>0</v>
      </c>
      <c r="F1427" s="58">
        <v>0</v>
      </c>
      <c r="G1427" s="58">
        <v>0</v>
      </c>
    </row>
    <row r="1428" spans="1:7" hidden="1" x14ac:dyDescent="0.25">
      <c r="A1428" s="29"/>
      <c r="B1428" s="23" t="s">
        <v>592</v>
      </c>
      <c r="C1428" s="14" t="s">
        <v>500</v>
      </c>
      <c r="D1428" s="116">
        <v>0</v>
      </c>
      <c r="E1428" s="58">
        <v>0</v>
      </c>
      <c r="F1428" s="58">
        <v>0</v>
      </c>
      <c r="G1428" s="58">
        <v>0</v>
      </c>
    </row>
    <row r="1429" spans="1:7" hidden="1" x14ac:dyDescent="0.25">
      <c r="A1429" s="29"/>
      <c r="B1429" s="23" t="s">
        <v>587</v>
      </c>
      <c r="C1429" s="14" t="s">
        <v>251</v>
      </c>
      <c r="D1429" s="116">
        <v>0</v>
      </c>
      <c r="E1429" s="58">
        <v>0</v>
      </c>
      <c r="F1429" s="58">
        <v>0</v>
      </c>
      <c r="G1429" s="58">
        <v>0</v>
      </c>
    </row>
    <row r="1430" spans="1:7" ht="31.5" hidden="1" x14ac:dyDescent="0.25">
      <c r="A1430" s="29"/>
      <c r="B1430" s="23" t="s">
        <v>588</v>
      </c>
      <c r="C1430" s="14" t="s">
        <v>262</v>
      </c>
      <c r="D1430" s="116">
        <v>0</v>
      </c>
      <c r="E1430" s="58">
        <v>0</v>
      </c>
      <c r="F1430" s="58">
        <v>0</v>
      </c>
      <c r="G1430" s="58">
        <v>0</v>
      </c>
    </row>
    <row r="1431" spans="1:7" hidden="1" x14ac:dyDescent="0.25">
      <c r="A1431" s="29" t="s">
        <v>810</v>
      </c>
      <c r="B1431" s="122" t="s">
        <v>808</v>
      </c>
      <c r="C1431" s="120" t="s">
        <v>809</v>
      </c>
      <c r="D1431" s="116">
        <v>0</v>
      </c>
      <c r="E1431" s="132">
        <f>SUM(E1432:E1447)</f>
        <v>0</v>
      </c>
      <c r="F1431" s="132">
        <f>SUM(F1432:F1447)</f>
        <v>0</v>
      </c>
      <c r="G1431" s="132">
        <f>SUM(G1432:G1447)</f>
        <v>0</v>
      </c>
    </row>
    <row r="1432" spans="1:7" hidden="1" x14ac:dyDescent="0.25">
      <c r="A1432" s="29"/>
      <c r="B1432" s="23" t="s">
        <v>578</v>
      </c>
      <c r="C1432" s="14" t="s">
        <v>240</v>
      </c>
      <c r="D1432" s="116">
        <v>0</v>
      </c>
      <c r="E1432" s="58">
        <v>0</v>
      </c>
      <c r="F1432" s="58">
        <v>0</v>
      </c>
      <c r="G1432" s="58">
        <v>0</v>
      </c>
    </row>
    <row r="1433" spans="1:7" hidden="1" x14ac:dyDescent="0.25">
      <c r="A1433" s="29"/>
      <c r="B1433" s="23" t="s">
        <v>579</v>
      </c>
      <c r="C1433" s="14" t="s">
        <v>241</v>
      </c>
      <c r="D1433" s="116">
        <v>0</v>
      </c>
      <c r="E1433" s="58">
        <v>0</v>
      </c>
      <c r="F1433" s="58">
        <v>0</v>
      </c>
      <c r="G1433" s="58">
        <v>0</v>
      </c>
    </row>
    <row r="1434" spans="1:7" hidden="1" x14ac:dyDescent="0.25">
      <c r="A1434" s="29"/>
      <c r="B1434" s="23" t="s">
        <v>581</v>
      </c>
      <c r="C1434" s="14" t="s">
        <v>242</v>
      </c>
      <c r="D1434" s="116">
        <v>0</v>
      </c>
      <c r="E1434" s="58">
        <v>0</v>
      </c>
      <c r="F1434" s="58">
        <v>0</v>
      </c>
      <c r="G1434" s="58">
        <v>0</v>
      </c>
    </row>
    <row r="1435" spans="1:7" hidden="1" x14ac:dyDescent="0.25">
      <c r="A1435" s="29"/>
      <c r="B1435" s="23" t="s">
        <v>580</v>
      </c>
      <c r="C1435" s="14" t="s">
        <v>582</v>
      </c>
      <c r="D1435" s="116">
        <v>0</v>
      </c>
      <c r="E1435" s="58">
        <v>0</v>
      </c>
      <c r="F1435" s="58">
        <v>0</v>
      </c>
      <c r="G1435" s="58">
        <v>0</v>
      </c>
    </row>
    <row r="1436" spans="1:7" hidden="1" x14ac:dyDescent="0.25">
      <c r="A1436" s="29"/>
      <c r="B1436" s="23" t="s">
        <v>583</v>
      </c>
      <c r="C1436" s="14" t="s">
        <v>243</v>
      </c>
      <c r="D1436" s="116">
        <v>0</v>
      </c>
      <c r="E1436" s="58">
        <v>0</v>
      </c>
      <c r="F1436" s="58">
        <v>0</v>
      </c>
      <c r="G1436" s="58">
        <v>0</v>
      </c>
    </row>
    <row r="1437" spans="1:7" hidden="1" x14ac:dyDescent="0.25">
      <c r="A1437" s="29"/>
      <c r="B1437" s="23" t="s">
        <v>594</v>
      </c>
      <c r="C1437" s="14" t="s">
        <v>244</v>
      </c>
      <c r="D1437" s="116">
        <v>0</v>
      </c>
      <c r="E1437" s="58">
        <v>0</v>
      </c>
      <c r="F1437" s="58">
        <v>0</v>
      </c>
      <c r="G1437" s="58">
        <v>0</v>
      </c>
    </row>
    <row r="1438" spans="1:7" hidden="1" x14ac:dyDescent="0.25">
      <c r="A1438" s="29"/>
      <c r="B1438" s="23" t="s">
        <v>584</v>
      </c>
      <c r="C1438" s="14" t="s">
        <v>245</v>
      </c>
      <c r="D1438" s="116">
        <v>0</v>
      </c>
      <c r="E1438" s="58">
        <v>0</v>
      </c>
      <c r="F1438" s="58">
        <v>0</v>
      </c>
      <c r="G1438" s="58">
        <v>0</v>
      </c>
    </row>
    <row r="1439" spans="1:7" ht="31.5" hidden="1" x14ac:dyDescent="0.25">
      <c r="A1439" s="29"/>
      <c r="B1439" s="23" t="s">
        <v>589</v>
      </c>
      <c r="C1439" s="14" t="s">
        <v>246</v>
      </c>
      <c r="D1439" s="116">
        <v>0</v>
      </c>
      <c r="E1439" s="58">
        <v>0</v>
      </c>
      <c r="F1439" s="58">
        <v>0</v>
      </c>
      <c r="G1439" s="58">
        <v>0</v>
      </c>
    </row>
    <row r="1440" spans="1:7" hidden="1" x14ac:dyDescent="0.25">
      <c r="A1440" s="29"/>
      <c r="B1440" s="23" t="s">
        <v>585</v>
      </c>
      <c r="C1440" s="14" t="s">
        <v>247</v>
      </c>
      <c r="D1440" s="116">
        <v>0</v>
      </c>
      <c r="E1440" s="58">
        <v>0</v>
      </c>
      <c r="F1440" s="58">
        <v>0</v>
      </c>
      <c r="G1440" s="58">
        <v>0</v>
      </c>
    </row>
    <row r="1441" spans="1:7" ht="31.5" hidden="1" x14ac:dyDescent="0.25">
      <c r="A1441" s="29"/>
      <c r="B1441" s="23" t="s">
        <v>782</v>
      </c>
      <c r="C1441" s="14" t="s">
        <v>781</v>
      </c>
      <c r="D1441" s="116">
        <v>0</v>
      </c>
      <c r="E1441" s="58">
        <v>0</v>
      </c>
      <c r="F1441" s="58">
        <v>0</v>
      </c>
      <c r="G1441" s="58">
        <v>0</v>
      </c>
    </row>
    <row r="1442" spans="1:7" hidden="1" x14ac:dyDescent="0.25">
      <c r="A1442" s="29"/>
      <c r="B1442" s="23" t="s">
        <v>586</v>
      </c>
      <c r="C1442" s="14" t="s">
        <v>248</v>
      </c>
      <c r="D1442" s="116">
        <v>0</v>
      </c>
      <c r="E1442" s="58">
        <v>0</v>
      </c>
      <c r="F1442" s="58">
        <v>0</v>
      </c>
      <c r="G1442" s="58">
        <v>0</v>
      </c>
    </row>
    <row r="1443" spans="1:7" hidden="1" x14ac:dyDescent="0.25">
      <c r="A1443" s="29"/>
      <c r="B1443" s="23" t="s">
        <v>590</v>
      </c>
      <c r="C1443" s="14" t="s">
        <v>249</v>
      </c>
      <c r="D1443" s="116">
        <v>0</v>
      </c>
      <c r="E1443" s="58">
        <v>0</v>
      </c>
      <c r="F1443" s="58">
        <v>0</v>
      </c>
      <c r="G1443" s="58">
        <v>0</v>
      </c>
    </row>
    <row r="1444" spans="1:7" hidden="1" x14ac:dyDescent="0.25">
      <c r="A1444" s="29"/>
      <c r="B1444" s="23" t="s">
        <v>591</v>
      </c>
      <c r="C1444" s="14" t="s">
        <v>250</v>
      </c>
      <c r="D1444" s="116">
        <v>0</v>
      </c>
      <c r="E1444" s="58">
        <v>0</v>
      </c>
      <c r="F1444" s="58">
        <v>0</v>
      </c>
      <c r="G1444" s="58">
        <v>0</v>
      </c>
    </row>
    <row r="1445" spans="1:7" hidden="1" x14ac:dyDescent="0.25">
      <c r="A1445" s="29"/>
      <c r="B1445" s="23" t="s">
        <v>592</v>
      </c>
      <c r="C1445" s="14" t="s">
        <v>500</v>
      </c>
      <c r="D1445" s="116">
        <v>0</v>
      </c>
      <c r="E1445" s="58">
        <v>0</v>
      </c>
      <c r="F1445" s="58">
        <v>0</v>
      </c>
      <c r="G1445" s="58">
        <v>0</v>
      </c>
    </row>
    <row r="1446" spans="1:7" hidden="1" x14ac:dyDescent="0.25">
      <c r="A1446" s="29"/>
      <c r="B1446" s="23" t="s">
        <v>587</v>
      </c>
      <c r="C1446" s="14" t="s">
        <v>251</v>
      </c>
      <c r="D1446" s="116">
        <v>0</v>
      </c>
      <c r="E1446" s="58">
        <v>0</v>
      </c>
      <c r="F1446" s="58">
        <v>0</v>
      </c>
      <c r="G1446" s="58">
        <v>0</v>
      </c>
    </row>
    <row r="1447" spans="1:7" ht="31.5" hidden="1" x14ac:dyDescent="0.25">
      <c r="A1447" s="29"/>
      <c r="B1447" s="23" t="s">
        <v>588</v>
      </c>
      <c r="C1447" s="14" t="s">
        <v>262</v>
      </c>
      <c r="D1447" s="116">
        <v>0</v>
      </c>
      <c r="E1447" s="58">
        <v>0</v>
      </c>
      <c r="F1447" s="58">
        <v>0</v>
      </c>
      <c r="G1447" s="58">
        <v>0</v>
      </c>
    </row>
    <row r="1448" spans="1:7" x14ac:dyDescent="0.25">
      <c r="A1448" s="29" t="s">
        <v>370</v>
      </c>
      <c r="B1448" s="25" t="s">
        <v>371</v>
      </c>
      <c r="C1448" s="18" t="s">
        <v>372</v>
      </c>
      <c r="D1448" s="116">
        <v>21471.5</v>
      </c>
      <c r="E1448" s="57">
        <f>+E1449+E1721+E1772+E1874</f>
        <v>475.76</v>
      </c>
      <c r="F1448" s="57">
        <f>+F1449+F1721+F1772+F1874</f>
        <v>19488.799999999996</v>
      </c>
      <c r="G1448" s="57">
        <f>+G1449+G1721+G1772+G1874</f>
        <v>8569.82</v>
      </c>
    </row>
    <row r="1449" spans="1:7" ht="30" customHeight="1" x14ac:dyDescent="0.25">
      <c r="A1449" s="29" t="s">
        <v>29</v>
      </c>
      <c r="B1449" s="12" t="s">
        <v>373</v>
      </c>
      <c r="C1449" s="17" t="s">
        <v>374</v>
      </c>
      <c r="D1449" s="116">
        <v>828</v>
      </c>
      <c r="E1449" s="57">
        <f t="shared" ref="E1449:E1458" si="94">+E1466</f>
        <v>0</v>
      </c>
      <c r="F1449" s="57">
        <f t="shared" ref="F1449:F1465" si="95">+F1466</f>
        <v>807.30000000000007</v>
      </c>
      <c r="G1449" s="57">
        <f t="shared" ref="G1449:G1465" si="96">+G1466</f>
        <v>95.17</v>
      </c>
    </row>
    <row r="1450" spans="1:7" x14ac:dyDescent="0.25">
      <c r="A1450" s="29"/>
      <c r="B1450" s="23" t="s">
        <v>578</v>
      </c>
      <c r="C1450" s="14" t="s">
        <v>240</v>
      </c>
      <c r="D1450" s="116">
        <v>28.8</v>
      </c>
      <c r="E1450" s="57">
        <f t="shared" si="94"/>
        <v>0</v>
      </c>
      <c r="F1450" s="57">
        <f t="shared" si="95"/>
        <v>28.6</v>
      </c>
      <c r="G1450" s="57">
        <f t="shared" si="96"/>
        <v>8.23</v>
      </c>
    </row>
    <row r="1451" spans="1:7" x14ac:dyDescent="0.25">
      <c r="A1451" s="29"/>
      <c r="B1451" s="23" t="s">
        <v>579</v>
      </c>
      <c r="C1451" s="14" t="s">
        <v>241</v>
      </c>
      <c r="D1451" s="116">
        <v>799.2</v>
      </c>
      <c r="E1451" s="57">
        <f t="shared" si="94"/>
        <v>0</v>
      </c>
      <c r="F1451" s="57">
        <f t="shared" si="95"/>
        <v>778.7</v>
      </c>
      <c r="G1451" s="57">
        <f t="shared" si="96"/>
        <v>86.94</v>
      </c>
    </row>
    <row r="1452" spans="1:7" x14ac:dyDescent="0.25">
      <c r="A1452" s="29"/>
      <c r="B1452" s="23" t="s">
        <v>581</v>
      </c>
      <c r="C1452" s="14" t="s">
        <v>242</v>
      </c>
      <c r="D1452" s="116">
        <v>0</v>
      </c>
      <c r="E1452" s="57">
        <f t="shared" si="94"/>
        <v>0</v>
      </c>
      <c r="F1452" s="57">
        <f t="shared" si="95"/>
        <v>0</v>
      </c>
      <c r="G1452" s="57">
        <f t="shared" si="96"/>
        <v>0</v>
      </c>
    </row>
    <row r="1453" spans="1:7" x14ac:dyDescent="0.25">
      <c r="A1453" s="29"/>
      <c r="B1453" s="23" t="s">
        <v>580</v>
      </c>
      <c r="C1453" s="14" t="s">
        <v>582</v>
      </c>
      <c r="D1453" s="116">
        <v>0</v>
      </c>
      <c r="E1453" s="57">
        <f t="shared" si="94"/>
        <v>0</v>
      </c>
      <c r="F1453" s="57">
        <f t="shared" si="95"/>
        <v>0</v>
      </c>
      <c r="G1453" s="57">
        <f t="shared" si="96"/>
        <v>0</v>
      </c>
    </row>
    <row r="1454" spans="1:7" x14ac:dyDescent="0.25">
      <c r="A1454" s="29"/>
      <c r="B1454" s="23" t="s">
        <v>583</v>
      </c>
      <c r="C1454" s="14" t="s">
        <v>243</v>
      </c>
      <c r="D1454" s="116">
        <v>0</v>
      </c>
      <c r="E1454" s="57">
        <f t="shared" si="94"/>
        <v>0</v>
      </c>
      <c r="F1454" s="57">
        <f t="shared" si="95"/>
        <v>0</v>
      </c>
      <c r="G1454" s="57">
        <f t="shared" si="96"/>
        <v>0</v>
      </c>
    </row>
    <row r="1455" spans="1:7" x14ac:dyDescent="0.25">
      <c r="A1455" s="29"/>
      <c r="B1455" s="23" t="s">
        <v>594</v>
      </c>
      <c r="C1455" s="14" t="s">
        <v>244</v>
      </c>
      <c r="D1455" s="116">
        <v>0</v>
      </c>
      <c r="E1455" s="57">
        <f t="shared" si="94"/>
        <v>0</v>
      </c>
      <c r="F1455" s="57">
        <f t="shared" si="95"/>
        <v>0</v>
      </c>
      <c r="G1455" s="57">
        <f t="shared" si="96"/>
        <v>0</v>
      </c>
    </row>
    <row r="1456" spans="1:7" x14ac:dyDescent="0.25">
      <c r="A1456" s="29"/>
      <c r="B1456" s="23" t="s">
        <v>584</v>
      </c>
      <c r="C1456" s="14" t="s">
        <v>245</v>
      </c>
      <c r="D1456" s="116">
        <v>0</v>
      </c>
      <c r="E1456" s="57">
        <f t="shared" si="94"/>
        <v>0</v>
      </c>
      <c r="F1456" s="57">
        <f t="shared" si="95"/>
        <v>0</v>
      </c>
      <c r="G1456" s="57">
        <f t="shared" si="96"/>
        <v>0</v>
      </c>
    </row>
    <row r="1457" spans="1:7" ht="31.5" x14ac:dyDescent="0.25">
      <c r="A1457" s="29"/>
      <c r="B1457" s="23" t="s">
        <v>589</v>
      </c>
      <c r="C1457" s="14" t="s">
        <v>246</v>
      </c>
      <c r="D1457" s="116">
        <v>0</v>
      </c>
      <c r="E1457" s="57">
        <f t="shared" si="94"/>
        <v>0</v>
      </c>
      <c r="F1457" s="57">
        <f t="shared" si="95"/>
        <v>0</v>
      </c>
      <c r="G1457" s="57">
        <f t="shared" si="96"/>
        <v>0</v>
      </c>
    </row>
    <row r="1458" spans="1:7" x14ac:dyDescent="0.25">
      <c r="A1458" s="29"/>
      <c r="B1458" s="23" t="s">
        <v>585</v>
      </c>
      <c r="C1458" s="14" t="s">
        <v>247</v>
      </c>
      <c r="D1458" s="116">
        <v>0</v>
      </c>
      <c r="E1458" s="57">
        <f t="shared" si="94"/>
        <v>0</v>
      </c>
      <c r="F1458" s="57">
        <f t="shared" si="95"/>
        <v>0</v>
      </c>
      <c r="G1458" s="57">
        <f t="shared" si="96"/>
        <v>0</v>
      </c>
    </row>
    <row r="1459" spans="1:7" ht="31.5" x14ac:dyDescent="0.25">
      <c r="A1459" s="29"/>
      <c r="B1459" s="23" t="s">
        <v>782</v>
      </c>
      <c r="C1459" s="14" t="s">
        <v>781</v>
      </c>
      <c r="D1459" s="116">
        <v>0</v>
      </c>
      <c r="E1459" s="57">
        <f>+E1476</f>
        <v>0</v>
      </c>
      <c r="F1459" s="57">
        <f t="shared" si="95"/>
        <v>0</v>
      </c>
      <c r="G1459" s="57">
        <f t="shared" si="96"/>
        <v>0</v>
      </c>
    </row>
    <row r="1460" spans="1:7" x14ac:dyDescent="0.25">
      <c r="A1460" s="29"/>
      <c r="B1460" s="23" t="s">
        <v>586</v>
      </c>
      <c r="C1460" s="14" t="s">
        <v>248</v>
      </c>
      <c r="D1460" s="116">
        <v>0</v>
      </c>
      <c r="E1460" s="57">
        <f t="shared" ref="E1460:E1465" si="97">+E1477</f>
        <v>0</v>
      </c>
      <c r="F1460" s="57">
        <f t="shared" si="95"/>
        <v>0</v>
      </c>
      <c r="G1460" s="57">
        <f t="shared" si="96"/>
        <v>0</v>
      </c>
    </row>
    <row r="1461" spans="1:7" x14ac:dyDescent="0.25">
      <c r="A1461" s="29"/>
      <c r="B1461" s="23" t="s">
        <v>590</v>
      </c>
      <c r="C1461" s="14" t="s">
        <v>249</v>
      </c>
      <c r="D1461" s="116">
        <v>0</v>
      </c>
      <c r="E1461" s="57">
        <f t="shared" si="97"/>
        <v>0</v>
      </c>
      <c r="F1461" s="57">
        <f t="shared" si="95"/>
        <v>0</v>
      </c>
      <c r="G1461" s="57">
        <f t="shared" si="96"/>
        <v>0</v>
      </c>
    </row>
    <row r="1462" spans="1:7" x14ac:dyDescent="0.25">
      <c r="A1462" s="29"/>
      <c r="B1462" s="23" t="s">
        <v>591</v>
      </c>
      <c r="C1462" s="14" t="s">
        <v>250</v>
      </c>
      <c r="D1462" s="116">
        <v>0</v>
      </c>
      <c r="E1462" s="57">
        <f t="shared" si="97"/>
        <v>0</v>
      </c>
      <c r="F1462" s="57">
        <f t="shared" si="95"/>
        <v>0</v>
      </c>
      <c r="G1462" s="57">
        <f t="shared" si="96"/>
        <v>0</v>
      </c>
    </row>
    <row r="1463" spans="1:7" x14ac:dyDescent="0.25">
      <c r="A1463" s="29"/>
      <c r="B1463" s="23" t="s">
        <v>592</v>
      </c>
      <c r="C1463" s="14" t="s">
        <v>500</v>
      </c>
      <c r="D1463" s="116">
        <v>0</v>
      </c>
      <c r="E1463" s="57">
        <f t="shared" si="97"/>
        <v>0</v>
      </c>
      <c r="F1463" s="57">
        <f t="shared" si="95"/>
        <v>0</v>
      </c>
      <c r="G1463" s="57">
        <f t="shared" si="96"/>
        <v>0</v>
      </c>
    </row>
    <row r="1464" spans="1:7" x14ac:dyDescent="0.25">
      <c r="A1464" s="29"/>
      <c r="B1464" s="23" t="s">
        <v>587</v>
      </c>
      <c r="C1464" s="14" t="s">
        <v>251</v>
      </c>
      <c r="D1464" s="116">
        <v>0</v>
      </c>
      <c r="E1464" s="57">
        <f t="shared" si="97"/>
        <v>0</v>
      </c>
      <c r="F1464" s="57">
        <f t="shared" si="95"/>
        <v>0</v>
      </c>
      <c r="G1464" s="57">
        <f t="shared" si="96"/>
        <v>0</v>
      </c>
    </row>
    <row r="1465" spans="1:7" ht="31.5" x14ac:dyDescent="0.25">
      <c r="A1465" s="29"/>
      <c r="B1465" s="23" t="s">
        <v>588</v>
      </c>
      <c r="C1465" s="14" t="s">
        <v>262</v>
      </c>
      <c r="D1465" s="116">
        <v>0</v>
      </c>
      <c r="E1465" s="57">
        <f t="shared" si="97"/>
        <v>0</v>
      </c>
      <c r="F1465" s="57">
        <f t="shared" si="95"/>
        <v>0</v>
      </c>
      <c r="G1465" s="57">
        <f t="shared" si="96"/>
        <v>0</v>
      </c>
    </row>
    <row r="1466" spans="1:7" x14ac:dyDescent="0.25">
      <c r="A1466" s="29" t="s">
        <v>20</v>
      </c>
      <c r="B1466" s="12" t="s">
        <v>376</v>
      </c>
      <c r="C1466" s="17" t="s">
        <v>377</v>
      </c>
      <c r="D1466" s="116">
        <v>828</v>
      </c>
      <c r="E1466" s="57">
        <f t="shared" ref="E1466:G1475" si="98">+E1483+E1500+E1687</f>
        <v>0</v>
      </c>
      <c r="F1466" s="57">
        <f t="shared" ref="F1466:F1482" si="99">+F1483+F1500+F1687</f>
        <v>807.30000000000007</v>
      </c>
      <c r="G1466" s="57">
        <f t="shared" si="98"/>
        <v>95.17</v>
      </c>
    </row>
    <row r="1467" spans="1:7" x14ac:dyDescent="0.25">
      <c r="A1467" s="29"/>
      <c r="B1467" s="23" t="s">
        <v>578</v>
      </c>
      <c r="C1467" s="14" t="s">
        <v>240</v>
      </c>
      <c r="D1467" s="116">
        <v>28.8</v>
      </c>
      <c r="E1467" s="57">
        <f t="shared" si="98"/>
        <v>0</v>
      </c>
      <c r="F1467" s="57">
        <f t="shared" si="99"/>
        <v>28.6</v>
      </c>
      <c r="G1467" s="57">
        <f t="shared" si="98"/>
        <v>8.23</v>
      </c>
    </row>
    <row r="1468" spans="1:7" x14ac:dyDescent="0.25">
      <c r="A1468" s="29"/>
      <c r="B1468" s="23" t="s">
        <v>579</v>
      </c>
      <c r="C1468" s="14" t="s">
        <v>241</v>
      </c>
      <c r="D1468" s="116">
        <v>799.2</v>
      </c>
      <c r="E1468" s="57">
        <f t="shared" si="98"/>
        <v>0</v>
      </c>
      <c r="F1468" s="57">
        <f t="shared" si="99"/>
        <v>778.7</v>
      </c>
      <c r="G1468" s="57">
        <f t="shared" si="98"/>
        <v>86.94</v>
      </c>
    </row>
    <row r="1469" spans="1:7" x14ac:dyDescent="0.25">
      <c r="A1469" s="29"/>
      <c r="B1469" s="23" t="s">
        <v>581</v>
      </c>
      <c r="C1469" s="14" t="s">
        <v>242</v>
      </c>
      <c r="D1469" s="116">
        <v>0</v>
      </c>
      <c r="E1469" s="57">
        <f t="shared" si="98"/>
        <v>0</v>
      </c>
      <c r="F1469" s="57">
        <f t="shared" si="99"/>
        <v>0</v>
      </c>
      <c r="G1469" s="57">
        <f t="shared" si="98"/>
        <v>0</v>
      </c>
    </row>
    <row r="1470" spans="1:7" x14ac:dyDescent="0.25">
      <c r="A1470" s="29"/>
      <c r="B1470" s="23" t="s">
        <v>580</v>
      </c>
      <c r="C1470" s="14" t="s">
        <v>582</v>
      </c>
      <c r="D1470" s="116">
        <v>0</v>
      </c>
      <c r="E1470" s="57">
        <f t="shared" si="98"/>
        <v>0</v>
      </c>
      <c r="F1470" s="57">
        <f t="shared" si="99"/>
        <v>0</v>
      </c>
      <c r="G1470" s="57">
        <f t="shared" si="98"/>
        <v>0</v>
      </c>
    </row>
    <row r="1471" spans="1:7" x14ac:dyDescent="0.25">
      <c r="A1471" s="29"/>
      <c r="B1471" s="23" t="s">
        <v>583</v>
      </c>
      <c r="C1471" s="14" t="s">
        <v>243</v>
      </c>
      <c r="D1471" s="116">
        <v>0</v>
      </c>
      <c r="E1471" s="57">
        <f t="shared" si="98"/>
        <v>0</v>
      </c>
      <c r="F1471" s="57">
        <f t="shared" si="99"/>
        <v>0</v>
      </c>
      <c r="G1471" s="57">
        <f t="shared" si="98"/>
        <v>0</v>
      </c>
    </row>
    <row r="1472" spans="1:7" x14ac:dyDescent="0.25">
      <c r="A1472" s="29"/>
      <c r="B1472" s="23" t="s">
        <v>594</v>
      </c>
      <c r="C1472" s="14" t="s">
        <v>244</v>
      </c>
      <c r="D1472" s="116">
        <v>0</v>
      </c>
      <c r="E1472" s="57">
        <f t="shared" si="98"/>
        <v>0</v>
      </c>
      <c r="F1472" s="57">
        <f t="shared" si="99"/>
        <v>0</v>
      </c>
      <c r="G1472" s="57">
        <f t="shared" si="98"/>
        <v>0</v>
      </c>
    </row>
    <row r="1473" spans="1:7" x14ac:dyDescent="0.25">
      <c r="A1473" s="29"/>
      <c r="B1473" s="23" t="s">
        <v>584</v>
      </c>
      <c r="C1473" s="14" t="s">
        <v>245</v>
      </c>
      <c r="D1473" s="116">
        <v>0</v>
      </c>
      <c r="E1473" s="57">
        <f t="shared" si="98"/>
        <v>0</v>
      </c>
      <c r="F1473" s="57">
        <f t="shared" si="99"/>
        <v>0</v>
      </c>
      <c r="G1473" s="57">
        <f t="shared" si="98"/>
        <v>0</v>
      </c>
    </row>
    <row r="1474" spans="1:7" ht="31.5" x14ac:dyDescent="0.25">
      <c r="A1474" s="29"/>
      <c r="B1474" s="23" t="s">
        <v>589</v>
      </c>
      <c r="C1474" s="14" t="s">
        <v>246</v>
      </c>
      <c r="D1474" s="116">
        <v>0</v>
      </c>
      <c r="E1474" s="57">
        <f t="shared" si="98"/>
        <v>0</v>
      </c>
      <c r="F1474" s="57">
        <f t="shared" si="99"/>
        <v>0</v>
      </c>
      <c r="G1474" s="57">
        <f t="shared" si="98"/>
        <v>0</v>
      </c>
    </row>
    <row r="1475" spans="1:7" x14ac:dyDescent="0.25">
      <c r="A1475" s="29"/>
      <c r="B1475" s="23" t="s">
        <v>585</v>
      </c>
      <c r="C1475" s="14" t="s">
        <v>247</v>
      </c>
      <c r="D1475" s="116">
        <v>0</v>
      </c>
      <c r="E1475" s="57">
        <f t="shared" si="98"/>
        <v>0</v>
      </c>
      <c r="F1475" s="57">
        <f t="shared" si="99"/>
        <v>0</v>
      </c>
      <c r="G1475" s="57">
        <f t="shared" si="98"/>
        <v>0</v>
      </c>
    </row>
    <row r="1476" spans="1:7" ht="31.5" x14ac:dyDescent="0.25">
      <c r="A1476" s="29"/>
      <c r="B1476" s="23" t="s">
        <v>782</v>
      </c>
      <c r="C1476" s="14" t="s">
        <v>781</v>
      </c>
      <c r="D1476" s="116">
        <v>0</v>
      </c>
      <c r="E1476" s="57">
        <f t="shared" ref="E1476:G1482" si="100">+E1493+E1510+E1697</f>
        <v>0</v>
      </c>
      <c r="F1476" s="57">
        <f t="shared" si="99"/>
        <v>0</v>
      </c>
      <c r="G1476" s="57">
        <f t="shared" si="100"/>
        <v>0</v>
      </c>
    </row>
    <row r="1477" spans="1:7" x14ac:dyDescent="0.25">
      <c r="A1477" s="29"/>
      <c r="B1477" s="23" t="s">
        <v>586</v>
      </c>
      <c r="C1477" s="14" t="s">
        <v>248</v>
      </c>
      <c r="D1477" s="116">
        <v>0</v>
      </c>
      <c r="E1477" s="57">
        <f t="shared" si="100"/>
        <v>0</v>
      </c>
      <c r="F1477" s="57">
        <f t="shared" si="99"/>
        <v>0</v>
      </c>
      <c r="G1477" s="57">
        <f t="shared" si="100"/>
        <v>0</v>
      </c>
    </row>
    <row r="1478" spans="1:7" x14ac:dyDescent="0.25">
      <c r="A1478" s="29"/>
      <c r="B1478" s="23" t="s">
        <v>590</v>
      </c>
      <c r="C1478" s="14" t="s">
        <v>249</v>
      </c>
      <c r="D1478" s="116">
        <v>0</v>
      </c>
      <c r="E1478" s="57">
        <f t="shared" si="100"/>
        <v>0</v>
      </c>
      <c r="F1478" s="57">
        <f t="shared" si="99"/>
        <v>0</v>
      </c>
      <c r="G1478" s="57">
        <f t="shared" si="100"/>
        <v>0</v>
      </c>
    </row>
    <row r="1479" spans="1:7" x14ac:dyDescent="0.25">
      <c r="A1479" s="29"/>
      <c r="B1479" s="23" t="s">
        <v>591</v>
      </c>
      <c r="C1479" s="14" t="s">
        <v>250</v>
      </c>
      <c r="D1479" s="116">
        <v>0</v>
      </c>
      <c r="E1479" s="57">
        <f t="shared" si="100"/>
        <v>0</v>
      </c>
      <c r="F1479" s="57">
        <f t="shared" si="99"/>
        <v>0</v>
      </c>
      <c r="G1479" s="57">
        <f t="shared" si="100"/>
        <v>0</v>
      </c>
    </row>
    <row r="1480" spans="1:7" x14ac:dyDescent="0.25">
      <c r="A1480" s="29"/>
      <c r="B1480" s="23" t="s">
        <v>592</v>
      </c>
      <c r="C1480" s="14" t="s">
        <v>500</v>
      </c>
      <c r="D1480" s="116">
        <v>0</v>
      </c>
      <c r="E1480" s="57">
        <f t="shared" si="100"/>
        <v>0</v>
      </c>
      <c r="F1480" s="57">
        <f t="shared" si="99"/>
        <v>0</v>
      </c>
      <c r="G1480" s="57">
        <f t="shared" si="100"/>
        <v>0</v>
      </c>
    </row>
    <row r="1481" spans="1:7" x14ac:dyDescent="0.25">
      <c r="A1481" s="29"/>
      <c r="B1481" s="23" t="s">
        <v>587</v>
      </c>
      <c r="C1481" s="14" t="s">
        <v>251</v>
      </c>
      <c r="D1481" s="116">
        <v>0</v>
      </c>
      <c r="E1481" s="57">
        <f t="shared" si="100"/>
        <v>0</v>
      </c>
      <c r="F1481" s="57">
        <f t="shared" si="99"/>
        <v>0</v>
      </c>
      <c r="G1481" s="57">
        <f t="shared" si="100"/>
        <v>0</v>
      </c>
    </row>
    <row r="1482" spans="1:7" ht="31.5" x14ac:dyDescent="0.25">
      <c r="A1482" s="29"/>
      <c r="B1482" s="23" t="s">
        <v>588</v>
      </c>
      <c r="C1482" s="14" t="s">
        <v>262</v>
      </c>
      <c r="D1482" s="116">
        <v>0</v>
      </c>
      <c r="E1482" s="57">
        <f t="shared" si="100"/>
        <v>0</v>
      </c>
      <c r="F1482" s="57">
        <f t="shared" si="99"/>
        <v>0</v>
      </c>
      <c r="G1482" s="57">
        <f t="shared" si="100"/>
        <v>0</v>
      </c>
    </row>
    <row r="1483" spans="1:7" ht="31.5" x14ac:dyDescent="0.25">
      <c r="A1483" s="29" t="s">
        <v>41</v>
      </c>
      <c r="B1483" s="12" t="s">
        <v>378</v>
      </c>
      <c r="C1483" s="17" t="s">
        <v>379</v>
      </c>
      <c r="D1483" s="116">
        <v>50</v>
      </c>
      <c r="E1483" s="57">
        <f>SUM(E1484:E1499)</f>
        <v>0</v>
      </c>
      <c r="F1483" s="57">
        <f>SUM(F1484:F1499)</f>
        <v>50</v>
      </c>
      <c r="G1483" s="57">
        <f>SUM(G1484:G1499)</f>
        <v>0</v>
      </c>
    </row>
    <row r="1484" spans="1:7" x14ac:dyDescent="0.25">
      <c r="A1484" s="29"/>
      <c r="B1484" s="23" t="s">
        <v>578</v>
      </c>
      <c r="C1484" s="14" t="s">
        <v>240</v>
      </c>
      <c r="D1484" s="116">
        <v>0</v>
      </c>
      <c r="E1484" s="58">
        <v>0</v>
      </c>
      <c r="F1484" s="187">
        <v>0</v>
      </c>
      <c r="G1484" s="58">
        <v>0</v>
      </c>
    </row>
    <row r="1485" spans="1:7" x14ac:dyDescent="0.25">
      <c r="A1485" s="29"/>
      <c r="B1485" s="23" t="s">
        <v>579</v>
      </c>
      <c r="C1485" s="14" t="s">
        <v>241</v>
      </c>
      <c r="D1485" s="116">
        <v>50</v>
      </c>
      <c r="E1485" s="58">
        <v>0</v>
      </c>
      <c r="F1485" s="187">
        <v>50</v>
      </c>
      <c r="G1485" s="58">
        <v>0</v>
      </c>
    </row>
    <row r="1486" spans="1:7" x14ac:dyDescent="0.25">
      <c r="A1486" s="29"/>
      <c r="B1486" s="23" t="s">
        <v>581</v>
      </c>
      <c r="C1486" s="14" t="s">
        <v>242</v>
      </c>
      <c r="D1486" s="116">
        <v>0</v>
      </c>
      <c r="E1486" s="58">
        <v>0</v>
      </c>
      <c r="F1486" s="187">
        <v>0</v>
      </c>
      <c r="G1486" s="58">
        <v>0</v>
      </c>
    </row>
    <row r="1487" spans="1:7" x14ac:dyDescent="0.25">
      <c r="A1487" s="29"/>
      <c r="B1487" s="23" t="s">
        <v>580</v>
      </c>
      <c r="C1487" s="14" t="s">
        <v>582</v>
      </c>
      <c r="D1487" s="116">
        <v>0</v>
      </c>
      <c r="E1487" s="58">
        <v>0</v>
      </c>
      <c r="F1487" s="187">
        <v>0</v>
      </c>
      <c r="G1487" s="58">
        <v>0</v>
      </c>
    </row>
    <row r="1488" spans="1:7" x14ac:dyDescent="0.25">
      <c r="A1488" s="29"/>
      <c r="B1488" s="23" t="s">
        <v>583</v>
      </c>
      <c r="C1488" s="14" t="s">
        <v>243</v>
      </c>
      <c r="D1488" s="116">
        <v>0</v>
      </c>
      <c r="E1488" s="58">
        <v>0</v>
      </c>
      <c r="F1488" s="187">
        <v>0</v>
      </c>
      <c r="G1488" s="58">
        <v>0</v>
      </c>
    </row>
    <row r="1489" spans="1:7" x14ac:dyDescent="0.25">
      <c r="A1489" s="29"/>
      <c r="B1489" s="23" t="s">
        <v>594</v>
      </c>
      <c r="C1489" s="14" t="s">
        <v>244</v>
      </c>
      <c r="D1489" s="116">
        <v>0</v>
      </c>
      <c r="E1489" s="58">
        <v>0</v>
      </c>
      <c r="F1489" s="187">
        <v>0</v>
      </c>
      <c r="G1489" s="58">
        <v>0</v>
      </c>
    </row>
    <row r="1490" spans="1:7" x14ac:dyDescent="0.25">
      <c r="A1490" s="29"/>
      <c r="B1490" s="23" t="s">
        <v>584</v>
      </c>
      <c r="C1490" s="14" t="s">
        <v>245</v>
      </c>
      <c r="D1490" s="116">
        <v>0</v>
      </c>
      <c r="E1490" s="58">
        <v>0</v>
      </c>
      <c r="F1490" s="187">
        <v>0</v>
      </c>
      <c r="G1490" s="58">
        <v>0</v>
      </c>
    </row>
    <row r="1491" spans="1:7" ht="31.5" x14ac:dyDescent="0.25">
      <c r="A1491" s="29"/>
      <c r="B1491" s="23" t="s">
        <v>589</v>
      </c>
      <c r="C1491" s="14" t="s">
        <v>246</v>
      </c>
      <c r="D1491" s="116">
        <v>0</v>
      </c>
      <c r="E1491" s="58">
        <v>0</v>
      </c>
      <c r="F1491" s="187">
        <v>0</v>
      </c>
      <c r="G1491" s="58">
        <v>0</v>
      </c>
    </row>
    <row r="1492" spans="1:7" x14ac:dyDescent="0.25">
      <c r="A1492" s="29"/>
      <c r="B1492" s="23" t="s">
        <v>585</v>
      </c>
      <c r="C1492" s="14" t="s">
        <v>247</v>
      </c>
      <c r="D1492" s="116">
        <v>0</v>
      </c>
      <c r="E1492" s="58">
        <v>0</v>
      </c>
      <c r="F1492" s="187">
        <v>0</v>
      </c>
      <c r="G1492" s="58">
        <v>0</v>
      </c>
    </row>
    <row r="1493" spans="1:7" ht="31.5" x14ac:dyDescent="0.25">
      <c r="A1493" s="29"/>
      <c r="B1493" s="23" t="s">
        <v>782</v>
      </c>
      <c r="C1493" s="14" t="s">
        <v>781</v>
      </c>
      <c r="D1493" s="116">
        <v>0</v>
      </c>
      <c r="E1493" s="58">
        <v>0</v>
      </c>
      <c r="F1493" s="187">
        <v>0</v>
      </c>
      <c r="G1493" s="58">
        <v>0</v>
      </c>
    </row>
    <row r="1494" spans="1:7" x14ac:dyDescent="0.25">
      <c r="A1494" s="29"/>
      <c r="B1494" s="23" t="s">
        <v>586</v>
      </c>
      <c r="C1494" s="14" t="s">
        <v>248</v>
      </c>
      <c r="D1494" s="116">
        <v>0</v>
      </c>
      <c r="E1494" s="58">
        <v>0</v>
      </c>
      <c r="F1494" s="187">
        <v>0</v>
      </c>
      <c r="G1494" s="58">
        <v>0</v>
      </c>
    </row>
    <row r="1495" spans="1:7" x14ac:dyDescent="0.25">
      <c r="A1495" s="29"/>
      <c r="B1495" s="23" t="s">
        <v>590</v>
      </c>
      <c r="C1495" s="14" t="s">
        <v>249</v>
      </c>
      <c r="D1495" s="116">
        <v>0</v>
      </c>
      <c r="E1495" s="58">
        <v>0</v>
      </c>
      <c r="F1495" s="187">
        <v>0</v>
      </c>
      <c r="G1495" s="58">
        <v>0</v>
      </c>
    </row>
    <row r="1496" spans="1:7" x14ac:dyDescent="0.25">
      <c r="A1496" s="29"/>
      <c r="B1496" s="23" t="s">
        <v>591</v>
      </c>
      <c r="C1496" s="14" t="s">
        <v>250</v>
      </c>
      <c r="D1496" s="116">
        <v>0</v>
      </c>
      <c r="E1496" s="58">
        <v>0</v>
      </c>
      <c r="F1496" s="187">
        <v>0</v>
      </c>
      <c r="G1496" s="58">
        <v>0</v>
      </c>
    </row>
    <row r="1497" spans="1:7" x14ac:dyDescent="0.25">
      <c r="A1497" s="29"/>
      <c r="B1497" s="23" t="s">
        <v>592</v>
      </c>
      <c r="C1497" s="14" t="s">
        <v>500</v>
      </c>
      <c r="D1497" s="116">
        <v>0</v>
      </c>
      <c r="E1497" s="58">
        <v>0</v>
      </c>
      <c r="F1497" s="187">
        <v>0</v>
      </c>
      <c r="G1497" s="58">
        <v>0</v>
      </c>
    </row>
    <row r="1498" spans="1:7" x14ac:dyDescent="0.25">
      <c r="A1498" s="29"/>
      <c r="B1498" s="23" t="s">
        <v>587</v>
      </c>
      <c r="C1498" s="14" t="s">
        <v>251</v>
      </c>
      <c r="D1498" s="116">
        <v>0</v>
      </c>
      <c r="E1498" s="58">
        <v>0</v>
      </c>
      <c r="F1498" s="187">
        <v>0</v>
      </c>
      <c r="G1498" s="58">
        <v>0</v>
      </c>
    </row>
    <row r="1499" spans="1:7" ht="31.5" x14ac:dyDescent="0.25">
      <c r="A1499" s="29"/>
      <c r="B1499" s="23" t="s">
        <v>588</v>
      </c>
      <c r="C1499" s="14" t="s">
        <v>262</v>
      </c>
      <c r="D1499" s="116">
        <v>0</v>
      </c>
      <c r="E1499" s="58">
        <v>0</v>
      </c>
      <c r="F1499" s="187">
        <v>0</v>
      </c>
      <c r="G1499" s="58">
        <v>0</v>
      </c>
    </row>
    <row r="1500" spans="1:7" ht="20.25" customHeight="1" x14ac:dyDescent="0.25">
      <c r="A1500" s="29" t="s">
        <v>42</v>
      </c>
      <c r="B1500" s="12" t="s">
        <v>380</v>
      </c>
      <c r="C1500" s="17" t="s">
        <v>381</v>
      </c>
      <c r="D1500" s="116">
        <v>778</v>
      </c>
      <c r="E1500" s="57">
        <f t="shared" ref="E1500:G1509" si="101">+E1517+E1534+E1551+E1670</f>
        <v>0</v>
      </c>
      <c r="F1500" s="57">
        <f t="shared" ref="F1500:F1516" si="102">+F1517+F1534+F1551+F1670</f>
        <v>757.30000000000007</v>
      </c>
      <c r="G1500" s="57">
        <f t="shared" si="101"/>
        <v>95.17</v>
      </c>
    </row>
    <row r="1501" spans="1:7" x14ac:dyDescent="0.25">
      <c r="A1501" s="29"/>
      <c r="B1501" s="23" t="s">
        <v>578</v>
      </c>
      <c r="C1501" s="14" t="s">
        <v>240</v>
      </c>
      <c r="D1501" s="116">
        <v>28.8</v>
      </c>
      <c r="E1501" s="57">
        <f t="shared" si="101"/>
        <v>0</v>
      </c>
      <c r="F1501" s="57">
        <f t="shared" si="102"/>
        <v>28.6</v>
      </c>
      <c r="G1501" s="57">
        <f t="shared" si="101"/>
        <v>8.23</v>
      </c>
    </row>
    <row r="1502" spans="1:7" x14ac:dyDescent="0.25">
      <c r="A1502" s="29"/>
      <c r="B1502" s="23" t="s">
        <v>579</v>
      </c>
      <c r="C1502" s="14" t="s">
        <v>241</v>
      </c>
      <c r="D1502" s="116">
        <v>749.2</v>
      </c>
      <c r="E1502" s="57">
        <f t="shared" si="101"/>
        <v>0</v>
      </c>
      <c r="F1502" s="57">
        <f t="shared" si="102"/>
        <v>728.7</v>
      </c>
      <c r="G1502" s="57">
        <f t="shared" si="101"/>
        <v>86.94</v>
      </c>
    </row>
    <row r="1503" spans="1:7" x14ac:dyDescent="0.25">
      <c r="A1503" s="29"/>
      <c r="B1503" s="23" t="s">
        <v>581</v>
      </c>
      <c r="C1503" s="14" t="s">
        <v>242</v>
      </c>
      <c r="D1503" s="116">
        <v>0</v>
      </c>
      <c r="E1503" s="57">
        <f t="shared" si="101"/>
        <v>0</v>
      </c>
      <c r="F1503" s="57">
        <f t="shared" si="102"/>
        <v>0</v>
      </c>
      <c r="G1503" s="57">
        <f t="shared" si="101"/>
        <v>0</v>
      </c>
    </row>
    <row r="1504" spans="1:7" x14ac:dyDescent="0.25">
      <c r="A1504" s="29"/>
      <c r="B1504" s="23" t="s">
        <v>580</v>
      </c>
      <c r="C1504" s="14" t="s">
        <v>582</v>
      </c>
      <c r="D1504" s="116">
        <v>0</v>
      </c>
      <c r="E1504" s="57">
        <f t="shared" si="101"/>
        <v>0</v>
      </c>
      <c r="F1504" s="57">
        <f t="shared" si="102"/>
        <v>0</v>
      </c>
      <c r="G1504" s="57">
        <f t="shared" si="101"/>
        <v>0</v>
      </c>
    </row>
    <row r="1505" spans="1:7" x14ac:dyDescent="0.25">
      <c r="A1505" s="29"/>
      <c r="B1505" s="23" t="s">
        <v>583</v>
      </c>
      <c r="C1505" s="14" t="s">
        <v>243</v>
      </c>
      <c r="D1505" s="116">
        <v>0</v>
      </c>
      <c r="E1505" s="57">
        <f t="shared" si="101"/>
        <v>0</v>
      </c>
      <c r="F1505" s="57">
        <f t="shared" si="102"/>
        <v>0</v>
      </c>
      <c r="G1505" s="57">
        <f t="shared" si="101"/>
        <v>0</v>
      </c>
    </row>
    <row r="1506" spans="1:7" x14ac:dyDescent="0.25">
      <c r="A1506" s="29"/>
      <c r="B1506" s="23" t="s">
        <v>594</v>
      </c>
      <c r="C1506" s="14" t="s">
        <v>244</v>
      </c>
      <c r="D1506" s="116">
        <v>0</v>
      </c>
      <c r="E1506" s="57">
        <f t="shared" si="101"/>
        <v>0</v>
      </c>
      <c r="F1506" s="57">
        <f t="shared" si="102"/>
        <v>0</v>
      </c>
      <c r="G1506" s="57">
        <f t="shared" si="101"/>
        <v>0</v>
      </c>
    </row>
    <row r="1507" spans="1:7" x14ac:dyDescent="0.25">
      <c r="A1507" s="29"/>
      <c r="B1507" s="23" t="s">
        <v>584</v>
      </c>
      <c r="C1507" s="14" t="s">
        <v>245</v>
      </c>
      <c r="D1507" s="116">
        <v>0</v>
      </c>
      <c r="E1507" s="57">
        <f t="shared" si="101"/>
        <v>0</v>
      </c>
      <c r="F1507" s="57">
        <f t="shared" si="102"/>
        <v>0</v>
      </c>
      <c r="G1507" s="57">
        <f t="shared" si="101"/>
        <v>0</v>
      </c>
    </row>
    <row r="1508" spans="1:7" ht="31.5" x14ac:dyDescent="0.25">
      <c r="A1508" s="29"/>
      <c r="B1508" s="23" t="s">
        <v>589</v>
      </c>
      <c r="C1508" s="14" t="s">
        <v>246</v>
      </c>
      <c r="D1508" s="116">
        <v>0</v>
      </c>
      <c r="E1508" s="57">
        <f t="shared" si="101"/>
        <v>0</v>
      </c>
      <c r="F1508" s="57">
        <f t="shared" si="102"/>
        <v>0</v>
      </c>
      <c r="G1508" s="57">
        <f t="shared" si="101"/>
        <v>0</v>
      </c>
    </row>
    <row r="1509" spans="1:7" x14ac:dyDescent="0.25">
      <c r="A1509" s="29"/>
      <c r="B1509" s="23" t="s">
        <v>585</v>
      </c>
      <c r="C1509" s="14" t="s">
        <v>247</v>
      </c>
      <c r="D1509" s="116">
        <v>0</v>
      </c>
      <c r="E1509" s="57">
        <f t="shared" si="101"/>
        <v>0</v>
      </c>
      <c r="F1509" s="57">
        <f t="shared" si="102"/>
        <v>0</v>
      </c>
      <c r="G1509" s="57">
        <f t="shared" si="101"/>
        <v>0</v>
      </c>
    </row>
    <row r="1510" spans="1:7" ht="31.5" x14ac:dyDescent="0.25">
      <c r="A1510" s="29"/>
      <c r="B1510" s="23" t="s">
        <v>782</v>
      </c>
      <c r="C1510" s="14" t="s">
        <v>781</v>
      </c>
      <c r="D1510" s="116">
        <v>0</v>
      </c>
      <c r="E1510" s="57">
        <f t="shared" ref="E1510:G1516" si="103">+E1527+E1544+E1561+E1680</f>
        <v>0</v>
      </c>
      <c r="F1510" s="57">
        <f t="shared" si="102"/>
        <v>0</v>
      </c>
      <c r="G1510" s="57">
        <f t="shared" si="103"/>
        <v>0</v>
      </c>
    </row>
    <row r="1511" spans="1:7" x14ac:dyDescent="0.25">
      <c r="A1511" s="29"/>
      <c r="B1511" s="23" t="s">
        <v>586</v>
      </c>
      <c r="C1511" s="14" t="s">
        <v>248</v>
      </c>
      <c r="D1511" s="116">
        <v>0</v>
      </c>
      <c r="E1511" s="57">
        <f t="shared" si="103"/>
        <v>0</v>
      </c>
      <c r="F1511" s="57">
        <f t="shared" si="102"/>
        <v>0</v>
      </c>
      <c r="G1511" s="57">
        <f t="shared" si="103"/>
        <v>0</v>
      </c>
    </row>
    <row r="1512" spans="1:7" x14ac:dyDescent="0.25">
      <c r="A1512" s="29"/>
      <c r="B1512" s="23" t="s">
        <v>590</v>
      </c>
      <c r="C1512" s="14" t="s">
        <v>249</v>
      </c>
      <c r="D1512" s="116">
        <v>0</v>
      </c>
      <c r="E1512" s="57">
        <f t="shared" si="103"/>
        <v>0</v>
      </c>
      <c r="F1512" s="57">
        <f t="shared" si="102"/>
        <v>0</v>
      </c>
      <c r="G1512" s="57">
        <f t="shared" si="103"/>
        <v>0</v>
      </c>
    </row>
    <row r="1513" spans="1:7" x14ac:dyDescent="0.25">
      <c r="A1513" s="29"/>
      <c r="B1513" s="23" t="s">
        <v>591</v>
      </c>
      <c r="C1513" s="14" t="s">
        <v>250</v>
      </c>
      <c r="D1513" s="116">
        <v>0</v>
      </c>
      <c r="E1513" s="57">
        <f t="shared" si="103"/>
        <v>0</v>
      </c>
      <c r="F1513" s="57">
        <f t="shared" si="102"/>
        <v>0</v>
      </c>
      <c r="G1513" s="57">
        <f t="shared" si="103"/>
        <v>0</v>
      </c>
    </row>
    <row r="1514" spans="1:7" x14ac:dyDescent="0.25">
      <c r="A1514" s="29"/>
      <c r="B1514" s="23" t="s">
        <v>592</v>
      </c>
      <c r="C1514" s="14" t="s">
        <v>500</v>
      </c>
      <c r="D1514" s="116">
        <v>0</v>
      </c>
      <c r="E1514" s="57">
        <f t="shared" si="103"/>
        <v>0</v>
      </c>
      <c r="F1514" s="57">
        <f t="shared" si="102"/>
        <v>0</v>
      </c>
      <c r="G1514" s="57">
        <f t="shared" si="103"/>
        <v>0</v>
      </c>
    </row>
    <row r="1515" spans="1:7" x14ac:dyDescent="0.25">
      <c r="A1515" s="29"/>
      <c r="B1515" s="23" t="s">
        <v>587</v>
      </c>
      <c r="C1515" s="14" t="s">
        <v>251</v>
      </c>
      <c r="D1515" s="116">
        <v>0</v>
      </c>
      <c r="E1515" s="57">
        <f t="shared" si="103"/>
        <v>0</v>
      </c>
      <c r="F1515" s="57">
        <f t="shared" si="102"/>
        <v>0</v>
      </c>
      <c r="G1515" s="57">
        <f t="shared" si="103"/>
        <v>0</v>
      </c>
    </row>
    <row r="1516" spans="1:7" ht="31.5" x14ac:dyDescent="0.25">
      <c r="A1516" s="29"/>
      <c r="B1516" s="23" t="s">
        <v>588</v>
      </c>
      <c r="C1516" s="14" t="s">
        <v>262</v>
      </c>
      <c r="D1516" s="116">
        <v>0</v>
      </c>
      <c r="E1516" s="57">
        <f t="shared" si="103"/>
        <v>0</v>
      </c>
      <c r="F1516" s="57">
        <f t="shared" si="102"/>
        <v>0</v>
      </c>
      <c r="G1516" s="57">
        <f t="shared" si="103"/>
        <v>0</v>
      </c>
    </row>
    <row r="1517" spans="1:7" s="4" customFormat="1" ht="31.5" x14ac:dyDescent="0.25">
      <c r="A1517" s="29" t="s">
        <v>78</v>
      </c>
      <c r="B1517" s="1" t="s">
        <v>225</v>
      </c>
      <c r="C1517" s="17" t="s">
        <v>381</v>
      </c>
      <c r="D1517" s="116">
        <v>0</v>
      </c>
      <c r="E1517" s="57">
        <f>SUM(E1518:E1533)</f>
        <v>0</v>
      </c>
      <c r="F1517" s="57">
        <f>SUM(F1518:F1533)</f>
        <v>0</v>
      </c>
      <c r="G1517" s="57">
        <f>SUM(G1518:G1533)</f>
        <v>0</v>
      </c>
    </row>
    <row r="1518" spans="1:7" hidden="1" x14ac:dyDescent="0.25">
      <c r="A1518" s="29"/>
      <c r="B1518" s="23" t="s">
        <v>578</v>
      </c>
      <c r="C1518" s="14" t="s">
        <v>240</v>
      </c>
      <c r="D1518" s="116">
        <v>0</v>
      </c>
      <c r="E1518" s="58">
        <v>0</v>
      </c>
      <c r="F1518" s="58">
        <v>0</v>
      </c>
      <c r="G1518" s="58">
        <v>0</v>
      </c>
    </row>
    <row r="1519" spans="1:7" hidden="1" x14ac:dyDescent="0.25">
      <c r="A1519" s="29"/>
      <c r="B1519" s="23" t="s">
        <v>579</v>
      </c>
      <c r="C1519" s="14" t="s">
        <v>241</v>
      </c>
      <c r="D1519" s="116">
        <v>0</v>
      </c>
      <c r="E1519" s="58">
        <v>0</v>
      </c>
      <c r="F1519" s="58">
        <v>0</v>
      </c>
      <c r="G1519" s="58">
        <v>0</v>
      </c>
    </row>
    <row r="1520" spans="1:7" hidden="1" x14ac:dyDescent="0.25">
      <c r="A1520" s="29"/>
      <c r="B1520" s="23" t="s">
        <v>581</v>
      </c>
      <c r="C1520" s="14" t="s">
        <v>242</v>
      </c>
      <c r="D1520" s="116">
        <v>0</v>
      </c>
      <c r="E1520" s="58">
        <v>0</v>
      </c>
      <c r="F1520" s="58">
        <v>0</v>
      </c>
      <c r="G1520" s="58">
        <v>0</v>
      </c>
    </row>
    <row r="1521" spans="1:7" hidden="1" x14ac:dyDescent="0.25">
      <c r="A1521" s="29"/>
      <c r="B1521" s="23" t="s">
        <v>580</v>
      </c>
      <c r="C1521" s="14" t="s">
        <v>582</v>
      </c>
      <c r="D1521" s="116">
        <v>0</v>
      </c>
      <c r="E1521" s="58">
        <v>0</v>
      </c>
      <c r="F1521" s="58">
        <v>0</v>
      </c>
      <c r="G1521" s="58">
        <v>0</v>
      </c>
    </row>
    <row r="1522" spans="1:7" hidden="1" x14ac:dyDescent="0.25">
      <c r="A1522" s="29"/>
      <c r="B1522" s="23" t="s">
        <v>583</v>
      </c>
      <c r="C1522" s="14" t="s">
        <v>243</v>
      </c>
      <c r="D1522" s="116">
        <v>0</v>
      </c>
      <c r="E1522" s="58">
        <v>0</v>
      </c>
      <c r="F1522" s="58">
        <v>0</v>
      </c>
      <c r="G1522" s="58">
        <v>0</v>
      </c>
    </row>
    <row r="1523" spans="1:7" hidden="1" x14ac:dyDescent="0.25">
      <c r="A1523" s="29"/>
      <c r="B1523" s="23" t="s">
        <v>594</v>
      </c>
      <c r="C1523" s="14" t="s">
        <v>244</v>
      </c>
      <c r="D1523" s="116">
        <v>0</v>
      </c>
      <c r="E1523" s="58">
        <v>0</v>
      </c>
      <c r="F1523" s="58">
        <v>0</v>
      </c>
      <c r="G1523" s="58">
        <v>0</v>
      </c>
    </row>
    <row r="1524" spans="1:7" hidden="1" x14ac:dyDescent="0.25">
      <c r="A1524" s="29"/>
      <c r="B1524" s="23" t="s">
        <v>584</v>
      </c>
      <c r="C1524" s="14" t="s">
        <v>245</v>
      </c>
      <c r="D1524" s="116">
        <v>0</v>
      </c>
      <c r="E1524" s="58">
        <v>0</v>
      </c>
      <c r="F1524" s="58">
        <v>0</v>
      </c>
      <c r="G1524" s="58">
        <v>0</v>
      </c>
    </row>
    <row r="1525" spans="1:7" ht="31.5" hidden="1" x14ac:dyDescent="0.25">
      <c r="A1525" s="29"/>
      <c r="B1525" s="23" t="s">
        <v>589</v>
      </c>
      <c r="C1525" s="14" t="s">
        <v>246</v>
      </c>
      <c r="D1525" s="116">
        <v>0</v>
      </c>
      <c r="E1525" s="58">
        <v>0</v>
      </c>
      <c r="F1525" s="58">
        <v>0</v>
      </c>
      <c r="G1525" s="58">
        <v>0</v>
      </c>
    </row>
    <row r="1526" spans="1:7" hidden="1" x14ac:dyDescent="0.25">
      <c r="A1526" s="29"/>
      <c r="B1526" s="23" t="s">
        <v>585</v>
      </c>
      <c r="C1526" s="14" t="s">
        <v>247</v>
      </c>
      <c r="D1526" s="116">
        <v>0</v>
      </c>
      <c r="E1526" s="58">
        <v>0</v>
      </c>
      <c r="F1526" s="58">
        <v>0</v>
      </c>
      <c r="G1526" s="58">
        <v>0</v>
      </c>
    </row>
    <row r="1527" spans="1:7" ht="31.5" hidden="1" x14ac:dyDescent="0.25">
      <c r="A1527" s="29"/>
      <c r="B1527" s="23" t="s">
        <v>782</v>
      </c>
      <c r="C1527" s="14" t="s">
        <v>781</v>
      </c>
      <c r="D1527" s="116">
        <v>0</v>
      </c>
      <c r="E1527" s="58">
        <v>0</v>
      </c>
      <c r="F1527" s="58">
        <v>0</v>
      </c>
      <c r="G1527" s="58">
        <v>0</v>
      </c>
    </row>
    <row r="1528" spans="1:7" hidden="1" x14ac:dyDescent="0.25">
      <c r="A1528" s="29"/>
      <c r="B1528" s="23" t="s">
        <v>586</v>
      </c>
      <c r="C1528" s="14" t="s">
        <v>248</v>
      </c>
      <c r="D1528" s="116">
        <v>0</v>
      </c>
      <c r="E1528" s="58">
        <v>0</v>
      </c>
      <c r="F1528" s="58">
        <v>0</v>
      </c>
      <c r="G1528" s="58">
        <v>0</v>
      </c>
    </row>
    <row r="1529" spans="1:7" hidden="1" x14ac:dyDescent="0.25">
      <c r="A1529" s="29"/>
      <c r="B1529" s="23" t="s">
        <v>590</v>
      </c>
      <c r="C1529" s="14" t="s">
        <v>249</v>
      </c>
      <c r="D1529" s="116">
        <v>0</v>
      </c>
      <c r="E1529" s="58">
        <v>0</v>
      </c>
      <c r="F1529" s="58">
        <v>0</v>
      </c>
      <c r="G1529" s="58">
        <v>0</v>
      </c>
    </row>
    <row r="1530" spans="1:7" hidden="1" x14ac:dyDescent="0.25">
      <c r="A1530" s="29"/>
      <c r="B1530" s="23" t="s">
        <v>591</v>
      </c>
      <c r="C1530" s="14" t="s">
        <v>250</v>
      </c>
      <c r="D1530" s="116">
        <v>0</v>
      </c>
      <c r="E1530" s="58">
        <v>0</v>
      </c>
      <c r="F1530" s="58">
        <v>0</v>
      </c>
      <c r="G1530" s="58">
        <v>0</v>
      </c>
    </row>
    <row r="1531" spans="1:7" hidden="1" x14ac:dyDescent="0.25">
      <c r="A1531" s="29"/>
      <c r="B1531" s="23" t="s">
        <v>592</v>
      </c>
      <c r="C1531" s="14" t="s">
        <v>500</v>
      </c>
      <c r="D1531" s="116">
        <v>0</v>
      </c>
      <c r="E1531" s="58">
        <v>0</v>
      </c>
      <c r="F1531" s="58">
        <v>0</v>
      </c>
      <c r="G1531" s="58">
        <v>0</v>
      </c>
    </row>
    <row r="1532" spans="1:7" hidden="1" x14ac:dyDescent="0.25">
      <c r="A1532" s="29"/>
      <c r="B1532" s="23" t="s">
        <v>587</v>
      </c>
      <c r="C1532" s="14" t="s">
        <v>251</v>
      </c>
      <c r="D1532" s="116">
        <v>0</v>
      </c>
      <c r="E1532" s="58">
        <v>0</v>
      </c>
      <c r="F1532" s="58">
        <v>0</v>
      </c>
      <c r="G1532" s="58">
        <v>0</v>
      </c>
    </row>
    <row r="1533" spans="1:7" ht="31.5" hidden="1" x14ac:dyDescent="0.25">
      <c r="A1533" s="29"/>
      <c r="B1533" s="23" t="s">
        <v>588</v>
      </c>
      <c r="C1533" s="14" t="s">
        <v>262</v>
      </c>
      <c r="D1533" s="116">
        <v>0</v>
      </c>
      <c r="E1533" s="58">
        <v>0</v>
      </c>
      <c r="F1533" s="58">
        <v>0</v>
      </c>
      <c r="G1533" s="58">
        <v>0</v>
      </c>
    </row>
    <row r="1534" spans="1:7" ht="31.5" x14ac:dyDescent="0.25">
      <c r="A1534" s="29" t="s">
        <v>79</v>
      </c>
      <c r="B1534" s="12" t="s">
        <v>506</v>
      </c>
      <c r="C1534" s="17" t="s">
        <v>381</v>
      </c>
      <c r="D1534" s="116">
        <v>778</v>
      </c>
      <c r="E1534" s="57">
        <f>SUM(E1535:E1550)</f>
        <v>0</v>
      </c>
      <c r="F1534" s="57">
        <f>SUM(F1535:F1550)</f>
        <v>757.30000000000007</v>
      </c>
      <c r="G1534" s="57">
        <f>SUM(G1535:G1550)</f>
        <v>95.17</v>
      </c>
    </row>
    <row r="1535" spans="1:7" x14ac:dyDescent="0.25">
      <c r="A1535" s="29"/>
      <c r="B1535" s="23" t="s">
        <v>578</v>
      </c>
      <c r="C1535" s="14" t="s">
        <v>240</v>
      </c>
      <c r="D1535" s="116">
        <v>28.8</v>
      </c>
      <c r="E1535" s="58">
        <v>0</v>
      </c>
      <c r="F1535" s="187">
        <v>28.6</v>
      </c>
      <c r="G1535" s="58">
        <v>8.23</v>
      </c>
    </row>
    <row r="1536" spans="1:7" x14ac:dyDescent="0.25">
      <c r="A1536" s="29"/>
      <c r="B1536" s="23" t="s">
        <v>579</v>
      </c>
      <c r="C1536" s="14" t="s">
        <v>241</v>
      </c>
      <c r="D1536" s="116">
        <v>749.2</v>
      </c>
      <c r="E1536" s="58">
        <v>0</v>
      </c>
      <c r="F1536" s="187">
        <v>728.7</v>
      </c>
      <c r="G1536" s="58">
        <v>86.94</v>
      </c>
    </row>
    <row r="1537" spans="1:7" x14ac:dyDescent="0.25">
      <c r="A1537" s="29"/>
      <c r="B1537" s="23" t="s">
        <v>581</v>
      </c>
      <c r="C1537" s="14" t="s">
        <v>242</v>
      </c>
      <c r="D1537" s="116">
        <v>0</v>
      </c>
      <c r="E1537" s="58">
        <v>0</v>
      </c>
      <c r="F1537" s="187">
        <v>0</v>
      </c>
      <c r="G1537" s="58">
        <v>0</v>
      </c>
    </row>
    <row r="1538" spans="1:7" x14ac:dyDescent="0.25">
      <c r="A1538" s="29"/>
      <c r="B1538" s="23" t="s">
        <v>580</v>
      </c>
      <c r="C1538" s="14" t="s">
        <v>582</v>
      </c>
      <c r="D1538" s="116">
        <v>0</v>
      </c>
      <c r="E1538" s="58">
        <v>0</v>
      </c>
      <c r="F1538" s="187">
        <v>0</v>
      </c>
      <c r="G1538" s="58">
        <v>0</v>
      </c>
    </row>
    <row r="1539" spans="1:7" x14ac:dyDescent="0.25">
      <c r="A1539" s="29"/>
      <c r="B1539" s="23" t="s">
        <v>583</v>
      </c>
      <c r="C1539" s="14" t="s">
        <v>243</v>
      </c>
      <c r="D1539" s="116">
        <v>0</v>
      </c>
      <c r="E1539" s="58">
        <v>0</v>
      </c>
      <c r="F1539" s="187">
        <v>0</v>
      </c>
      <c r="G1539" s="58">
        <v>0</v>
      </c>
    </row>
    <row r="1540" spans="1:7" x14ac:dyDescent="0.25">
      <c r="A1540" s="29"/>
      <c r="B1540" s="23" t="s">
        <v>594</v>
      </c>
      <c r="C1540" s="14" t="s">
        <v>244</v>
      </c>
      <c r="D1540" s="116">
        <v>0</v>
      </c>
      <c r="E1540" s="58">
        <v>0</v>
      </c>
      <c r="F1540" s="187">
        <v>0</v>
      </c>
      <c r="G1540" s="58">
        <v>0</v>
      </c>
    </row>
    <row r="1541" spans="1:7" x14ac:dyDescent="0.25">
      <c r="A1541" s="29"/>
      <c r="B1541" s="23" t="s">
        <v>584</v>
      </c>
      <c r="C1541" s="14" t="s">
        <v>245</v>
      </c>
      <c r="D1541" s="116">
        <v>0</v>
      </c>
      <c r="E1541" s="58">
        <v>0</v>
      </c>
      <c r="F1541" s="187">
        <v>0</v>
      </c>
      <c r="G1541" s="58">
        <v>0</v>
      </c>
    </row>
    <row r="1542" spans="1:7" ht="31.5" x14ac:dyDescent="0.25">
      <c r="A1542" s="29"/>
      <c r="B1542" s="23" t="s">
        <v>589</v>
      </c>
      <c r="C1542" s="14" t="s">
        <v>246</v>
      </c>
      <c r="D1542" s="116">
        <v>0</v>
      </c>
      <c r="E1542" s="58">
        <v>0</v>
      </c>
      <c r="F1542" s="187">
        <v>0</v>
      </c>
      <c r="G1542" s="58">
        <v>0</v>
      </c>
    </row>
    <row r="1543" spans="1:7" x14ac:dyDescent="0.25">
      <c r="A1543" s="29"/>
      <c r="B1543" s="23" t="s">
        <v>585</v>
      </c>
      <c r="C1543" s="14" t="s">
        <v>247</v>
      </c>
      <c r="D1543" s="116">
        <v>0</v>
      </c>
      <c r="E1543" s="58">
        <v>0</v>
      </c>
      <c r="F1543" s="187">
        <v>0</v>
      </c>
      <c r="G1543" s="58">
        <v>0</v>
      </c>
    </row>
    <row r="1544" spans="1:7" ht="31.5" x14ac:dyDescent="0.25">
      <c r="A1544" s="29"/>
      <c r="B1544" s="23" t="s">
        <v>782</v>
      </c>
      <c r="C1544" s="14" t="s">
        <v>781</v>
      </c>
      <c r="D1544" s="116">
        <v>0</v>
      </c>
      <c r="E1544" s="58">
        <v>0</v>
      </c>
      <c r="F1544" s="187">
        <v>0</v>
      </c>
      <c r="G1544" s="58">
        <v>0</v>
      </c>
    </row>
    <row r="1545" spans="1:7" x14ac:dyDescent="0.25">
      <c r="A1545" s="29"/>
      <c r="B1545" s="23" t="s">
        <v>586</v>
      </c>
      <c r="C1545" s="14" t="s">
        <v>248</v>
      </c>
      <c r="D1545" s="116">
        <v>0</v>
      </c>
      <c r="E1545" s="58">
        <v>0</v>
      </c>
      <c r="F1545" s="187">
        <v>0</v>
      </c>
      <c r="G1545" s="58">
        <v>0</v>
      </c>
    </row>
    <row r="1546" spans="1:7" x14ac:dyDescent="0.25">
      <c r="A1546" s="29"/>
      <c r="B1546" s="23" t="s">
        <v>590</v>
      </c>
      <c r="C1546" s="14" t="s">
        <v>249</v>
      </c>
      <c r="D1546" s="116">
        <v>0</v>
      </c>
      <c r="E1546" s="58">
        <v>0</v>
      </c>
      <c r="F1546" s="187">
        <v>0</v>
      </c>
      <c r="G1546" s="58">
        <v>0</v>
      </c>
    </row>
    <row r="1547" spans="1:7" x14ac:dyDescent="0.25">
      <c r="A1547" s="29"/>
      <c r="B1547" s="23" t="s">
        <v>591</v>
      </c>
      <c r="C1547" s="14" t="s">
        <v>250</v>
      </c>
      <c r="D1547" s="116">
        <v>0</v>
      </c>
      <c r="E1547" s="58">
        <v>0</v>
      </c>
      <c r="F1547" s="187">
        <v>0</v>
      </c>
      <c r="G1547" s="58">
        <v>0</v>
      </c>
    </row>
    <row r="1548" spans="1:7" x14ac:dyDescent="0.25">
      <c r="A1548" s="29"/>
      <c r="B1548" s="23" t="s">
        <v>592</v>
      </c>
      <c r="C1548" s="14" t="s">
        <v>500</v>
      </c>
      <c r="D1548" s="116">
        <v>0</v>
      </c>
      <c r="E1548" s="58">
        <v>0</v>
      </c>
      <c r="F1548" s="187">
        <v>0</v>
      </c>
      <c r="G1548" s="58">
        <v>0</v>
      </c>
    </row>
    <row r="1549" spans="1:7" x14ac:dyDescent="0.25">
      <c r="A1549" s="29"/>
      <c r="B1549" s="23" t="s">
        <v>587</v>
      </c>
      <c r="C1549" s="14" t="s">
        <v>251</v>
      </c>
      <c r="D1549" s="116">
        <v>0</v>
      </c>
      <c r="E1549" s="58">
        <v>0</v>
      </c>
      <c r="F1549" s="187">
        <v>0</v>
      </c>
      <c r="G1549" s="58">
        <v>0</v>
      </c>
    </row>
    <row r="1550" spans="1:7" ht="31.5" x14ac:dyDescent="0.25">
      <c r="A1550" s="29"/>
      <c r="B1550" s="23" t="s">
        <v>588</v>
      </c>
      <c r="C1550" s="14" t="s">
        <v>262</v>
      </c>
      <c r="D1550" s="116">
        <v>0</v>
      </c>
      <c r="E1550" s="58">
        <v>0</v>
      </c>
      <c r="F1550" s="187">
        <v>0</v>
      </c>
      <c r="G1550" s="58">
        <v>0</v>
      </c>
    </row>
    <row r="1551" spans="1:7" ht="47.25" x14ac:dyDescent="0.25">
      <c r="A1551" s="29" t="s">
        <v>80</v>
      </c>
      <c r="B1551" s="12" t="s">
        <v>227</v>
      </c>
      <c r="C1551" s="17" t="s">
        <v>381</v>
      </c>
      <c r="D1551" s="116">
        <v>0</v>
      </c>
      <c r="E1551" s="57">
        <f t="shared" ref="E1551:G1560" si="104">+E1568+E1602+E1653</f>
        <v>0</v>
      </c>
      <c r="F1551" s="57">
        <f t="shared" ref="F1551:F1567" si="105">+F1568+F1602+F1653</f>
        <v>0</v>
      </c>
      <c r="G1551" s="57">
        <f t="shared" si="104"/>
        <v>0</v>
      </c>
    </row>
    <row r="1552" spans="1:7" x14ac:dyDescent="0.25">
      <c r="A1552" s="29"/>
      <c r="B1552" s="23" t="s">
        <v>578</v>
      </c>
      <c r="C1552" s="14" t="s">
        <v>240</v>
      </c>
      <c r="D1552" s="116">
        <v>0</v>
      </c>
      <c r="E1552" s="57">
        <f t="shared" si="104"/>
        <v>0</v>
      </c>
      <c r="F1552" s="57">
        <f t="shared" si="105"/>
        <v>0</v>
      </c>
      <c r="G1552" s="57">
        <f t="shared" si="104"/>
        <v>0</v>
      </c>
    </row>
    <row r="1553" spans="1:7" x14ac:dyDescent="0.25">
      <c r="A1553" s="29"/>
      <c r="B1553" s="23" t="s">
        <v>579</v>
      </c>
      <c r="C1553" s="14" t="s">
        <v>241</v>
      </c>
      <c r="D1553" s="116">
        <v>0</v>
      </c>
      <c r="E1553" s="57">
        <f t="shared" si="104"/>
        <v>0</v>
      </c>
      <c r="F1553" s="57">
        <f t="shared" si="105"/>
        <v>0</v>
      </c>
      <c r="G1553" s="57">
        <f t="shared" si="104"/>
        <v>0</v>
      </c>
    </row>
    <row r="1554" spans="1:7" x14ac:dyDescent="0.25">
      <c r="A1554" s="29"/>
      <c r="B1554" s="23" t="s">
        <v>581</v>
      </c>
      <c r="C1554" s="14" t="s">
        <v>242</v>
      </c>
      <c r="D1554" s="116">
        <v>0</v>
      </c>
      <c r="E1554" s="57">
        <f t="shared" si="104"/>
        <v>0</v>
      </c>
      <c r="F1554" s="57">
        <f t="shared" si="105"/>
        <v>0</v>
      </c>
      <c r="G1554" s="57">
        <f t="shared" si="104"/>
        <v>0</v>
      </c>
    </row>
    <row r="1555" spans="1:7" x14ac:dyDescent="0.25">
      <c r="A1555" s="29"/>
      <c r="B1555" s="23" t="s">
        <v>580</v>
      </c>
      <c r="C1555" s="14" t="s">
        <v>582</v>
      </c>
      <c r="D1555" s="116">
        <v>0</v>
      </c>
      <c r="E1555" s="57">
        <f t="shared" si="104"/>
        <v>0</v>
      </c>
      <c r="F1555" s="57">
        <f t="shared" si="105"/>
        <v>0</v>
      </c>
      <c r="G1555" s="57">
        <f t="shared" si="104"/>
        <v>0</v>
      </c>
    </row>
    <row r="1556" spans="1:7" x14ac:dyDescent="0.25">
      <c r="A1556" s="29"/>
      <c r="B1556" s="23" t="s">
        <v>583</v>
      </c>
      <c r="C1556" s="14" t="s">
        <v>243</v>
      </c>
      <c r="D1556" s="116">
        <v>0</v>
      </c>
      <c r="E1556" s="57">
        <f t="shared" si="104"/>
        <v>0</v>
      </c>
      <c r="F1556" s="57">
        <f t="shared" si="105"/>
        <v>0</v>
      </c>
      <c r="G1556" s="57">
        <f t="shared" si="104"/>
        <v>0</v>
      </c>
    </row>
    <row r="1557" spans="1:7" x14ac:dyDescent="0.25">
      <c r="A1557" s="29"/>
      <c r="B1557" s="23" t="s">
        <v>594</v>
      </c>
      <c r="C1557" s="14" t="s">
        <v>244</v>
      </c>
      <c r="D1557" s="116">
        <v>0</v>
      </c>
      <c r="E1557" s="57">
        <f t="shared" si="104"/>
        <v>0</v>
      </c>
      <c r="F1557" s="57">
        <f t="shared" si="105"/>
        <v>0</v>
      </c>
      <c r="G1557" s="57">
        <f t="shared" si="104"/>
        <v>0</v>
      </c>
    </row>
    <row r="1558" spans="1:7" x14ac:dyDescent="0.25">
      <c r="A1558" s="29"/>
      <c r="B1558" s="23" t="s">
        <v>584</v>
      </c>
      <c r="C1558" s="14" t="s">
        <v>245</v>
      </c>
      <c r="D1558" s="116">
        <v>0</v>
      </c>
      <c r="E1558" s="57">
        <f t="shared" si="104"/>
        <v>0</v>
      </c>
      <c r="F1558" s="57">
        <f t="shared" si="105"/>
        <v>0</v>
      </c>
      <c r="G1558" s="57">
        <f t="shared" si="104"/>
        <v>0</v>
      </c>
    </row>
    <row r="1559" spans="1:7" ht="31.5" x14ac:dyDescent="0.25">
      <c r="A1559" s="29"/>
      <c r="B1559" s="23" t="s">
        <v>589</v>
      </c>
      <c r="C1559" s="14" t="s">
        <v>246</v>
      </c>
      <c r="D1559" s="116">
        <v>0</v>
      </c>
      <c r="E1559" s="57">
        <f t="shared" si="104"/>
        <v>0</v>
      </c>
      <c r="F1559" s="57">
        <f t="shared" si="105"/>
        <v>0</v>
      </c>
      <c r="G1559" s="57">
        <f t="shared" si="104"/>
        <v>0</v>
      </c>
    </row>
    <row r="1560" spans="1:7" x14ac:dyDescent="0.25">
      <c r="A1560" s="29"/>
      <c r="B1560" s="23" t="s">
        <v>585</v>
      </c>
      <c r="C1560" s="14" t="s">
        <v>247</v>
      </c>
      <c r="D1560" s="116">
        <v>0</v>
      </c>
      <c r="E1560" s="57">
        <f t="shared" si="104"/>
        <v>0</v>
      </c>
      <c r="F1560" s="57">
        <f t="shared" si="105"/>
        <v>0</v>
      </c>
      <c r="G1560" s="57">
        <f t="shared" si="104"/>
        <v>0</v>
      </c>
    </row>
    <row r="1561" spans="1:7" ht="31.5" x14ac:dyDescent="0.25">
      <c r="A1561" s="29"/>
      <c r="B1561" s="23" t="s">
        <v>782</v>
      </c>
      <c r="C1561" s="14" t="s">
        <v>781</v>
      </c>
      <c r="D1561" s="116">
        <v>0</v>
      </c>
      <c r="E1561" s="57">
        <f t="shared" ref="E1561:G1567" si="106">+E1578+E1612+E1663</f>
        <v>0</v>
      </c>
      <c r="F1561" s="57">
        <f t="shared" si="105"/>
        <v>0</v>
      </c>
      <c r="G1561" s="57">
        <f t="shared" si="106"/>
        <v>0</v>
      </c>
    </row>
    <row r="1562" spans="1:7" x14ac:dyDescent="0.25">
      <c r="A1562" s="29"/>
      <c r="B1562" s="23" t="s">
        <v>586</v>
      </c>
      <c r="C1562" s="14" t="s">
        <v>248</v>
      </c>
      <c r="D1562" s="116">
        <v>0</v>
      </c>
      <c r="E1562" s="57">
        <f t="shared" si="106"/>
        <v>0</v>
      </c>
      <c r="F1562" s="57">
        <f t="shared" si="105"/>
        <v>0</v>
      </c>
      <c r="G1562" s="57">
        <f t="shared" si="106"/>
        <v>0</v>
      </c>
    </row>
    <row r="1563" spans="1:7" x14ac:dyDescent="0.25">
      <c r="A1563" s="29"/>
      <c r="B1563" s="23" t="s">
        <v>590</v>
      </c>
      <c r="C1563" s="14" t="s">
        <v>249</v>
      </c>
      <c r="D1563" s="116">
        <v>0</v>
      </c>
      <c r="E1563" s="57">
        <f t="shared" si="106"/>
        <v>0</v>
      </c>
      <c r="F1563" s="57">
        <f t="shared" si="105"/>
        <v>0</v>
      </c>
      <c r="G1563" s="57">
        <f t="shared" si="106"/>
        <v>0</v>
      </c>
    </row>
    <row r="1564" spans="1:7" x14ac:dyDescent="0.25">
      <c r="A1564" s="29"/>
      <c r="B1564" s="23" t="s">
        <v>591</v>
      </c>
      <c r="C1564" s="14" t="s">
        <v>250</v>
      </c>
      <c r="D1564" s="116">
        <v>0</v>
      </c>
      <c r="E1564" s="57">
        <f t="shared" si="106"/>
        <v>0</v>
      </c>
      <c r="F1564" s="57">
        <f t="shared" si="105"/>
        <v>0</v>
      </c>
      <c r="G1564" s="57">
        <f t="shared" si="106"/>
        <v>0</v>
      </c>
    </row>
    <row r="1565" spans="1:7" x14ac:dyDescent="0.25">
      <c r="A1565" s="29"/>
      <c r="B1565" s="23" t="s">
        <v>592</v>
      </c>
      <c r="C1565" s="14" t="s">
        <v>500</v>
      </c>
      <c r="D1565" s="116">
        <v>0</v>
      </c>
      <c r="E1565" s="57">
        <f t="shared" si="106"/>
        <v>0</v>
      </c>
      <c r="F1565" s="57">
        <f t="shared" si="105"/>
        <v>0</v>
      </c>
      <c r="G1565" s="57">
        <f t="shared" si="106"/>
        <v>0</v>
      </c>
    </row>
    <row r="1566" spans="1:7" x14ac:dyDescent="0.25">
      <c r="A1566" s="29"/>
      <c r="B1566" s="23" t="s">
        <v>587</v>
      </c>
      <c r="C1566" s="14" t="s">
        <v>251</v>
      </c>
      <c r="D1566" s="116">
        <v>0</v>
      </c>
      <c r="E1566" s="57">
        <f t="shared" si="106"/>
        <v>0</v>
      </c>
      <c r="F1566" s="57">
        <f t="shared" si="105"/>
        <v>0</v>
      </c>
      <c r="G1566" s="57">
        <f t="shared" si="106"/>
        <v>0</v>
      </c>
    </row>
    <row r="1567" spans="1:7" ht="31.5" x14ac:dyDescent="0.25">
      <c r="A1567" s="29"/>
      <c r="B1567" s="23" t="s">
        <v>588</v>
      </c>
      <c r="C1567" s="14" t="s">
        <v>262</v>
      </c>
      <c r="D1567" s="116">
        <v>0</v>
      </c>
      <c r="E1567" s="57">
        <f t="shared" si="106"/>
        <v>0</v>
      </c>
      <c r="F1567" s="57">
        <f t="shared" si="105"/>
        <v>0</v>
      </c>
      <c r="G1567" s="57">
        <f t="shared" si="106"/>
        <v>0</v>
      </c>
    </row>
    <row r="1568" spans="1:7" ht="21" customHeight="1" x14ac:dyDescent="0.25">
      <c r="A1568" s="29" t="s">
        <v>29</v>
      </c>
      <c r="B1568" s="12" t="s">
        <v>738</v>
      </c>
      <c r="C1568" s="17" t="s">
        <v>381</v>
      </c>
      <c r="D1568" s="116">
        <v>0</v>
      </c>
      <c r="E1568" s="57">
        <f>SUM(E1569:E1584)</f>
        <v>0</v>
      </c>
      <c r="F1568" s="57">
        <f>SUM(F1569:F1584)</f>
        <v>0</v>
      </c>
      <c r="G1568" s="57">
        <f>SUM(G1569:G1584)</f>
        <v>0</v>
      </c>
    </row>
    <row r="1569" spans="1:7" hidden="1" x14ac:dyDescent="0.25">
      <c r="A1569" s="29"/>
      <c r="B1569" s="23" t="s">
        <v>578</v>
      </c>
      <c r="C1569" s="14" t="s">
        <v>240</v>
      </c>
      <c r="D1569" s="116">
        <v>0</v>
      </c>
      <c r="E1569" s="49">
        <v>0</v>
      </c>
      <c r="F1569" s="49">
        <v>0</v>
      </c>
      <c r="G1569" s="49">
        <v>0</v>
      </c>
    </row>
    <row r="1570" spans="1:7" hidden="1" x14ac:dyDescent="0.25">
      <c r="A1570" s="29"/>
      <c r="B1570" s="23" t="s">
        <v>579</v>
      </c>
      <c r="C1570" s="14" t="s">
        <v>241</v>
      </c>
      <c r="D1570" s="116">
        <v>0</v>
      </c>
      <c r="E1570" s="49">
        <v>0</v>
      </c>
      <c r="F1570" s="49">
        <v>0</v>
      </c>
      <c r="G1570" s="49">
        <v>0</v>
      </c>
    </row>
    <row r="1571" spans="1:7" hidden="1" x14ac:dyDescent="0.25">
      <c r="A1571" s="29"/>
      <c r="B1571" s="23" t="s">
        <v>581</v>
      </c>
      <c r="C1571" s="14" t="s">
        <v>242</v>
      </c>
      <c r="D1571" s="116">
        <v>0</v>
      </c>
      <c r="E1571" s="49">
        <v>0</v>
      </c>
      <c r="F1571" s="49">
        <v>0</v>
      </c>
      <c r="G1571" s="49">
        <v>0</v>
      </c>
    </row>
    <row r="1572" spans="1:7" hidden="1" x14ac:dyDescent="0.25">
      <c r="A1572" s="29"/>
      <c r="B1572" s="23" t="s">
        <v>580</v>
      </c>
      <c r="C1572" s="14" t="s">
        <v>582</v>
      </c>
      <c r="D1572" s="116">
        <v>0</v>
      </c>
      <c r="E1572" s="49">
        <v>0</v>
      </c>
      <c r="F1572" s="49">
        <v>0</v>
      </c>
      <c r="G1572" s="49">
        <v>0</v>
      </c>
    </row>
    <row r="1573" spans="1:7" hidden="1" x14ac:dyDescent="0.25">
      <c r="A1573" s="29"/>
      <c r="B1573" s="23" t="s">
        <v>583</v>
      </c>
      <c r="C1573" s="14" t="s">
        <v>243</v>
      </c>
      <c r="D1573" s="116">
        <v>0</v>
      </c>
      <c r="E1573" s="49">
        <v>0</v>
      </c>
      <c r="F1573" s="49">
        <v>0</v>
      </c>
      <c r="G1573" s="49">
        <v>0</v>
      </c>
    </row>
    <row r="1574" spans="1:7" hidden="1" x14ac:dyDescent="0.25">
      <c r="A1574" s="29"/>
      <c r="B1574" s="23" t="s">
        <v>594</v>
      </c>
      <c r="C1574" s="14" t="s">
        <v>244</v>
      </c>
      <c r="D1574" s="116">
        <v>0</v>
      </c>
      <c r="E1574" s="49">
        <v>0</v>
      </c>
      <c r="F1574" s="49">
        <v>0</v>
      </c>
      <c r="G1574" s="49">
        <v>0</v>
      </c>
    </row>
    <row r="1575" spans="1:7" hidden="1" x14ac:dyDescent="0.25">
      <c r="A1575" s="29"/>
      <c r="B1575" s="23" t="s">
        <v>584</v>
      </c>
      <c r="C1575" s="14" t="s">
        <v>245</v>
      </c>
      <c r="D1575" s="116">
        <v>0</v>
      </c>
      <c r="E1575" s="49">
        <v>0</v>
      </c>
      <c r="F1575" s="49">
        <v>0</v>
      </c>
      <c r="G1575" s="49">
        <v>0</v>
      </c>
    </row>
    <row r="1576" spans="1:7" ht="31.5" hidden="1" x14ac:dyDescent="0.25">
      <c r="A1576" s="29"/>
      <c r="B1576" s="23" t="s">
        <v>589</v>
      </c>
      <c r="C1576" s="14" t="s">
        <v>246</v>
      </c>
      <c r="D1576" s="116">
        <v>0</v>
      </c>
      <c r="E1576" s="49"/>
      <c r="F1576" s="49"/>
      <c r="G1576" s="49"/>
    </row>
    <row r="1577" spans="1:7" hidden="1" x14ac:dyDescent="0.25">
      <c r="A1577" s="29"/>
      <c r="B1577" s="23" t="s">
        <v>585</v>
      </c>
      <c r="C1577" s="14" t="s">
        <v>247</v>
      </c>
      <c r="D1577" s="116">
        <v>0</v>
      </c>
      <c r="E1577" s="49">
        <v>0</v>
      </c>
      <c r="F1577" s="49">
        <v>0</v>
      </c>
      <c r="G1577" s="49">
        <v>0</v>
      </c>
    </row>
    <row r="1578" spans="1:7" ht="31.5" hidden="1" x14ac:dyDescent="0.25">
      <c r="A1578" s="29"/>
      <c r="B1578" s="23" t="s">
        <v>782</v>
      </c>
      <c r="C1578" s="14" t="s">
        <v>781</v>
      </c>
      <c r="D1578" s="116">
        <v>0</v>
      </c>
      <c r="E1578" s="58">
        <v>0</v>
      </c>
      <c r="F1578" s="58">
        <v>0</v>
      </c>
      <c r="G1578" s="58">
        <v>0</v>
      </c>
    </row>
    <row r="1579" spans="1:7" hidden="1" x14ac:dyDescent="0.25">
      <c r="A1579" s="29"/>
      <c r="B1579" s="23" t="s">
        <v>586</v>
      </c>
      <c r="C1579" s="14" t="s">
        <v>248</v>
      </c>
      <c r="D1579" s="116">
        <v>0</v>
      </c>
      <c r="E1579" s="49">
        <v>0</v>
      </c>
      <c r="F1579" s="49">
        <v>0</v>
      </c>
      <c r="G1579" s="49">
        <v>0</v>
      </c>
    </row>
    <row r="1580" spans="1:7" hidden="1" x14ac:dyDescent="0.25">
      <c r="A1580" s="29"/>
      <c r="B1580" s="23" t="s">
        <v>590</v>
      </c>
      <c r="C1580" s="14" t="s">
        <v>249</v>
      </c>
      <c r="D1580" s="116">
        <v>0</v>
      </c>
      <c r="E1580" s="49">
        <v>0</v>
      </c>
      <c r="F1580" s="49">
        <v>0</v>
      </c>
      <c r="G1580" s="49">
        <v>0</v>
      </c>
    </row>
    <row r="1581" spans="1:7" hidden="1" x14ac:dyDescent="0.25">
      <c r="A1581" s="29"/>
      <c r="B1581" s="23" t="s">
        <v>591</v>
      </c>
      <c r="C1581" s="14" t="s">
        <v>250</v>
      </c>
      <c r="D1581" s="116">
        <v>0</v>
      </c>
      <c r="E1581" s="49">
        <v>0</v>
      </c>
      <c r="F1581" s="49">
        <v>0</v>
      </c>
      <c r="G1581" s="49">
        <v>0</v>
      </c>
    </row>
    <row r="1582" spans="1:7" hidden="1" x14ac:dyDescent="0.25">
      <c r="A1582" s="29"/>
      <c r="B1582" s="23" t="s">
        <v>592</v>
      </c>
      <c r="C1582" s="14" t="s">
        <v>500</v>
      </c>
      <c r="D1582" s="116">
        <v>0</v>
      </c>
      <c r="E1582" s="49">
        <v>0</v>
      </c>
      <c r="F1582" s="49">
        <v>0</v>
      </c>
      <c r="G1582" s="49">
        <v>0</v>
      </c>
    </row>
    <row r="1583" spans="1:7" hidden="1" x14ac:dyDescent="0.25">
      <c r="A1583" s="29"/>
      <c r="B1583" s="23" t="s">
        <v>587</v>
      </c>
      <c r="C1583" s="14" t="s">
        <v>251</v>
      </c>
      <c r="D1583" s="116">
        <v>0</v>
      </c>
      <c r="E1583" s="49">
        <v>0</v>
      </c>
      <c r="F1583" s="49">
        <v>0</v>
      </c>
      <c r="G1583" s="49">
        <v>0</v>
      </c>
    </row>
    <row r="1584" spans="1:7" ht="31.5" hidden="1" x14ac:dyDescent="0.25">
      <c r="A1584" s="29"/>
      <c r="B1584" s="23" t="s">
        <v>588</v>
      </c>
      <c r="C1584" s="14" t="s">
        <v>262</v>
      </c>
      <c r="D1584" s="116">
        <v>0</v>
      </c>
      <c r="E1584" s="49">
        <v>0</v>
      </c>
      <c r="F1584" s="49">
        <v>0</v>
      </c>
      <c r="G1584" s="49">
        <v>0</v>
      </c>
    </row>
    <row r="1585" spans="1:7" ht="31.5" hidden="1" x14ac:dyDescent="0.25">
      <c r="A1585" s="29" t="s">
        <v>81</v>
      </c>
      <c r="B1585" s="12"/>
      <c r="C1585" s="17" t="s">
        <v>381</v>
      </c>
      <c r="D1585" s="116">
        <v>0</v>
      </c>
      <c r="E1585" s="57">
        <f>SUM(E1586:E1601)</f>
        <v>0</v>
      </c>
      <c r="F1585" s="57">
        <f>SUM(F1586:F1601)</f>
        <v>0</v>
      </c>
      <c r="G1585" s="57">
        <f>SUM(G1586:G1601)</f>
        <v>0</v>
      </c>
    </row>
    <row r="1586" spans="1:7" hidden="1" x14ac:dyDescent="0.25">
      <c r="A1586" s="29"/>
      <c r="B1586" s="23" t="s">
        <v>578</v>
      </c>
      <c r="C1586" s="14" t="s">
        <v>240</v>
      </c>
      <c r="D1586" s="116">
        <v>0</v>
      </c>
      <c r="E1586" s="49">
        <v>0</v>
      </c>
      <c r="F1586" s="49">
        <v>0</v>
      </c>
      <c r="G1586" s="49">
        <v>0</v>
      </c>
    </row>
    <row r="1587" spans="1:7" hidden="1" x14ac:dyDescent="0.25">
      <c r="A1587" s="29"/>
      <c r="B1587" s="23" t="s">
        <v>579</v>
      </c>
      <c r="C1587" s="14" t="s">
        <v>241</v>
      </c>
      <c r="D1587" s="116">
        <v>0</v>
      </c>
      <c r="E1587" s="49">
        <v>0</v>
      </c>
      <c r="F1587" s="49">
        <v>0</v>
      </c>
      <c r="G1587" s="49">
        <v>0</v>
      </c>
    </row>
    <row r="1588" spans="1:7" hidden="1" x14ac:dyDescent="0.25">
      <c r="A1588" s="29"/>
      <c r="B1588" s="23" t="s">
        <v>581</v>
      </c>
      <c r="C1588" s="14" t="s">
        <v>242</v>
      </c>
      <c r="D1588" s="116">
        <v>0</v>
      </c>
      <c r="E1588" s="49">
        <v>0</v>
      </c>
      <c r="F1588" s="49">
        <v>0</v>
      </c>
      <c r="G1588" s="49">
        <v>0</v>
      </c>
    </row>
    <row r="1589" spans="1:7" hidden="1" x14ac:dyDescent="0.25">
      <c r="A1589" s="29"/>
      <c r="B1589" s="23" t="s">
        <v>580</v>
      </c>
      <c r="C1589" s="14" t="s">
        <v>582</v>
      </c>
      <c r="D1589" s="116">
        <v>0</v>
      </c>
      <c r="E1589" s="49">
        <v>0</v>
      </c>
      <c r="F1589" s="49">
        <v>0</v>
      </c>
      <c r="G1589" s="49">
        <v>0</v>
      </c>
    </row>
    <row r="1590" spans="1:7" hidden="1" x14ac:dyDescent="0.25">
      <c r="A1590" s="29"/>
      <c r="B1590" s="23" t="s">
        <v>583</v>
      </c>
      <c r="C1590" s="14" t="s">
        <v>243</v>
      </c>
      <c r="D1590" s="116">
        <v>0</v>
      </c>
      <c r="E1590" s="49">
        <v>0</v>
      </c>
      <c r="F1590" s="49">
        <v>0</v>
      </c>
      <c r="G1590" s="49">
        <v>0</v>
      </c>
    </row>
    <row r="1591" spans="1:7" hidden="1" x14ac:dyDescent="0.25">
      <c r="A1591" s="29"/>
      <c r="B1591" s="23" t="s">
        <v>594</v>
      </c>
      <c r="C1591" s="14" t="s">
        <v>244</v>
      </c>
      <c r="D1591" s="116">
        <v>0</v>
      </c>
      <c r="E1591" s="49">
        <v>0</v>
      </c>
      <c r="F1591" s="49">
        <v>0</v>
      </c>
      <c r="G1591" s="49">
        <v>0</v>
      </c>
    </row>
    <row r="1592" spans="1:7" hidden="1" x14ac:dyDescent="0.25">
      <c r="A1592" s="29"/>
      <c r="B1592" s="23" t="s">
        <v>584</v>
      </c>
      <c r="C1592" s="14" t="s">
        <v>245</v>
      </c>
      <c r="D1592" s="116">
        <v>0</v>
      </c>
      <c r="E1592" s="49">
        <v>0</v>
      </c>
      <c r="F1592" s="49">
        <v>0</v>
      </c>
      <c r="G1592" s="49">
        <v>0</v>
      </c>
    </row>
    <row r="1593" spans="1:7" ht="31.5" hidden="1" x14ac:dyDescent="0.25">
      <c r="A1593" s="29"/>
      <c r="B1593" s="23" t="s">
        <v>589</v>
      </c>
      <c r="C1593" s="14" t="s">
        <v>246</v>
      </c>
      <c r="D1593" s="116">
        <v>0</v>
      </c>
      <c r="E1593" s="49"/>
      <c r="F1593" s="49"/>
      <c r="G1593" s="49"/>
    </row>
    <row r="1594" spans="1:7" hidden="1" x14ac:dyDescent="0.25">
      <c r="A1594" s="29"/>
      <c r="B1594" s="23" t="s">
        <v>585</v>
      </c>
      <c r="C1594" s="14" t="s">
        <v>247</v>
      </c>
      <c r="D1594" s="116">
        <v>0</v>
      </c>
      <c r="E1594" s="49">
        <v>0</v>
      </c>
      <c r="F1594" s="49">
        <v>0</v>
      </c>
      <c r="G1594" s="49">
        <v>0</v>
      </c>
    </row>
    <row r="1595" spans="1:7" ht="31.5" hidden="1" x14ac:dyDescent="0.25">
      <c r="A1595" s="29"/>
      <c r="B1595" s="23" t="s">
        <v>782</v>
      </c>
      <c r="C1595" s="14" t="s">
        <v>781</v>
      </c>
      <c r="D1595" s="116">
        <v>0</v>
      </c>
      <c r="E1595" s="58">
        <v>0</v>
      </c>
      <c r="F1595" s="58">
        <v>0</v>
      </c>
      <c r="G1595" s="58">
        <v>0</v>
      </c>
    </row>
    <row r="1596" spans="1:7" hidden="1" x14ac:dyDescent="0.25">
      <c r="A1596" s="29"/>
      <c r="B1596" s="23" t="s">
        <v>586</v>
      </c>
      <c r="C1596" s="14" t="s">
        <v>248</v>
      </c>
      <c r="D1596" s="116">
        <v>0</v>
      </c>
      <c r="E1596" s="49">
        <v>0</v>
      </c>
      <c r="F1596" s="49">
        <v>0</v>
      </c>
      <c r="G1596" s="49">
        <v>0</v>
      </c>
    </row>
    <row r="1597" spans="1:7" hidden="1" x14ac:dyDescent="0.25">
      <c r="A1597" s="29"/>
      <c r="B1597" s="23" t="s">
        <v>590</v>
      </c>
      <c r="C1597" s="14" t="s">
        <v>249</v>
      </c>
      <c r="D1597" s="116">
        <v>0</v>
      </c>
      <c r="E1597" s="49">
        <v>0</v>
      </c>
      <c r="F1597" s="49">
        <v>0</v>
      </c>
      <c r="G1597" s="49">
        <v>0</v>
      </c>
    </row>
    <row r="1598" spans="1:7" hidden="1" x14ac:dyDescent="0.25">
      <c r="A1598" s="29"/>
      <c r="B1598" s="23" t="s">
        <v>591</v>
      </c>
      <c r="C1598" s="14" t="s">
        <v>250</v>
      </c>
      <c r="D1598" s="116">
        <v>0</v>
      </c>
      <c r="E1598" s="49">
        <v>0</v>
      </c>
      <c r="F1598" s="49">
        <v>0</v>
      </c>
      <c r="G1598" s="49">
        <v>0</v>
      </c>
    </row>
    <row r="1599" spans="1:7" hidden="1" x14ac:dyDescent="0.25">
      <c r="A1599" s="29"/>
      <c r="B1599" s="23" t="s">
        <v>592</v>
      </c>
      <c r="C1599" s="14" t="s">
        <v>500</v>
      </c>
      <c r="D1599" s="116">
        <v>0</v>
      </c>
      <c r="E1599" s="49">
        <v>0</v>
      </c>
      <c r="F1599" s="49">
        <v>0</v>
      </c>
      <c r="G1599" s="49">
        <v>0</v>
      </c>
    </row>
    <row r="1600" spans="1:7" hidden="1" x14ac:dyDescent="0.25">
      <c r="A1600" s="29"/>
      <c r="B1600" s="23" t="s">
        <v>587</v>
      </c>
      <c r="C1600" s="14" t="s">
        <v>251</v>
      </c>
      <c r="D1600" s="116">
        <v>0</v>
      </c>
      <c r="E1600" s="49">
        <v>0</v>
      </c>
      <c r="F1600" s="49">
        <v>0</v>
      </c>
      <c r="G1600" s="49">
        <v>0</v>
      </c>
    </row>
    <row r="1601" spans="1:7" ht="31.5" hidden="1" x14ac:dyDescent="0.25">
      <c r="A1601" s="29"/>
      <c r="B1601" s="23" t="s">
        <v>588</v>
      </c>
      <c r="C1601" s="14" t="s">
        <v>262</v>
      </c>
      <c r="D1601" s="116">
        <v>0</v>
      </c>
      <c r="E1601" s="49">
        <v>0</v>
      </c>
      <c r="F1601" s="49">
        <v>0</v>
      </c>
      <c r="G1601" s="49">
        <v>0</v>
      </c>
    </row>
    <row r="1602" spans="1:7" ht="19.5" customHeight="1" x14ac:dyDescent="0.25">
      <c r="A1602" s="29" t="s">
        <v>31</v>
      </c>
      <c r="B1602" s="12" t="s">
        <v>725</v>
      </c>
      <c r="C1602" s="17" t="s">
        <v>381</v>
      </c>
      <c r="D1602" s="116">
        <v>0</v>
      </c>
      <c r="E1602" s="57">
        <f>SUM(E1603:E1618)</f>
        <v>0</v>
      </c>
      <c r="F1602" s="57">
        <f>SUM(F1603:F1618)</f>
        <v>0</v>
      </c>
      <c r="G1602" s="57">
        <f>SUM(G1603:G1618)</f>
        <v>0</v>
      </c>
    </row>
    <row r="1603" spans="1:7" hidden="1" x14ac:dyDescent="0.25">
      <c r="A1603" s="29"/>
      <c r="B1603" s="23" t="s">
        <v>578</v>
      </c>
      <c r="C1603" s="14" t="s">
        <v>240</v>
      </c>
      <c r="D1603" s="116">
        <v>0</v>
      </c>
      <c r="E1603" s="49">
        <v>0</v>
      </c>
      <c r="F1603" s="49">
        <v>0</v>
      </c>
      <c r="G1603" s="49">
        <v>0</v>
      </c>
    </row>
    <row r="1604" spans="1:7" hidden="1" x14ac:dyDescent="0.25">
      <c r="A1604" s="29"/>
      <c r="B1604" s="23" t="s">
        <v>579</v>
      </c>
      <c r="C1604" s="14" t="s">
        <v>241</v>
      </c>
      <c r="D1604" s="116">
        <v>0</v>
      </c>
      <c r="E1604" s="49">
        <v>0</v>
      </c>
      <c r="F1604" s="49">
        <v>0</v>
      </c>
      <c r="G1604" s="49">
        <v>0</v>
      </c>
    </row>
    <row r="1605" spans="1:7" hidden="1" x14ac:dyDescent="0.25">
      <c r="A1605" s="29"/>
      <c r="B1605" s="23" t="s">
        <v>581</v>
      </c>
      <c r="C1605" s="14" t="s">
        <v>242</v>
      </c>
      <c r="D1605" s="116">
        <v>0</v>
      </c>
      <c r="E1605" s="49">
        <v>0</v>
      </c>
      <c r="F1605" s="49">
        <v>0</v>
      </c>
      <c r="G1605" s="49">
        <v>0</v>
      </c>
    </row>
    <row r="1606" spans="1:7" hidden="1" x14ac:dyDescent="0.25">
      <c r="A1606" s="29"/>
      <c r="B1606" s="23" t="s">
        <v>580</v>
      </c>
      <c r="C1606" s="14" t="s">
        <v>582</v>
      </c>
      <c r="D1606" s="116">
        <v>0</v>
      </c>
      <c r="E1606" s="49">
        <v>0</v>
      </c>
      <c r="F1606" s="49">
        <v>0</v>
      </c>
      <c r="G1606" s="49">
        <v>0</v>
      </c>
    </row>
    <row r="1607" spans="1:7" hidden="1" x14ac:dyDescent="0.25">
      <c r="A1607" s="29"/>
      <c r="B1607" s="23" t="s">
        <v>583</v>
      </c>
      <c r="C1607" s="14" t="s">
        <v>243</v>
      </c>
      <c r="D1607" s="116">
        <v>0</v>
      </c>
      <c r="E1607" s="49">
        <v>0</v>
      </c>
      <c r="F1607" s="49">
        <v>0</v>
      </c>
      <c r="G1607" s="49">
        <v>0</v>
      </c>
    </row>
    <row r="1608" spans="1:7" hidden="1" x14ac:dyDescent="0.25">
      <c r="A1608" s="29"/>
      <c r="B1608" s="23" t="s">
        <v>594</v>
      </c>
      <c r="C1608" s="14" t="s">
        <v>244</v>
      </c>
      <c r="D1608" s="116">
        <v>0</v>
      </c>
      <c r="E1608" s="49">
        <v>0</v>
      </c>
      <c r="F1608" s="49">
        <v>0</v>
      </c>
      <c r="G1608" s="49">
        <v>0</v>
      </c>
    </row>
    <row r="1609" spans="1:7" hidden="1" x14ac:dyDescent="0.25">
      <c r="A1609" s="29"/>
      <c r="B1609" s="23" t="s">
        <v>584</v>
      </c>
      <c r="C1609" s="14" t="s">
        <v>245</v>
      </c>
      <c r="D1609" s="116">
        <v>0</v>
      </c>
      <c r="E1609" s="49">
        <v>0</v>
      </c>
      <c r="F1609" s="49">
        <v>0</v>
      </c>
      <c r="G1609" s="49">
        <v>0</v>
      </c>
    </row>
    <row r="1610" spans="1:7" ht="31.5" hidden="1" x14ac:dyDescent="0.25">
      <c r="A1610" s="29"/>
      <c r="B1610" s="23" t="s">
        <v>589</v>
      </c>
      <c r="C1610" s="14" t="s">
        <v>246</v>
      </c>
      <c r="D1610" s="116">
        <v>0</v>
      </c>
      <c r="E1610" s="49">
        <v>0</v>
      </c>
      <c r="F1610" s="49">
        <v>0</v>
      </c>
      <c r="G1610" s="49">
        <v>0</v>
      </c>
    </row>
    <row r="1611" spans="1:7" hidden="1" x14ac:dyDescent="0.25">
      <c r="A1611" s="29"/>
      <c r="B1611" s="23" t="s">
        <v>585</v>
      </c>
      <c r="C1611" s="14" t="s">
        <v>247</v>
      </c>
      <c r="D1611" s="116">
        <v>0</v>
      </c>
      <c r="E1611" s="49">
        <v>0</v>
      </c>
      <c r="F1611" s="49">
        <v>0</v>
      </c>
      <c r="G1611" s="49">
        <v>0</v>
      </c>
    </row>
    <row r="1612" spans="1:7" ht="31.5" hidden="1" x14ac:dyDescent="0.25">
      <c r="A1612" s="29"/>
      <c r="B1612" s="23" t="s">
        <v>782</v>
      </c>
      <c r="C1612" s="14" t="s">
        <v>781</v>
      </c>
      <c r="D1612" s="116">
        <v>0</v>
      </c>
      <c r="E1612" s="58">
        <v>0</v>
      </c>
      <c r="F1612" s="58">
        <v>0</v>
      </c>
      <c r="G1612" s="58">
        <v>0</v>
      </c>
    </row>
    <row r="1613" spans="1:7" hidden="1" x14ac:dyDescent="0.25">
      <c r="A1613" s="29"/>
      <c r="B1613" s="23" t="s">
        <v>586</v>
      </c>
      <c r="C1613" s="14" t="s">
        <v>248</v>
      </c>
      <c r="D1613" s="116">
        <v>0</v>
      </c>
      <c r="E1613" s="49">
        <v>0</v>
      </c>
      <c r="F1613" s="49">
        <v>0</v>
      </c>
      <c r="G1613" s="49">
        <v>0</v>
      </c>
    </row>
    <row r="1614" spans="1:7" hidden="1" x14ac:dyDescent="0.25">
      <c r="A1614" s="29"/>
      <c r="B1614" s="23" t="s">
        <v>590</v>
      </c>
      <c r="C1614" s="14" t="s">
        <v>249</v>
      </c>
      <c r="D1614" s="116">
        <v>0</v>
      </c>
      <c r="E1614" s="49">
        <v>0</v>
      </c>
      <c r="F1614" s="49">
        <v>0</v>
      </c>
      <c r="G1614" s="49">
        <v>0</v>
      </c>
    </row>
    <row r="1615" spans="1:7" hidden="1" x14ac:dyDescent="0.25">
      <c r="A1615" s="29"/>
      <c r="B1615" s="23" t="s">
        <v>591</v>
      </c>
      <c r="C1615" s="14" t="s">
        <v>250</v>
      </c>
      <c r="D1615" s="116">
        <v>0</v>
      </c>
      <c r="E1615" s="49">
        <v>0</v>
      </c>
      <c r="F1615" s="49">
        <v>0</v>
      </c>
      <c r="G1615" s="49">
        <v>0</v>
      </c>
    </row>
    <row r="1616" spans="1:7" hidden="1" x14ac:dyDescent="0.25">
      <c r="A1616" s="29"/>
      <c r="B1616" s="23" t="s">
        <v>592</v>
      </c>
      <c r="C1616" s="14" t="s">
        <v>500</v>
      </c>
      <c r="D1616" s="116">
        <v>0</v>
      </c>
      <c r="E1616" s="49">
        <v>0</v>
      </c>
      <c r="F1616" s="49">
        <v>0</v>
      </c>
      <c r="G1616" s="49">
        <v>0</v>
      </c>
    </row>
    <row r="1617" spans="1:7" hidden="1" x14ac:dyDescent="0.25">
      <c r="A1617" s="29"/>
      <c r="B1617" s="23" t="s">
        <v>587</v>
      </c>
      <c r="C1617" s="14" t="s">
        <v>251</v>
      </c>
      <c r="D1617" s="116">
        <v>0</v>
      </c>
      <c r="E1617" s="49">
        <v>0</v>
      </c>
      <c r="F1617" s="49">
        <v>0</v>
      </c>
      <c r="G1617" s="49">
        <v>0</v>
      </c>
    </row>
    <row r="1618" spans="1:7" ht="31.5" hidden="1" x14ac:dyDescent="0.25">
      <c r="A1618" s="29"/>
      <c r="B1618" s="23" t="s">
        <v>588</v>
      </c>
      <c r="C1618" s="14" t="s">
        <v>262</v>
      </c>
      <c r="D1618" s="116">
        <v>0</v>
      </c>
      <c r="E1618" s="49">
        <v>0</v>
      </c>
      <c r="F1618" s="49">
        <v>0</v>
      </c>
      <c r="G1618" s="49">
        <v>0</v>
      </c>
    </row>
    <row r="1619" spans="1:7" ht="31.5" hidden="1" x14ac:dyDescent="0.25">
      <c r="A1619" s="29" t="s">
        <v>82</v>
      </c>
      <c r="B1619" s="12"/>
      <c r="C1619" s="17" t="s">
        <v>381</v>
      </c>
      <c r="D1619" s="116">
        <v>0</v>
      </c>
      <c r="E1619" s="57">
        <f>SUM(E1620:E1635)</f>
        <v>0</v>
      </c>
      <c r="F1619" s="57">
        <f>SUM(F1620:F1635)</f>
        <v>0</v>
      </c>
      <c r="G1619" s="57">
        <f>SUM(G1620:G1635)</f>
        <v>0</v>
      </c>
    </row>
    <row r="1620" spans="1:7" hidden="1" x14ac:dyDescent="0.25">
      <c r="A1620" s="29"/>
      <c r="B1620" s="23" t="s">
        <v>578</v>
      </c>
      <c r="C1620" s="14" t="s">
        <v>240</v>
      </c>
      <c r="D1620" s="116">
        <v>0</v>
      </c>
      <c r="E1620" s="49">
        <v>0</v>
      </c>
      <c r="F1620" s="49">
        <v>0</v>
      </c>
      <c r="G1620" s="49">
        <v>0</v>
      </c>
    </row>
    <row r="1621" spans="1:7" hidden="1" x14ac:dyDescent="0.25">
      <c r="A1621" s="29"/>
      <c r="B1621" s="23" t="s">
        <v>579</v>
      </c>
      <c r="C1621" s="14" t="s">
        <v>241</v>
      </c>
      <c r="D1621" s="116">
        <v>0</v>
      </c>
      <c r="E1621" s="49">
        <v>0</v>
      </c>
      <c r="F1621" s="49">
        <v>0</v>
      </c>
      <c r="G1621" s="49">
        <v>0</v>
      </c>
    </row>
    <row r="1622" spans="1:7" hidden="1" x14ac:dyDescent="0.25">
      <c r="A1622" s="29"/>
      <c r="B1622" s="23" t="s">
        <v>581</v>
      </c>
      <c r="C1622" s="14" t="s">
        <v>242</v>
      </c>
      <c r="D1622" s="116">
        <v>0</v>
      </c>
      <c r="E1622" s="49">
        <v>0</v>
      </c>
      <c r="F1622" s="49">
        <v>0</v>
      </c>
      <c r="G1622" s="49">
        <v>0</v>
      </c>
    </row>
    <row r="1623" spans="1:7" hidden="1" x14ac:dyDescent="0.25">
      <c r="A1623" s="29"/>
      <c r="B1623" s="23" t="s">
        <v>580</v>
      </c>
      <c r="C1623" s="14" t="s">
        <v>582</v>
      </c>
      <c r="D1623" s="116">
        <v>0</v>
      </c>
      <c r="E1623" s="49">
        <v>0</v>
      </c>
      <c r="F1623" s="49">
        <v>0</v>
      </c>
      <c r="G1623" s="49">
        <v>0</v>
      </c>
    </row>
    <row r="1624" spans="1:7" hidden="1" x14ac:dyDescent="0.25">
      <c r="A1624" s="29"/>
      <c r="B1624" s="23" t="s">
        <v>583</v>
      </c>
      <c r="C1624" s="14" t="s">
        <v>243</v>
      </c>
      <c r="D1624" s="116">
        <v>0</v>
      </c>
      <c r="E1624" s="49">
        <v>0</v>
      </c>
      <c r="F1624" s="49">
        <v>0</v>
      </c>
      <c r="G1624" s="49">
        <v>0</v>
      </c>
    </row>
    <row r="1625" spans="1:7" hidden="1" x14ac:dyDescent="0.25">
      <c r="A1625" s="29"/>
      <c r="B1625" s="23" t="s">
        <v>594</v>
      </c>
      <c r="C1625" s="14" t="s">
        <v>244</v>
      </c>
      <c r="D1625" s="116">
        <v>0</v>
      </c>
      <c r="E1625" s="49">
        <v>0</v>
      </c>
      <c r="F1625" s="49">
        <v>0</v>
      </c>
      <c r="G1625" s="49">
        <v>0</v>
      </c>
    </row>
    <row r="1626" spans="1:7" hidden="1" x14ac:dyDescent="0.25">
      <c r="A1626" s="29"/>
      <c r="B1626" s="23" t="s">
        <v>584</v>
      </c>
      <c r="C1626" s="14" t="s">
        <v>245</v>
      </c>
      <c r="D1626" s="116">
        <v>0</v>
      </c>
      <c r="E1626" s="49">
        <v>0</v>
      </c>
      <c r="F1626" s="49">
        <v>0</v>
      </c>
      <c r="G1626" s="49">
        <v>0</v>
      </c>
    </row>
    <row r="1627" spans="1:7" ht="31.5" hidden="1" x14ac:dyDescent="0.25">
      <c r="A1627" s="29"/>
      <c r="B1627" s="23" t="s">
        <v>589</v>
      </c>
      <c r="C1627" s="14" t="s">
        <v>246</v>
      </c>
      <c r="D1627" s="116">
        <v>0</v>
      </c>
      <c r="E1627" s="49"/>
      <c r="F1627" s="49"/>
      <c r="G1627" s="49"/>
    </row>
    <row r="1628" spans="1:7" hidden="1" x14ac:dyDescent="0.25">
      <c r="A1628" s="29"/>
      <c r="B1628" s="23" t="s">
        <v>585</v>
      </c>
      <c r="C1628" s="14" t="s">
        <v>247</v>
      </c>
      <c r="D1628" s="116">
        <v>0</v>
      </c>
      <c r="E1628" s="49">
        <v>0</v>
      </c>
      <c r="F1628" s="49">
        <v>0</v>
      </c>
      <c r="G1628" s="49">
        <v>0</v>
      </c>
    </row>
    <row r="1629" spans="1:7" ht="31.5" hidden="1" x14ac:dyDescent="0.25">
      <c r="A1629" s="29"/>
      <c r="B1629" s="23" t="s">
        <v>782</v>
      </c>
      <c r="C1629" s="14" t="s">
        <v>781</v>
      </c>
      <c r="D1629" s="116">
        <v>0</v>
      </c>
      <c r="E1629" s="58">
        <v>0</v>
      </c>
      <c r="F1629" s="58">
        <v>0</v>
      </c>
      <c r="G1629" s="58">
        <v>0</v>
      </c>
    </row>
    <row r="1630" spans="1:7" hidden="1" x14ac:dyDescent="0.25">
      <c r="A1630" s="29"/>
      <c r="B1630" s="23" t="s">
        <v>586</v>
      </c>
      <c r="C1630" s="14" t="s">
        <v>248</v>
      </c>
      <c r="D1630" s="116">
        <v>0</v>
      </c>
      <c r="E1630" s="49">
        <v>0</v>
      </c>
      <c r="F1630" s="49">
        <v>0</v>
      </c>
      <c r="G1630" s="49">
        <v>0</v>
      </c>
    </row>
    <row r="1631" spans="1:7" hidden="1" x14ac:dyDescent="0.25">
      <c r="A1631" s="29"/>
      <c r="B1631" s="23" t="s">
        <v>590</v>
      </c>
      <c r="C1631" s="14" t="s">
        <v>249</v>
      </c>
      <c r="D1631" s="116">
        <v>0</v>
      </c>
      <c r="E1631" s="49">
        <v>0</v>
      </c>
      <c r="F1631" s="49">
        <v>0</v>
      </c>
      <c r="G1631" s="49">
        <v>0</v>
      </c>
    </row>
    <row r="1632" spans="1:7" hidden="1" x14ac:dyDescent="0.25">
      <c r="A1632" s="29"/>
      <c r="B1632" s="23" t="s">
        <v>591</v>
      </c>
      <c r="C1632" s="14" t="s">
        <v>250</v>
      </c>
      <c r="D1632" s="116">
        <v>0</v>
      </c>
      <c r="E1632" s="49">
        <v>0</v>
      </c>
      <c r="F1632" s="49">
        <v>0</v>
      </c>
      <c r="G1632" s="49">
        <v>0</v>
      </c>
    </row>
    <row r="1633" spans="1:7" hidden="1" x14ac:dyDescent="0.25">
      <c r="A1633" s="29"/>
      <c r="B1633" s="23" t="s">
        <v>592</v>
      </c>
      <c r="C1633" s="14" t="s">
        <v>500</v>
      </c>
      <c r="D1633" s="116">
        <v>0</v>
      </c>
      <c r="E1633" s="49">
        <v>0</v>
      </c>
      <c r="F1633" s="49">
        <v>0</v>
      </c>
      <c r="G1633" s="49">
        <v>0</v>
      </c>
    </row>
    <row r="1634" spans="1:7" hidden="1" x14ac:dyDescent="0.25">
      <c r="A1634" s="29"/>
      <c r="B1634" s="23" t="s">
        <v>587</v>
      </c>
      <c r="C1634" s="14" t="s">
        <v>251</v>
      </c>
      <c r="D1634" s="116">
        <v>0</v>
      </c>
      <c r="E1634" s="49">
        <v>0</v>
      </c>
      <c r="F1634" s="49">
        <v>0</v>
      </c>
      <c r="G1634" s="49">
        <v>0</v>
      </c>
    </row>
    <row r="1635" spans="1:7" ht="31.5" hidden="1" x14ac:dyDescent="0.25">
      <c r="A1635" s="29"/>
      <c r="B1635" s="23" t="s">
        <v>588</v>
      </c>
      <c r="C1635" s="14" t="s">
        <v>262</v>
      </c>
      <c r="D1635" s="116">
        <v>0</v>
      </c>
      <c r="E1635" s="49">
        <v>0</v>
      </c>
      <c r="F1635" s="49">
        <v>0</v>
      </c>
      <c r="G1635" s="49">
        <v>0</v>
      </c>
    </row>
    <row r="1636" spans="1:7" ht="31.5" hidden="1" x14ac:dyDescent="0.25">
      <c r="A1636" s="29" t="s">
        <v>83</v>
      </c>
      <c r="B1636" s="12"/>
      <c r="C1636" s="17" t="s">
        <v>381</v>
      </c>
      <c r="D1636" s="116">
        <v>0</v>
      </c>
      <c r="E1636" s="57">
        <f>SUM(E1637:E1652)</f>
        <v>0</v>
      </c>
      <c r="F1636" s="57">
        <f>SUM(F1637:F1652)</f>
        <v>0</v>
      </c>
      <c r="G1636" s="57">
        <f>SUM(G1637:G1652)</f>
        <v>0</v>
      </c>
    </row>
    <row r="1637" spans="1:7" hidden="1" x14ac:dyDescent="0.25">
      <c r="A1637" s="29"/>
      <c r="B1637" s="23" t="s">
        <v>578</v>
      </c>
      <c r="C1637" s="14" t="s">
        <v>240</v>
      </c>
      <c r="D1637" s="116">
        <v>0</v>
      </c>
      <c r="E1637" s="49">
        <v>0</v>
      </c>
      <c r="F1637" s="49">
        <v>0</v>
      </c>
      <c r="G1637" s="49">
        <v>0</v>
      </c>
    </row>
    <row r="1638" spans="1:7" hidden="1" x14ac:dyDescent="0.25">
      <c r="A1638" s="29"/>
      <c r="B1638" s="23" t="s">
        <v>579</v>
      </c>
      <c r="C1638" s="14" t="s">
        <v>241</v>
      </c>
      <c r="D1638" s="116">
        <v>0</v>
      </c>
      <c r="E1638" s="49">
        <v>0</v>
      </c>
      <c r="F1638" s="49">
        <v>0</v>
      </c>
      <c r="G1638" s="49">
        <v>0</v>
      </c>
    </row>
    <row r="1639" spans="1:7" hidden="1" x14ac:dyDescent="0.25">
      <c r="A1639" s="29"/>
      <c r="B1639" s="23" t="s">
        <v>581</v>
      </c>
      <c r="C1639" s="14" t="s">
        <v>242</v>
      </c>
      <c r="D1639" s="116">
        <v>0</v>
      </c>
      <c r="E1639" s="49">
        <v>0</v>
      </c>
      <c r="F1639" s="49">
        <v>0</v>
      </c>
      <c r="G1639" s="49">
        <v>0</v>
      </c>
    </row>
    <row r="1640" spans="1:7" hidden="1" x14ac:dyDescent="0.25">
      <c r="A1640" s="29"/>
      <c r="B1640" s="23" t="s">
        <v>580</v>
      </c>
      <c r="C1640" s="14" t="s">
        <v>582</v>
      </c>
      <c r="D1640" s="116">
        <v>0</v>
      </c>
      <c r="E1640" s="49">
        <v>0</v>
      </c>
      <c r="F1640" s="49">
        <v>0</v>
      </c>
      <c r="G1640" s="49">
        <v>0</v>
      </c>
    </row>
    <row r="1641" spans="1:7" hidden="1" x14ac:dyDescent="0.25">
      <c r="A1641" s="29"/>
      <c r="B1641" s="23" t="s">
        <v>583</v>
      </c>
      <c r="C1641" s="14" t="s">
        <v>243</v>
      </c>
      <c r="D1641" s="116">
        <v>0</v>
      </c>
      <c r="E1641" s="49">
        <v>0</v>
      </c>
      <c r="F1641" s="49">
        <v>0</v>
      </c>
      <c r="G1641" s="49">
        <v>0</v>
      </c>
    </row>
    <row r="1642" spans="1:7" hidden="1" x14ac:dyDescent="0.25">
      <c r="A1642" s="29"/>
      <c r="B1642" s="23" t="s">
        <v>594</v>
      </c>
      <c r="C1642" s="14" t="s">
        <v>244</v>
      </c>
      <c r="D1642" s="116">
        <v>0</v>
      </c>
      <c r="E1642" s="49">
        <v>0</v>
      </c>
      <c r="F1642" s="49">
        <v>0</v>
      </c>
      <c r="G1642" s="49">
        <v>0</v>
      </c>
    </row>
    <row r="1643" spans="1:7" hidden="1" x14ac:dyDescent="0.25">
      <c r="A1643" s="29"/>
      <c r="B1643" s="23" t="s">
        <v>584</v>
      </c>
      <c r="C1643" s="14" t="s">
        <v>245</v>
      </c>
      <c r="D1643" s="116">
        <v>0</v>
      </c>
      <c r="E1643" s="49">
        <v>0</v>
      </c>
      <c r="F1643" s="49">
        <v>0</v>
      </c>
      <c r="G1643" s="49">
        <v>0</v>
      </c>
    </row>
    <row r="1644" spans="1:7" ht="31.5" hidden="1" x14ac:dyDescent="0.25">
      <c r="A1644" s="29"/>
      <c r="B1644" s="23" t="s">
        <v>589</v>
      </c>
      <c r="C1644" s="14" t="s">
        <v>246</v>
      </c>
      <c r="D1644" s="116">
        <v>0</v>
      </c>
      <c r="E1644" s="49"/>
      <c r="F1644" s="49"/>
      <c r="G1644" s="49"/>
    </row>
    <row r="1645" spans="1:7" hidden="1" x14ac:dyDescent="0.25">
      <c r="A1645" s="29"/>
      <c r="B1645" s="23" t="s">
        <v>585</v>
      </c>
      <c r="C1645" s="14" t="s">
        <v>247</v>
      </c>
      <c r="D1645" s="116">
        <v>0</v>
      </c>
      <c r="E1645" s="49">
        <v>0</v>
      </c>
      <c r="F1645" s="49">
        <v>0</v>
      </c>
      <c r="G1645" s="49">
        <v>0</v>
      </c>
    </row>
    <row r="1646" spans="1:7" ht="31.5" hidden="1" x14ac:dyDescent="0.25">
      <c r="A1646" s="29"/>
      <c r="B1646" s="23" t="s">
        <v>782</v>
      </c>
      <c r="C1646" s="14" t="s">
        <v>781</v>
      </c>
      <c r="D1646" s="116">
        <v>0</v>
      </c>
      <c r="E1646" s="58">
        <v>0</v>
      </c>
      <c r="F1646" s="58">
        <v>0</v>
      </c>
      <c r="G1646" s="58">
        <v>0</v>
      </c>
    </row>
    <row r="1647" spans="1:7" hidden="1" x14ac:dyDescent="0.25">
      <c r="A1647" s="29"/>
      <c r="B1647" s="23" t="s">
        <v>586</v>
      </c>
      <c r="C1647" s="14" t="s">
        <v>248</v>
      </c>
      <c r="D1647" s="116">
        <v>0</v>
      </c>
      <c r="E1647" s="49">
        <v>0</v>
      </c>
      <c r="F1647" s="49">
        <v>0</v>
      </c>
      <c r="G1647" s="49">
        <v>0</v>
      </c>
    </row>
    <row r="1648" spans="1:7" hidden="1" x14ac:dyDescent="0.25">
      <c r="A1648" s="29"/>
      <c r="B1648" s="23" t="s">
        <v>590</v>
      </c>
      <c r="C1648" s="14" t="s">
        <v>249</v>
      </c>
      <c r="D1648" s="116">
        <v>0</v>
      </c>
      <c r="E1648" s="49">
        <v>0</v>
      </c>
      <c r="F1648" s="49">
        <v>0</v>
      </c>
      <c r="G1648" s="49">
        <v>0</v>
      </c>
    </row>
    <row r="1649" spans="1:7" hidden="1" x14ac:dyDescent="0.25">
      <c r="A1649" s="29"/>
      <c r="B1649" s="23" t="s">
        <v>591</v>
      </c>
      <c r="C1649" s="14" t="s">
        <v>250</v>
      </c>
      <c r="D1649" s="116">
        <v>0</v>
      </c>
      <c r="E1649" s="49">
        <v>0</v>
      </c>
      <c r="F1649" s="49">
        <v>0</v>
      </c>
      <c r="G1649" s="49">
        <v>0</v>
      </c>
    </row>
    <row r="1650" spans="1:7" hidden="1" x14ac:dyDescent="0.25">
      <c r="A1650" s="29"/>
      <c r="B1650" s="23" t="s">
        <v>592</v>
      </c>
      <c r="C1650" s="14" t="s">
        <v>500</v>
      </c>
      <c r="D1650" s="116">
        <v>0</v>
      </c>
      <c r="E1650" s="49">
        <v>0</v>
      </c>
      <c r="F1650" s="49">
        <v>0</v>
      </c>
      <c r="G1650" s="49">
        <v>0</v>
      </c>
    </row>
    <row r="1651" spans="1:7" hidden="1" x14ac:dyDescent="0.25">
      <c r="A1651" s="29"/>
      <c r="B1651" s="23" t="s">
        <v>587</v>
      </c>
      <c r="C1651" s="14" t="s">
        <v>251</v>
      </c>
      <c r="D1651" s="116">
        <v>0</v>
      </c>
      <c r="E1651" s="49">
        <v>0</v>
      </c>
      <c r="F1651" s="49">
        <v>0</v>
      </c>
      <c r="G1651" s="49">
        <v>0</v>
      </c>
    </row>
    <row r="1652" spans="1:7" ht="31.5" hidden="1" x14ac:dyDescent="0.25">
      <c r="A1652" s="29"/>
      <c r="B1652" s="23" t="s">
        <v>588</v>
      </c>
      <c r="C1652" s="14" t="s">
        <v>262</v>
      </c>
      <c r="D1652" s="116">
        <v>0</v>
      </c>
      <c r="E1652" s="49">
        <v>0</v>
      </c>
      <c r="F1652" s="49">
        <v>0</v>
      </c>
      <c r="G1652" s="49">
        <v>0</v>
      </c>
    </row>
    <row r="1653" spans="1:7" ht="19.5" customHeight="1" x14ac:dyDescent="0.25">
      <c r="A1653" s="29" t="s">
        <v>57</v>
      </c>
      <c r="B1653" s="12" t="s">
        <v>695</v>
      </c>
      <c r="C1653" s="17" t="s">
        <v>381</v>
      </c>
      <c r="D1653" s="116">
        <v>0</v>
      </c>
      <c r="E1653" s="57">
        <f>SUM(E1654:E1669)</f>
        <v>0</v>
      </c>
      <c r="F1653" s="57">
        <f>SUM(F1654:F1669)</f>
        <v>0</v>
      </c>
      <c r="G1653" s="57">
        <f>SUM(G1654:G1669)</f>
        <v>0</v>
      </c>
    </row>
    <row r="1654" spans="1:7" hidden="1" x14ac:dyDescent="0.25">
      <c r="A1654" s="29"/>
      <c r="B1654" s="23" t="s">
        <v>578</v>
      </c>
      <c r="C1654" s="14" t="s">
        <v>240</v>
      </c>
      <c r="D1654" s="116">
        <v>0</v>
      </c>
      <c r="E1654" s="58">
        <v>0</v>
      </c>
      <c r="F1654" s="58">
        <v>0</v>
      </c>
      <c r="G1654" s="58">
        <v>0</v>
      </c>
    </row>
    <row r="1655" spans="1:7" hidden="1" x14ac:dyDescent="0.25">
      <c r="A1655" s="29"/>
      <c r="B1655" s="23" t="s">
        <v>579</v>
      </c>
      <c r="C1655" s="14" t="s">
        <v>241</v>
      </c>
      <c r="D1655" s="116">
        <v>0</v>
      </c>
      <c r="E1655" s="58">
        <v>0</v>
      </c>
      <c r="F1655" s="58">
        <v>0</v>
      </c>
      <c r="G1655" s="58">
        <v>0</v>
      </c>
    </row>
    <row r="1656" spans="1:7" hidden="1" x14ac:dyDescent="0.25">
      <c r="A1656" s="29"/>
      <c r="B1656" s="23" t="s">
        <v>581</v>
      </c>
      <c r="C1656" s="14" t="s">
        <v>242</v>
      </c>
      <c r="D1656" s="116">
        <v>0</v>
      </c>
      <c r="E1656" s="58">
        <v>0</v>
      </c>
      <c r="F1656" s="58">
        <v>0</v>
      </c>
      <c r="G1656" s="58">
        <v>0</v>
      </c>
    </row>
    <row r="1657" spans="1:7" hidden="1" x14ac:dyDescent="0.25">
      <c r="A1657" s="29"/>
      <c r="B1657" s="23" t="s">
        <v>580</v>
      </c>
      <c r="C1657" s="14" t="s">
        <v>582</v>
      </c>
      <c r="D1657" s="116">
        <v>0</v>
      </c>
      <c r="E1657" s="58">
        <v>0</v>
      </c>
      <c r="F1657" s="58">
        <v>0</v>
      </c>
      <c r="G1657" s="58">
        <v>0</v>
      </c>
    </row>
    <row r="1658" spans="1:7" hidden="1" x14ac:dyDescent="0.25">
      <c r="A1658" s="29"/>
      <c r="B1658" s="23" t="s">
        <v>583</v>
      </c>
      <c r="C1658" s="14" t="s">
        <v>243</v>
      </c>
      <c r="D1658" s="116">
        <v>0</v>
      </c>
      <c r="E1658" s="58">
        <v>0</v>
      </c>
      <c r="F1658" s="58">
        <v>0</v>
      </c>
      <c r="G1658" s="58">
        <v>0</v>
      </c>
    </row>
    <row r="1659" spans="1:7" hidden="1" x14ac:dyDescent="0.25">
      <c r="A1659" s="29"/>
      <c r="B1659" s="23" t="s">
        <v>594</v>
      </c>
      <c r="C1659" s="14" t="s">
        <v>244</v>
      </c>
      <c r="D1659" s="116">
        <v>0</v>
      </c>
      <c r="E1659" s="58">
        <v>0</v>
      </c>
      <c r="F1659" s="58">
        <v>0</v>
      </c>
      <c r="G1659" s="58">
        <v>0</v>
      </c>
    </row>
    <row r="1660" spans="1:7" hidden="1" x14ac:dyDescent="0.25">
      <c r="A1660" s="29"/>
      <c r="B1660" s="23" t="s">
        <v>584</v>
      </c>
      <c r="C1660" s="14" t="s">
        <v>245</v>
      </c>
      <c r="D1660" s="116">
        <v>0</v>
      </c>
      <c r="E1660" s="58">
        <v>0</v>
      </c>
      <c r="F1660" s="58">
        <v>0</v>
      </c>
      <c r="G1660" s="58">
        <v>0</v>
      </c>
    </row>
    <row r="1661" spans="1:7" ht="31.5" hidden="1" x14ac:dyDescent="0.25">
      <c r="A1661" s="29"/>
      <c r="B1661" s="23" t="s">
        <v>589</v>
      </c>
      <c r="C1661" s="14" t="s">
        <v>246</v>
      </c>
      <c r="D1661" s="116">
        <v>0</v>
      </c>
      <c r="E1661" s="58"/>
      <c r="F1661" s="58"/>
      <c r="G1661" s="58"/>
    </row>
    <row r="1662" spans="1:7" hidden="1" x14ac:dyDescent="0.25">
      <c r="A1662" s="29"/>
      <c r="B1662" s="23" t="s">
        <v>585</v>
      </c>
      <c r="C1662" s="14" t="s">
        <v>247</v>
      </c>
      <c r="D1662" s="116">
        <v>0</v>
      </c>
      <c r="E1662" s="58">
        <v>0</v>
      </c>
      <c r="F1662" s="58">
        <v>0</v>
      </c>
      <c r="G1662" s="58">
        <v>0</v>
      </c>
    </row>
    <row r="1663" spans="1:7" ht="31.5" hidden="1" x14ac:dyDescent="0.25">
      <c r="A1663" s="29"/>
      <c r="B1663" s="23" t="s">
        <v>782</v>
      </c>
      <c r="C1663" s="14" t="s">
        <v>781</v>
      </c>
      <c r="D1663" s="116">
        <v>0</v>
      </c>
      <c r="E1663" s="58">
        <v>0</v>
      </c>
      <c r="F1663" s="58">
        <v>0</v>
      </c>
      <c r="G1663" s="58">
        <v>0</v>
      </c>
    </row>
    <row r="1664" spans="1:7" hidden="1" x14ac:dyDescent="0.25">
      <c r="A1664" s="29"/>
      <c r="B1664" s="23" t="s">
        <v>586</v>
      </c>
      <c r="C1664" s="14" t="s">
        <v>248</v>
      </c>
      <c r="D1664" s="116">
        <v>0</v>
      </c>
      <c r="E1664" s="58">
        <v>0</v>
      </c>
      <c r="F1664" s="58">
        <v>0</v>
      </c>
      <c r="G1664" s="58">
        <v>0</v>
      </c>
    </row>
    <row r="1665" spans="1:7" hidden="1" x14ac:dyDescent="0.25">
      <c r="A1665" s="29"/>
      <c r="B1665" s="23" t="s">
        <v>590</v>
      </c>
      <c r="C1665" s="14" t="s">
        <v>249</v>
      </c>
      <c r="D1665" s="116">
        <v>0</v>
      </c>
      <c r="E1665" s="58">
        <v>0</v>
      </c>
      <c r="F1665" s="58">
        <v>0</v>
      </c>
      <c r="G1665" s="58">
        <v>0</v>
      </c>
    </row>
    <row r="1666" spans="1:7" hidden="1" x14ac:dyDescent="0.25">
      <c r="A1666" s="29"/>
      <c r="B1666" s="23" t="s">
        <v>591</v>
      </c>
      <c r="C1666" s="14" t="s">
        <v>250</v>
      </c>
      <c r="D1666" s="116">
        <v>0</v>
      </c>
      <c r="E1666" s="58">
        <v>0</v>
      </c>
      <c r="F1666" s="58">
        <v>0</v>
      </c>
      <c r="G1666" s="58">
        <v>0</v>
      </c>
    </row>
    <row r="1667" spans="1:7" hidden="1" x14ac:dyDescent="0.25">
      <c r="A1667" s="29"/>
      <c r="B1667" s="23" t="s">
        <v>592</v>
      </c>
      <c r="C1667" s="14" t="s">
        <v>500</v>
      </c>
      <c r="D1667" s="116">
        <v>0</v>
      </c>
      <c r="E1667" s="58">
        <v>0</v>
      </c>
      <c r="F1667" s="58">
        <v>0</v>
      </c>
      <c r="G1667" s="58">
        <v>0</v>
      </c>
    </row>
    <row r="1668" spans="1:7" hidden="1" x14ac:dyDescent="0.25">
      <c r="A1668" s="29"/>
      <c r="B1668" s="23" t="s">
        <v>587</v>
      </c>
      <c r="C1668" s="14" t="s">
        <v>251</v>
      </c>
      <c r="D1668" s="116">
        <v>0</v>
      </c>
      <c r="E1668" s="58">
        <v>0</v>
      </c>
      <c r="F1668" s="58">
        <v>0</v>
      </c>
      <c r="G1668" s="58">
        <v>0</v>
      </c>
    </row>
    <row r="1669" spans="1:7" ht="31.5" hidden="1" x14ac:dyDescent="0.25">
      <c r="A1669" s="29"/>
      <c r="B1669" s="23" t="s">
        <v>588</v>
      </c>
      <c r="C1669" s="14" t="s">
        <v>262</v>
      </c>
      <c r="D1669" s="116">
        <v>0</v>
      </c>
      <c r="E1669" s="58">
        <v>0</v>
      </c>
      <c r="F1669" s="58">
        <v>0</v>
      </c>
      <c r="G1669" s="58">
        <v>0</v>
      </c>
    </row>
    <row r="1670" spans="1:7" ht="20.25" customHeight="1" x14ac:dyDescent="0.25">
      <c r="A1670" s="29" t="s">
        <v>84</v>
      </c>
      <c r="B1670" s="12" t="s">
        <v>380</v>
      </c>
      <c r="C1670" s="17" t="s">
        <v>381</v>
      </c>
      <c r="D1670" s="116">
        <v>0</v>
      </c>
      <c r="E1670" s="57">
        <f>SUM(E1671:E1686)</f>
        <v>0</v>
      </c>
      <c r="F1670" s="57">
        <f>SUM(F1671:F1686)</f>
        <v>0</v>
      </c>
      <c r="G1670" s="57">
        <f>SUM(G1671:G1686)</f>
        <v>0</v>
      </c>
    </row>
    <row r="1671" spans="1:7" hidden="1" x14ac:dyDescent="0.25">
      <c r="A1671" s="29"/>
      <c r="B1671" s="23" t="s">
        <v>578</v>
      </c>
      <c r="C1671" s="14" t="s">
        <v>240</v>
      </c>
      <c r="D1671" s="116">
        <v>0</v>
      </c>
      <c r="E1671" s="53">
        <v>0</v>
      </c>
      <c r="F1671" s="53">
        <v>0</v>
      </c>
      <c r="G1671" s="53">
        <v>0</v>
      </c>
    </row>
    <row r="1672" spans="1:7" hidden="1" x14ac:dyDescent="0.25">
      <c r="A1672" s="29"/>
      <c r="B1672" s="23" t="s">
        <v>579</v>
      </c>
      <c r="C1672" s="14" t="s">
        <v>241</v>
      </c>
      <c r="D1672" s="116">
        <v>0</v>
      </c>
      <c r="E1672" s="53">
        <v>0</v>
      </c>
      <c r="F1672" s="53">
        <v>0</v>
      </c>
      <c r="G1672" s="53">
        <v>0</v>
      </c>
    </row>
    <row r="1673" spans="1:7" hidden="1" x14ac:dyDescent="0.25">
      <c r="A1673" s="29"/>
      <c r="B1673" s="23" t="s">
        <v>581</v>
      </c>
      <c r="C1673" s="14" t="s">
        <v>242</v>
      </c>
      <c r="D1673" s="116">
        <v>0</v>
      </c>
      <c r="E1673" s="53">
        <v>0</v>
      </c>
      <c r="F1673" s="53">
        <v>0</v>
      </c>
      <c r="G1673" s="53">
        <v>0</v>
      </c>
    </row>
    <row r="1674" spans="1:7" hidden="1" x14ac:dyDescent="0.25">
      <c r="A1674" s="29"/>
      <c r="B1674" s="23" t="s">
        <v>580</v>
      </c>
      <c r="C1674" s="14" t="s">
        <v>582</v>
      </c>
      <c r="D1674" s="116">
        <v>0</v>
      </c>
      <c r="E1674" s="53">
        <v>0</v>
      </c>
      <c r="F1674" s="53">
        <v>0</v>
      </c>
      <c r="G1674" s="53">
        <v>0</v>
      </c>
    </row>
    <row r="1675" spans="1:7" hidden="1" x14ac:dyDescent="0.25">
      <c r="A1675" s="29"/>
      <c r="B1675" s="23" t="s">
        <v>583</v>
      </c>
      <c r="C1675" s="14" t="s">
        <v>243</v>
      </c>
      <c r="D1675" s="116">
        <v>0</v>
      </c>
      <c r="E1675" s="53">
        <v>0</v>
      </c>
      <c r="F1675" s="53">
        <v>0</v>
      </c>
      <c r="G1675" s="53">
        <v>0</v>
      </c>
    </row>
    <row r="1676" spans="1:7" hidden="1" x14ac:dyDescent="0.25">
      <c r="A1676" s="29"/>
      <c r="B1676" s="23" t="s">
        <v>594</v>
      </c>
      <c r="C1676" s="14" t="s">
        <v>244</v>
      </c>
      <c r="D1676" s="116">
        <v>0</v>
      </c>
      <c r="E1676" s="53">
        <v>0</v>
      </c>
      <c r="F1676" s="53">
        <v>0</v>
      </c>
      <c r="G1676" s="53">
        <v>0</v>
      </c>
    </row>
    <row r="1677" spans="1:7" hidden="1" x14ac:dyDescent="0.25">
      <c r="A1677" s="29"/>
      <c r="B1677" s="23" t="s">
        <v>584</v>
      </c>
      <c r="C1677" s="14" t="s">
        <v>245</v>
      </c>
      <c r="D1677" s="116">
        <v>0</v>
      </c>
      <c r="E1677" s="53">
        <v>0</v>
      </c>
      <c r="F1677" s="53">
        <v>0</v>
      </c>
      <c r="G1677" s="53">
        <v>0</v>
      </c>
    </row>
    <row r="1678" spans="1:7" ht="31.5" hidden="1" x14ac:dyDescent="0.25">
      <c r="A1678" s="29"/>
      <c r="B1678" s="23" t="s">
        <v>589</v>
      </c>
      <c r="C1678" s="14" t="s">
        <v>246</v>
      </c>
      <c r="D1678" s="116">
        <v>0</v>
      </c>
      <c r="E1678" s="53">
        <v>0</v>
      </c>
      <c r="F1678" s="53">
        <v>0</v>
      </c>
      <c r="G1678" s="53">
        <v>0</v>
      </c>
    </row>
    <row r="1679" spans="1:7" hidden="1" x14ac:dyDescent="0.25">
      <c r="A1679" s="29"/>
      <c r="B1679" s="23" t="s">
        <v>585</v>
      </c>
      <c r="C1679" s="14" t="s">
        <v>247</v>
      </c>
      <c r="D1679" s="116">
        <v>0</v>
      </c>
      <c r="E1679" s="53">
        <v>0</v>
      </c>
      <c r="F1679" s="53">
        <v>0</v>
      </c>
      <c r="G1679" s="53">
        <v>0</v>
      </c>
    </row>
    <row r="1680" spans="1:7" ht="31.5" hidden="1" x14ac:dyDescent="0.25">
      <c r="A1680" s="29"/>
      <c r="B1680" s="23" t="s">
        <v>782</v>
      </c>
      <c r="C1680" s="14" t="s">
        <v>781</v>
      </c>
      <c r="D1680" s="116">
        <v>0</v>
      </c>
      <c r="E1680" s="53">
        <v>0</v>
      </c>
      <c r="F1680" s="53">
        <v>0</v>
      </c>
      <c r="G1680" s="53">
        <v>0</v>
      </c>
    </row>
    <row r="1681" spans="1:7" hidden="1" x14ac:dyDescent="0.25">
      <c r="A1681" s="29"/>
      <c r="B1681" s="23" t="s">
        <v>586</v>
      </c>
      <c r="C1681" s="14" t="s">
        <v>248</v>
      </c>
      <c r="D1681" s="116">
        <v>0</v>
      </c>
      <c r="E1681" s="53">
        <v>0</v>
      </c>
      <c r="F1681" s="53">
        <v>0</v>
      </c>
      <c r="G1681" s="53">
        <v>0</v>
      </c>
    </row>
    <row r="1682" spans="1:7" hidden="1" x14ac:dyDescent="0.25">
      <c r="A1682" s="29"/>
      <c r="B1682" s="23" t="s">
        <v>590</v>
      </c>
      <c r="C1682" s="14" t="s">
        <v>249</v>
      </c>
      <c r="D1682" s="116">
        <v>0</v>
      </c>
      <c r="E1682" s="53">
        <v>0</v>
      </c>
      <c r="F1682" s="53">
        <v>0</v>
      </c>
      <c r="G1682" s="53">
        <v>0</v>
      </c>
    </row>
    <row r="1683" spans="1:7" hidden="1" x14ac:dyDescent="0.25">
      <c r="A1683" s="29"/>
      <c r="B1683" s="23" t="s">
        <v>591</v>
      </c>
      <c r="C1683" s="14" t="s">
        <v>250</v>
      </c>
      <c r="D1683" s="116">
        <v>0</v>
      </c>
      <c r="E1683" s="53">
        <v>0</v>
      </c>
      <c r="F1683" s="53">
        <v>0</v>
      </c>
      <c r="G1683" s="53">
        <v>0</v>
      </c>
    </row>
    <row r="1684" spans="1:7" hidden="1" x14ac:dyDescent="0.25">
      <c r="A1684" s="29"/>
      <c r="B1684" s="23" t="s">
        <v>592</v>
      </c>
      <c r="C1684" s="14" t="s">
        <v>500</v>
      </c>
      <c r="D1684" s="116">
        <v>0</v>
      </c>
      <c r="E1684" s="53">
        <v>0</v>
      </c>
      <c r="F1684" s="53">
        <v>0</v>
      </c>
      <c r="G1684" s="53">
        <v>0</v>
      </c>
    </row>
    <row r="1685" spans="1:7" hidden="1" x14ac:dyDescent="0.25">
      <c r="A1685" s="29"/>
      <c r="B1685" s="23" t="s">
        <v>587</v>
      </c>
      <c r="C1685" s="14" t="s">
        <v>251</v>
      </c>
      <c r="D1685" s="116">
        <v>0</v>
      </c>
      <c r="E1685" s="53">
        <v>0</v>
      </c>
      <c r="F1685" s="53">
        <v>0</v>
      </c>
      <c r="G1685" s="53">
        <v>0</v>
      </c>
    </row>
    <row r="1686" spans="1:7" ht="31.5" hidden="1" x14ac:dyDescent="0.25">
      <c r="A1686" s="29"/>
      <c r="B1686" s="23" t="s">
        <v>588</v>
      </c>
      <c r="C1686" s="14" t="s">
        <v>262</v>
      </c>
      <c r="D1686" s="116">
        <v>0</v>
      </c>
      <c r="E1686" s="53">
        <v>0</v>
      </c>
      <c r="F1686" s="53">
        <v>0</v>
      </c>
      <c r="G1686" s="53">
        <v>0</v>
      </c>
    </row>
    <row r="1687" spans="1:7" ht="31.5" x14ac:dyDescent="0.25">
      <c r="A1687" s="29" t="s">
        <v>85</v>
      </c>
      <c r="B1687" s="12" t="s">
        <v>382</v>
      </c>
      <c r="C1687" s="17" t="s">
        <v>383</v>
      </c>
      <c r="D1687" s="116">
        <v>0</v>
      </c>
      <c r="E1687" s="57">
        <f t="shared" ref="E1687:E1694" si="107">+E1704</f>
        <v>0</v>
      </c>
      <c r="F1687" s="57">
        <f t="shared" ref="F1687:F1694" si="108">+F1704</f>
        <v>0</v>
      </c>
      <c r="G1687" s="57">
        <f t="shared" ref="G1687:G1694" si="109">+G1704</f>
        <v>0</v>
      </c>
    </row>
    <row r="1688" spans="1:7" hidden="1" x14ac:dyDescent="0.25">
      <c r="A1688" s="29"/>
      <c r="B1688" s="23" t="s">
        <v>578</v>
      </c>
      <c r="C1688" s="14" t="s">
        <v>240</v>
      </c>
      <c r="D1688" s="116">
        <v>0</v>
      </c>
      <c r="E1688" s="57">
        <f t="shared" si="107"/>
        <v>0</v>
      </c>
      <c r="F1688" s="57">
        <f t="shared" si="108"/>
        <v>0</v>
      </c>
      <c r="G1688" s="57">
        <f t="shared" si="109"/>
        <v>0</v>
      </c>
    </row>
    <row r="1689" spans="1:7" hidden="1" x14ac:dyDescent="0.25">
      <c r="A1689" s="29"/>
      <c r="B1689" s="23" t="s">
        <v>579</v>
      </c>
      <c r="C1689" s="14" t="s">
        <v>241</v>
      </c>
      <c r="D1689" s="116">
        <v>0</v>
      </c>
      <c r="E1689" s="57">
        <f t="shared" si="107"/>
        <v>0</v>
      </c>
      <c r="F1689" s="57">
        <f t="shared" si="108"/>
        <v>0</v>
      </c>
      <c r="G1689" s="57">
        <f t="shared" si="109"/>
        <v>0</v>
      </c>
    </row>
    <row r="1690" spans="1:7" hidden="1" x14ac:dyDescent="0.25">
      <c r="A1690" s="29"/>
      <c r="B1690" s="23" t="s">
        <v>581</v>
      </c>
      <c r="C1690" s="14" t="s">
        <v>242</v>
      </c>
      <c r="D1690" s="116">
        <v>0</v>
      </c>
      <c r="E1690" s="57">
        <f t="shared" si="107"/>
        <v>0</v>
      </c>
      <c r="F1690" s="57">
        <f t="shared" si="108"/>
        <v>0</v>
      </c>
      <c r="G1690" s="57">
        <f t="shared" si="109"/>
        <v>0</v>
      </c>
    </row>
    <row r="1691" spans="1:7" hidden="1" x14ac:dyDescent="0.25">
      <c r="A1691" s="29"/>
      <c r="B1691" s="23" t="s">
        <v>580</v>
      </c>
      <c r="C1691" s="14" t="s">
        <v>582</v>
      </c>
      <c r="D1691" s="116">
        <v>0</v>
      </c>
      <c r="E1691" s="57">
        <f t="shared" si="107"/>
        <v>0</v>
      </c>
      <c r="F1691" s="57">
        <f t="shared" si="108"/>
        <v>0</v>
      </c>
      <c r="G1691" s="57">
        <f t="shared" si="109"/>
        <v>0</v>
      </c>
    </row>
    <row r="1692" spans="1:7" hidden="1" x14ac:dyDescent="0.25">
      <c r="A1692" s="29"/>
      <c r="B1692" s="23" t="s">
        <v>583</v>
      </c>
      <c r="C1692" s="14" t="s">
        <v>243</v>
      </c>
      <c r="D1692" s="116">
        <v>0</v>
      </c>
      <c r="E1692" s="57">
        <f t="shared" si="107"/>
        <v>0</v>
      </c>
      <c r="F1692" s="57">
        <f t="shared" si="108"/>
        <v>0</v>
      </c>
      <c r="G1692" s="57">
        <f t="shared" si="109"/>
        <v>0</v>
      </c>
    </row>
    <row r="1693" spans="1:7" hidden="1" x14ac:dyDescent="0.25">
      <c r="A1693" s="29"/>
      <c r="B1693" s="23" t="s">
        <v>594</v>
      </c>
      <c r="C1693" s="14" t="s">
        <v>244</v>
      </c>
      <c r="D1693" s="116">
        <v>0</v>
      </c>
      <c r="E1693" s="57">
        <f t="shared" si="107"/>
        <v>0</v>
      </c>
      <c r="F1693" s="57">
        <f t="shared" si="108"/>
        <v>0</v>
      </c>
      <c r="G1693" s="57">
        <f t="shared" si="109"/>
        <v>0</v>
      </c>
    </row>
    <row r="1694" spans="1:7" hidden="1" x14ac:dyDescent="0.25">
      <c r="A1694" s="29"/>
      <c r="B1694" s="23" t="s">
        <v>584</v>
      </c>
      <c r="C1694" s="14" t="s">
        <v>245</v>
      </c>
      <c r="D1694" s="116">
        <v>0</v>
      </c>
      <c r="E1694" s="57">
        <f t="shared" si="107"/>
        <v>0</v>
      </c>
      <c r="F1694" s="57">
        <f t="shared" si="108"/>
        <v>0</v>
      </c>
      <c r="G1694" s="57">
        <f t="shared" si="109"/>
        <v>0</v>
      </c>
    </row>
    <row r="1695" spans="1:7" ht="31.5" hidden="1" x14ac:dyDescent="0.25">
      <c r="A1695" s="29"/>
      <c r="B1695" s="23" t="s">
        <v>589</v>
      </c>
      <c r="C1695" s="14" t="s">
        <v>246</v>
      </c>
      <c r="D1695" s="116">
        <v>0</v>
      </c>
      <c r="E1695" s="57">
        <f>+E1713</f>
        <v>0</v>
      </c>
      <c r="F1695" s="57">
        <f>+F1713</f>
        <v>0</v>
      </c>
      <c r="G1695" s="57">
        <f>+G1713</f>
        <v>0</v>
      </c>
    </row>
    <row r="1696" spans="1:7" hidden="1" x14ac:dyDescent="0.25">
      <c r="A1696" s="29"/>
      <c r="B1696" s="23" t="s">
        <v>585</v>
      </c>
      <c r="C1696" s="14" t="s">
        <v>247</v>
      </c>
      <c r="D1696" s="116">
        <v>0</v>
      </c>
      <c r="E1696" s="57">
        <f t="shared" ref="E1696:G1698" si="110">+E1713</f>
        <v>0</v>
      </c>
      <c r="F1696" s="57">
        <f t="shared" si="110"/>
        <v>0</v>
      </c>
      <c r="G1696" s="57">
        <f t="shared" si="110"/>
        <v>0</v>
      </c>
    </row>
    <row r="1697" spans="1:7" ht="31.5" hidden="1" x14ac:dyDescent="0.25">
      <c r="A1697" s="29"/>
      <c r="B1697" s="23" t="s">
        <v>782</v>
      </c>
      <c r="C1697" s="14" t="s">
        <v>781</v>
      </c>
      <c r="D1697" s="116">
        <v>0</v>
      </c>
      <c r="E1697" s="57">
        <f t="shared" si="110"/>
        <v>0</v>
      </c>
      <c r="F1697" s="57">
        <f t="shared" si="110"/>
        <v>0</v>
      </c>
      <c r="G1697" s="57">
        <f t="shared" si="110"/>
        <v>0</v>
      </c>
    </row>
    <row r="1698" spans="1:7" hidden="1" x14ac:dyDescent="0.25">
      <c r="A1698" s="29"/>
      <c r="B1698" s="23" t="s">
        <v>586</v>
      </c>
      <c r="C1698" s="14" t="s">
        <v>248</v>
      </c>
      <c r="D1698" s="116">
        <v>0</v>
      </c>
      <c r="E1698" s="57">
        <f t="shared" si="110"/>
        <v>0</v>
      </c>
      <c r="F1698" s="57">
        <f t="shared" si="110"/>
        <v>0</v>
      </c>
      <c r="G1698" s="57">
        <f t="shared" si="110"/>
        <v>0</v>
      </c>
    </row>
    <row r="1699" spans="1:7" hidden="1" x14ac:dyDescent="0.25">
      <c r="A1699" s="29"/>
      <c r="B1699" s="23" t="s">
        <v>590</v>
      </c>
      <c r="C1699" s="14" t="s">
        <v>249</v>
      </c>
      <c r="D1699" s="116">
        <v>0</v>
      </c>
      <c r="E1699" s="57">
        <f t="shared" ref="E1699:G1700" si="111">+E1718</f>
        <v>0</v>
      </c>
      <c r="F1699" s="57">
        <f>+F1718</f>
        <v>0</v>
      </c>
      <c r="G1699" s="57">
        <f t="shared" si="111"/>
        <v>0</v>
      </c>
    </row>
    <row r="1700" spans="1:7" hidden="1" x14ac:dyDescent="0.25">
      <c r="A1700" s="29"/>
      <c r="B1700" s="23" t="s">
        <v>591</v>
      </c>
      <c r="C1700" s="14" t="s">
        <v>250</v>
      </c>
      <c r="D1700" s="116">
        <v>0</v>
      </c>
      <c r="E1700" s="57">
        <f t="shared" si="111"/>
        <v>0</v>
      </c>
      <c r="F1700" s="57">
        <f>+F1719</f>
        <v>0</v>
      </c>
      <c r="G1700" s="57">
        <f t="shared" si="111"/>
        <v>0</v>
      </c>
    </row>
    <row r="1701" spans="1:7" hidden="1" x14ac:dyDescent="0.25">
      <c r="A1701" s="29"/>
      <c r="B1701" s="23" t="s">
        <v>592</v>
      </c>
      <c r="C1701" s="14" t="s">
        <v>500</v>
      </c>
      <c r="D1701" s="116">
        <v>0</v>
      </c>
      <c r="E1701" s="57">
        <f t="shared" ref="E1701:G1703" si="112">+E1718</f>
        <v>0</v>
      </c>
      <c r="F1701" s="57">
        <f>+F1718</f>
        <v>0</v>
      </c>
      <c r="G1701" s="57">
        <f t="shared" si="112"/>
        <v>0</v>
      </c>
    </row>
    <row r="1702" spans="1:7" hidden="1" x14ac:dyDescent="0.25">
      <c r="A1702" s="29"/>
      <c r="B1702" s="23" t="s">
        <v>587</v>
      </c>
      <c r="C1702" s="14" t="s">
        <v>251</v>
      </c>
      <c r="D1702" s="116">
        <v>0</v>
      </c>
      <c r="E1702" s="57">
        <f t="shared" si="112"/>
        <v>0</v>
      </c>
      <c r="F1702" s="57">
        <f>+F1719</f>
        <v>0</v>
      </c>
      <c r="G1702" s="57">
        <f t="shared" si="112"/>
        <v>0</v>
      </c>
    </row>
    <row r="1703" spans="1:7" ht="31.5" hidden="1" x14ac:dyDescent="0.25">
      <c r="A1703" s="29"/>
      <c r="B1703" s="23" t="s">
        <v>588</v>
      </c>
      <c r="C1703" s="14" t="s">
        <v>262</v>
      </c>
      <c r="D1703" s="116">
        <v>0</v>
      </c>
      <c r="E1703" s="57">
        <f t="shared" si="112"/>
        <v>0</v>
      </c>
      <c r="F1703" s="57">
        <f>+F1720</f>
        <v>0</v>
      </c>
      <c r="G1703" s="57">
        <f t="shared" si="112"/>
        <v>0</v>
      </c>
    </row>
    <row r="1704" spans="1:7" ht="31.5" hidden="1" x14ac:dyDescent="0.25">
      <c r="A1704" s="29" t="s">
        <v>86</v>
      </c>
      <c r="B1704" s="12" t="s">
        <v>674</v>
      </c>
      <c r="C1704" s="17" t="s">
        <v>383</v>
      </c>
      <c r="D1704" s="116">
        <v>0</v>
      </c>
      <c r="E1704" s="57">
        <f>SUM(E1705:E1720)</f>
        <v>0</v>
      </c>
      <c r="F1704" s="57">
        <f>SUM(F1705:F1720)</f>
        <v>0</v>
      </c>
      <c r="G1704" s="57">
        <f>SUM(G1705:G1720)</f>
        <v>0</v>
      </c>
    </row>
    <row r="1705" spans="1:7" hidden="1" x14ac:dyDescent="0.25">
      <c r="A1705" s="29"/>
      <c r="B1705" s="23" t="s">
        <v>578</v>
      </c>
      <c r="C1705" s="14" t="s">
        <v>240</v>
      </c>
      <c r="D1705" s="116">
        <v>0</v>
      </c>
      <c r="E1705" s="58">
        <v>0</v>
      </c>
      <c r="F1705" s="58">
        <v>0</v>
      </c>
      <c r="G1705" s="58">
        <v>0</v>
      </c>
    </row>
    <row r="1706" spans="1:7" hidden="1" x14ac:dyDescent="0.25">
      <c r="A1706" s="29"/>
      <c r="B1706" s="23" t="s">
        <v>579</v>
      </c>
      <c r="C1706" s="14" t="s">
        <v>241</v>
      </c>
      <c r="D1706" s="116">
        <v>0</v>
      </c>
      <c r="E1706" s="58">
        <v>0</v>
      </c>
      <c r="F1706" s="58">
        <v>0</v>
      </c>
      <c r="G1706" s="58">
        <v>0</v>
      </c>
    </row>
    <row r="1707" spans="1:7" hidden="1" x14ac:dyDescent="0.25">
      <c r="A1707" s="29"/>
      <c r="B1707" s="23" t="s">
        <v>581</v>
      </c>
      <c r="C1707" s="14" t="s">
        <v>242</v>
      </c>
      <c r="D1707" s="116">
        <v>0</v>
      </c>
      <c r="E1707" s="58">
        <v>0</v>
      </c>
      <c r="F1707" s="58">
        <v>0</v>
      </c>
      <c r="G1707" s="58">
        <v>0</v>
      </c>
    </row>
    <row r="1708" spans="1:7" hidden="1" x14ac:dyDescent="0.25">
      <c r="A1708" s="29"/>
      <c r="B1708" s="23" t="s">
        <v>580</v>
      </c>
      <c r="C1708" s="14" t="s">
        <v>582</v>
      </c>
      <c r="D1708" s="116">
        <v>0</v>
      </c>
      <c r="E1708" s="58">
        <v>0</v>
      </c>
      <c r="F1708" s="58">
        <v>0</v>
      </c>
      <c r="G1708" s="58">
        <v>0</v>
      </c>
    </row>
    <row r="1709" spans="1:7" hidden="1" x14ac:dyDescent="0.25">
      <c r="A1709" s="29"/>
      <c r="B1709" s="23" t="s">
        <v>583</v>
      </c>
      <c r="C1709" s="14" t="s">
        <v>243</v>
      </c>
      <c r="D1709" s="116">
        <v>0</v>
      </c>
      <c r="E1709" s="58">
        <v>0</v>
      </c>
      <c r="F1709" s="58">
        <v>0</v>
      </c>
      <c r="G1709" s="58">
        <v>0</v>
      </c>
    </row>
    <row r="1710" spans="1:7" hidden="1" x14ac:dyDescent="0.25">
      <c r="A1710" s="29"/>
      <c r="B1710" s="23" t="s">
        <v>594</v>
      </c>
      <c r="C1710" s="14" t="s">
        <v>244</v>
      </c>
      <c r="D1710" s="116">
        <v>0</v>
      </c>
      <c r="E1710" s="58">
        <v>0</v>
      </c>
      <c r="F1710" s="58">
        <v>0</v>
      </c>
      <c r="G1710" s="58">
        <v>0</v>
      </c>
    </row>
    <row r="1711" spans="1:7" hidden="1" x14ac:dyDescent="0.25">
      <c r="A1711" s="29"/>
      <c r="B1711" s="23" t="s">
        <v>584</v>
      </c>
      <c r="C1711" s="14" t="s">
        <v>245</v>
      </c>
      <c r="D1711" s="116">
        <v>0</v>
      </c>
      <c r="E1711" s="58">
        <v>0</v>
      </c>
      <c r="F1711" s="58">
        <v>0</v>
      </c>
      <c r="G1711" s="58">
        <v>0</v>
      </c>
    </row>
    <row r="1712" spans="1:7" ht="31.5" hidden="1" x14ac:dyDescent="0.25">
      <c r="A1712" s="29"/>
      <c r="B1712" s="23" t="s">
        <v>589</v>
      </c>
      <c r="C1712" s="14" t="s">
        <v>246</v>
      </c>
      <c r="D1712" s="116">
        <v>0</v>
      </c>
      <c r="E1712" s="58">
        <v>0</v>
      </c>
      <c r="F1712" s="58">
        <v>0</v>
      </c>
      <c r="G1712" s="58">
        <v>0</v>
      </c>
    </row>
    <row r="1713" spans="1:7" hidden="1" x14ac:dyDescent="0.25">
      <c r="A1713" s="29"/>
      <c r="B1713" s="23" t="s">
        <v>585</v>
      </c>
      <c r="C1713" s="14" t="s">
        <v>247</v>
      </c>
      <c r="D1713" s="116">
        <v>0</v>
      </c>
      <c r="E1713" s="58">
        <v>0</v>
      </c>
      <c r="F1713" s="58">
        <v>0</v>
      </c>
      <c r="G1713" s="58">
        <v>0</v>
      </c>
    </row>
    <row r="1714" spans="1:7" ht="31.5" hidden="1" x14ac:dyDescent="0.25">
      <c r="A1714" s="29"/>
      <c r="B1714" s="23" t="s">
        <v>782</v>
      </c>
      <c r="C1714" s="14" t="s">
        <v>781</v>
      </c>
      <c r="D1714" s="116">
        <v>0</v>
      </c>
      <c r="E1714" s="58">
        <v>0</v>
      </c>
      <c r="F1714" s="58">
        <v>0</v>
      </c>
      <c r="G1714" s="58">
        <v>0</v>
      </c>
    </row>
    <row r="1715" spans="1:7" hidden="1" x14ac:dyDescent="0.25">
      <c r="A1715" s="29"/>
      <c r="B1715" s="23" t="s">
        <v>586</v>
      </c>
      <c r="C1715" s="14" t="s">
        <v>248</v>
      </c>
      <c r="D1715" s="116">
        <v>0</v>
      </c>
      <c r="E1715" s="58">
        <v>0</v>
      </c>
      <c r="F1715" s="58">
        <v>0</v>
      </c>
      <c r="G1715" s="58">
        <v>0</v>
      </c>
    </row>
    <row r="1716" spans="1:7" hidden="1" x14ac:dyDescent="0.25">
      <c r="A1716" s="29"/>
      <c r="B1716" s="23" t="s">
        <v>590</v>
      </c>
      <c r="C1716" s="14" t="s">
        <v>249</v>
      </c>
      <c r="D1716" s="116">
        <v>0</v>
      </c>
      <c r="E1716" s="58">
        <v>0</v>
      </c>
      <c r="F1716" s="58">
        <v>0</v>
      </c>
      <c r="G1716" s="58">
        <v>0</v>
      </c>
    </row>
    <row r="1717" spans="1:7" hidden="1" x14ac:dyDescent="0.25">
      <c r="A1717" s="29"/>
      <c r="B1717" s="23" t="s">
        <v>591</v>
      </c>
      <c r="C1717" s="14" t="s">
        <v>250</v>
      </c>
      <c r="D1717" s="116">
        <v>0</v>
      </c>
      <c r="E1717" s="58">
        <v>0</v>
      </c>
      <c r="F1717" s="58">
        <v>0</v>
      </c>
      <c r="G1717" s="58">
        <v>0</v>
      </c>
    </row>
    <row r="1718" spans="1:7" hidden="1" x14ac:dyDescent="0.25">
      <c r="A1718" s="29"/>
      <c r="B1718" s="23" t="s">
        <v>592</v>
      </c>
      <c r="C1718" s="14" t="s">
        <v>500</v>
      </c>
      <c r="D1718" s="116">
        <v>0</v>
      </c>
      <c r="E1718" s="58">
        <v>0</v>
      </c>
      <c r="F1718" s="58">
        <v>0</v>
      </c>
      <c r="G1718" s="58">
        <v>0</v>
      </c>
    </row>
    <row r="1719" spans="1:7" hidden="1" x14ac:dyDescent="0.25">
      <c r="A1719" s="29"/>
      <c r="B1719" s="23" t="s">
        <v>587</v>
      </c>
      <c r="C1719" s="14" t="s">
        <v>251</v>
      </c>
      <c r="D1719" s="116">
        <v>0</v>
      </c>
      <c r="E1719" s="58">
        <v>0</v>
      </c>
      <c r="F1719" s="58">
        <v>0</v>
      </c>
      <c r="G1719" s="58">
        <v>0</v>
      </c>
    </row>
    <row r="1720" spans="1:7" ht="31.5" hidden="1" x14ac:dyDescent="0.25">
      <c r="A1720" s="29"/>
      <c r="B1720" s="23" t="s">
        <v>588</v>
      </c>
      <c r="C1720" s="14" t="s">
        <v>262</v>
      </c>
      <c r="D1720" s="116">
        <v>0</v>
      </c>
      <c r="E1720" s="58">
        <v>0</v>
      </c>
      <c r="F1720" s="58">
        <v>0</v>
      </c>
      <c r="G1720" s="58">
        <v>0</v>
      </c>
    </row>
    <row r="1721" spans="1:7" ht="30" customHeight="1" x14ac:dyDescent="0.25">
      <c r="A1721" s="29" t="s">
        <v>31</v>
      </c>
      <c r="B1721" s="12" t="s">
        <v>385</v>
      </c>
      <c r="C1721" s="17" t="s">
        <v>386</v>
      </c>
      <c r="D1721" s="116">
        <v>5</v>
      </c>
      <c r="E1721" s="57">
        <f t="shared" ref="E1721:E1728" si="113">+E1738</f>
        <v>0</v>
      </c>
      <c r="F1721" s="57">
        <f t="shared" ref="F1721:F1728" si="114">+F1738</f>
        <v>5</v>
      </c>
      <c r="G1721" s="57">
        <f t="shared" ref="G1721:G1728" si="115">+G1738</f>
        <v>0</v>
      </c>
    </row>
    <row r="1722" spans="1:7" x14ac:dyDescent="0.25">
      <c r="A1722" s="29"/>
      <c r="B1722" s="23" t="s">
        <v>578</v>
      </c>
      <c r="C1722" s="14" t="s">
        <v>240</v>
      </c>
      <c r="D1722" s="116">
        <v>0</v>
      </c>
      <c r="E1722" s="57">
        <f t="shared" si="113"/>
        <v>0</v>
      </c>
      <c r="F1722" s="57">
        <f t="shared" si="114"/>
        <v>0</v>
      </c>
      <c r="G1722" s="57">
        <f t="shared" si="115"/>
        <v>0</v>
      </c>
    </row>
    <row r="1723" spans="1:7" x14ac:dyDescent="0.25">
      <c r="A1723" s="29"/>
      <c r="B1723" s="23" t="s">
        <v>579</v>
      </c>
      <c r="C1723" s="14" t="s">
        <v>241</v>
      </c>
      <c r="D1723" s="116">
        <v>5</v>
      </c>
      <c r="E1723" s="57">
        <f t="shared" si="113"/>
        <v>0</v>
      </c>
      <c r="F1723" s="57">
        <f t="shared" si="114"/>
        <v>5</v>
      </c>
      <c r="G1723" s="57">
        <f t="shared" si="115"/>
        <v>0</v>
      </c>
    </row>
    <row r="1724" spans="1:7" x14ac:dyDescent="0.25">
      <c r="A1724" s="29"/>
      <c r="B1724" s="23" t="s">
        <v>581</v>
      </c>
      <c r="C1724" s="14" t="s">
        <v>242</v>
      </c>
      <c r="D1724" s="116">
        <v>0</v>
      </c>
      <c r="E1724" s="57">
        <f t="shared" si="113"/>
        <v>0</v>
      </c>
      <c r="F1724" s="57">
        <f t="shared" si="114"/>
        <v>0</v>
      </c>
      <c r="G1724" s="57">
        <f t="shared" si="115"/>
        <v>0</v>
      </c>
    </row>
    <row r="1725" spans="1:7" x14ac:dyDescent="0.25">
      <c r="A1725" s="29"/>
      <c r="B1725" s="23" t="s">
        <v>580</v>
      </c>
      <c r="C1725" s="14" t="s">
        <v>582</v>
      </c>
      <c r="D1725" s="116">
        <v>0</v>
      </c>
      <c r="E1725" s="57">
        <f t="shared" si="113"/>
        <v>0</v>
      </c>
      <c r="F1725" s="57">
        <f t="shared" si="114"/>
        <v>0</v>
      </c>
      <c r="G1725" s="57">
        <f t="shared" si="115"/>
        <v>0</v>
      </c>
    </row>
    <row r="1726" spans="1:7" x14ac:dyDescent="0.25">
      <c r="A1726" s="29"/>
      <c r="B1726" s="23" t="s">
        <v>583</v>
      </c>
      <c r="C1726" s="14" t="s">
        <v>243</v>
      </c>
      <c r="D1726" s="116">
        <v>0</v>
      </c>
      <c r="E1726" s="57">
        <f t="shared" si="113"/>
        <v>0</v>
      </c>
      <c r="F1726" s="57">
        <f t="shared" si="114"/>
        <v>0</v>
      </c>
      <c r="G1726" s="57">
        <f t="shared" si="115"/>
        <v>0</v>
      </c>
    </row>
    <row r="1727" spans="1:7" x14ac:dyDescent="0.25">
      <c r="A1727" s="29"/>
      <c r="B1727" s="23" t="s">
        <v>594</v>
      </c>
      <c r="C1727" s="14" t="s">
        <v>244</v>
      </c>
      <c r="D1727" s="116">
        <v>0</v>
      </c>
      <c r="E1727" s="57">
        <f t="shared" si="113"/>
        <v>0</v>
      </c>
      <c r="F1727" s="57">
        <f t="shared" si="114"/>
        <v>0</v>
      </c>
      <c r="G1727" s="57">
        <f t="shared" si="115"/>
        <v>0</v>
      </c>
    </row>
    <row r="1728" spans="1:7" x14ac:dyDescent="0.25">
      <c r="A1728" s="29"/>
      <c r="B1728" s="23" t="s">
        <v>584</v>
      </c>
      <c r="C1728" s="14" t="s">
        <v>245</v>
      </c>
      <c r="D1728" s="116">
        <v>0</v>
      </c>
      <c r="E1728" s="57">
        <f t="shared" si="113"/>
        <v>0</v>
      </c>
      <c r="F1728" s="57">
        <f t="shared" si="114"/>
        <v>0</v>
      </c>
      <c r="G1728" s="57">
        <f t="shared" si="115"/>
        <v>0</v>
      </c>
    </row>
    <row r="1729" spans="1:7" ht="31.5" x14ac:dyDescent="0.25">
      <c r="A1729" s="29"/>
      <c r="B1729" s="23" t="s">
        <v>589</v>
      </c>
      <c r="C1729" s="14" t="s">
        <v>246</v>
      </c>
      <c r="D1729" s="116">
        <v>0</v>
      </c>
      <c r="E1729" s="57">
        <f>+E1747</f>
        <v>0</v>
      </c>
      <c r="F1729" s="57">
        <f>+F1747</f>
        <v>0</v>
      </c>
      <c r="G1729" s="57">
        <f>+G1747</f>
        <v>0</v>
      </c>
    </row>
    <row r="1730" spans="1:7" x14ac:dyDescent="0.25">
      <c r="A1730" s="29"/>
      <c r="B1730" s="23" t="s">
        <v>585</v>
      </c>
      <c r="C1730" s="14" t="s">
        <v>247</v>
      </c>
      <c r="D1730" s="116">
        <v>0</v>
      </c>
      <c r="E1730" s="57">
        <f t="shared" ref="E1730:G1732" si="116">+E1747</f>
        <v>0</v>
      </c>
      <c r="F1730" s="57">
        <f t="shared" si="116"/>
        <v>0</v>
      </c>
      <c r="G1730" s="57">
        <f t="shared" si="116"/>
        <v>0</v>
      </c>
    </row>
    <row r="1731" spans="1:7" ht="31.5" x14ac:dyDescent="0.25">
      <c r="A1731" s="29"/>
      <c r="B1731" s="23" t="s">
        <v>782</v>
      </c>
      <c r="C1731" s="14" t="s">
        <v>781</v>
      </c>
      <c r="D1731" s="116">
        <v>0</v>
      </c>
      <c r="E1731" s="57">
        <f t="shared" si="116"/>
        <v>0</v>
      </c>
      <c r="F1731" s="57">
        <f t="shared" si="116"/>
        <v>0</v>
      </c>
      <c r="G1731" s="57">
        <f t="shared" si="116"/>
        <v>0</v>
      </c>
    </row>
    <row r="1732" spans="1:7" x14ac:dyDescent="0.25">
      <c r="A1732" s="29"/>
      <c r="B1732" s="23" t="s">
        <v>586</v>
      </c>
      <c r="C1732" s="14" t="s">
        <v>248</v>
      </c>
      <c r="D1732" s="116">
        <v>0</v>
      </c>
      <c r="E1732" s="57">
        <f t="shared" si="116"/>
        <v>0</v>
      </c>
      <c r="F1732" s="57">
        <f t="shared" si="116"/>
        <v>0</v>
      </c>
      <c r="G1732" s="57">
        <f t="shared" si="116"/>
        <v>0</v>
      </c>
    </row>
    <row r="1733" spans="1:7" x14ac:dyDescent="0.25">
      <c r="A1733" s="29"/>
      <c r="B1733" s="23" t="s">
        <v>590</v>
      </c>
      <c r="C1733" s="14" t="s">
        <v>249</v>
      </c>
      <c r="D1733" s="116">
        <v>0</v>
      </c>
      <c r="E1733" s="57">
        <f t="shared" ref="E1733:G1734" si="117">+E1752</f>
        <v>0</v>
      </c>
      <c r="F1733" s="57">
        <f>+F1752</f>
        <v>0</v>
      </c>
      <c r="G1733" s="57">
        <f t="shared" si="117"/>
        <v>0</v>
      </c>
    </row>
    <row r="1734" spans="1:7" x14ac:dyDescent="0.25">
      <c r="A1734" s="29"/>
      <c r="B1734" s="23" t="s">
        <v>591</v>
      </c>
      <c r="C1734" s="14" t="s">
        <v>250</v>
      </c>
      <c r="D1734" s="116">
        <v>0</v>
      </c>
      <c r="E1734" s="57">
        <f t="shared" si="117"/>
        <v>0</v>
      </c>
      <c r="F1734" s="57">
        <f>+F1753</f>
        <v>0</v>
      </c>
      <c r="G1734" s="57">
        <f t="shared" si="117"/>
        <v>0</v>
      </c>
    </row>
    <row r="1735" spans="1:7" x14ac:dyDescent="0.25">
      <c r="A1735" s="29"/>
      <c r="B1735" s="23" t="s">
        <v>592</v>
      </c>
      <c r="C1735" s="14" t="s">
        <v>500</v>
      </c>
      <c r="D1735" s="116">
        <v>0</v>
      </c>
      <c r="E1735" s="57">
        <f t="shared" ref="E1735:E1745" si="118">+E1752</f>
        <v>0</v>
      </c>
      <c r="F1735" s="57">
        <f t="shared" ref="F1735:F1745" si="119">+F1752</f>
        <v>0</v>
      </c>
      <c r="G1735" s="57">
        <f t="shared" ref="G1735:G1745" si="120">+G1752</f>
        <v>0</v>
      </c>
    </row>
    <row r="1736" spans="1:7" x14ac:dyDescent="0.25">
      <c r="A1736" s="29"/>
      <c r="B1736" s="23" t="s">
        <v>587</v>
      </c>
      <c r="C1736" s="14" t="s">
        <v>251</v>
      </c>
      <c r="D1736" s="116">
        <v>0</v>
      </c>
      <c r="E1736" s="57">
        <f t="shared" si="118"/>
        <v>0</v>
      </c>
      <c r="F1736" s="57">
        <f t="shared" si="119"/>
        <v>0</v>
      </c>
      <c r="G1736" s="57">
        <f t="shared" si="120"/>
        <v>0</v>
      </c>
    </row>
    <row r="1737" spans="1:7" ht="31.5" x14ac:dyDescent="0.25">
      <c r="A1737" s="29"/>
      <c r="B1737" s="23" t="s">
        <v>588</v>
      </c>
      <c r="C1737" s="14" t="s">
        <v>262</v>
      </c>
      <c r="D1737" s="116">
        <v>0</v>
      </c>
      <c r="E1737" s="57">
        <f t="shared" si="118"/>
        <v>0</v>
      </c>
      <c r="F1737" s="57">
        <f t="shared" si="119"/>
        <v>0</v>
      </c>
      <c r="G1737" s="57">
        <f t="shared" si="120"/>
        <v>0</v>
      </c>
    </row>
    <row r="1738" spans="1:7" x14ac:dyDescent="0.25">
      <c r="A1738" s="29" t="s">
        <v>22</v>
      </c>
      <c r="B1738" s="12" t="s">
        <v>387</v>
      </c>
      <c r="C1738" s="17" t="s">
        <v>388</v>
      </c>
      <c r="D1738" s="116">
        <v>5</v>
      </c>
      <c r="E1738" s="57">
        <f t="shared" si="118"/>
        <v>0</v>
      </c>
      <c r="F1738" s="57">
        <f t="shared" si="119"/>
        <v>5</v>
      </c>
      <c r="G1738" s="57">
        <f t="shared" si="120"/>
        <v>0</v>
      </c>
    </row>
    <row r="1739" spans="1:7" x14ac:dyDescent="0.25">
      <c r="A1739" s="29"/>
      <c r="B1739" s="23" t="s">
        <v>578</v>
      </c>
      <c r="C1739" s="14" t="s">
        <v>240</v>
      </c>
      <c r="D1739" s="116">
        <v>0</v>
      </c>
      <c r="E1739" s="57">
        <f t="shared" si="118"/>
        <v>0</v>
      </c>
      <c r="F1739" s="57">
        <f t="shared" si="119"/>
        <v>0</v>
      </c>
      <c r="G1739" s="57">
        <f t="shared" si="120"/>
        <v>0</v>
      </c>
    </row>
    <row r="1740" spans="1:7" x14ac:dyDescent="0.25">
      <c r="A1740" s="29"/>
      <c r="B1740" s="23" t="s">
        <v>579</v>
      </c>
      <c r="C1740" s="14" t="s">
        <v>241</v>
      </c>
      <c r="D1740" s="116">
        <v>5</v>
      </c>
      <c r="E1740" s="57">
        <f t="shared" si="118"/>
        <v>0</v>
      </c>
      <c r="F1740" s="57">
        <f t="shared" si="119"/>
        <v>5</v>
      </c>
      <c r="G1740" s="57">
        <f t="shared" si="120"/>
        <v>0</v>
      </c>
    </row>
    <row r="1741" spans="1:7" x14ac:dyDescent="0.25">
      <c r="A1741" s="29"/>
      <c r="B1741" s="23" t="s">
        <v>581</v>
      </c>
      <c r="C1741" s="14" t="s">
        <v>242</v>
      </c>
      <c r="D1741" s="116">
        <v>0</v>
      </c>
      <c r="E1741" s="57">
        <f t="shared" si="118"/>
        <v>0</v>
      </c>
      <c r="F1741" s="57">
        <f t="shared" si="119"/>
        <v>0</v>
      </c>
      <c r="G1741" s="57">
        <f t="shared" si="120"/>
        <v>0</v>
      </c>
    </row>
    <row r="1742" spans="1:7" x14ac:dyDescent="0.25">
      <c r="A1742" s="29"/>
      <c r="B1742" s="23" t="s">
        <v>580</v>
      </c>
      <c r="C1742" s="14" t="s">
        <v>582</v>
      </c>
      <c r="D1742" s="116">
        <v>0</v>
      </c>
      <c r="E1742" s="57">
        <f t="shared" si="118"/>
        <v>0</v>
      </c>
      <c r="F1742" s="57">
        <f t="shared" si="119"/>
        <v>0</v>
      </c>
      <c r="G1742" s="57">
        <f t="shared" si="120"/>
        <v>0</v>
      </c>
    </row>
    <row r="1743" spans="1:7" x14ac:dyDescent="0.25">
      <c r="A1743" s="29"/>
      <c r="B1743" s="23" t="s">
        <v>583</v>
      </c>
      <c r="C1743" s="14" t="s">
        <v>243</v>
      </c>
      <c r="D1743" s="116">
        <v>0</v>
      </c>
      <c r="E1743" s="57">
        <f t="shared" si="118"/>
        <v>0</v>
      </c>
      <c r="F1743" s="57">
        <f t="shared" si="119"/>
        <v>0</v>
      </c>
      <c r="G1743" s="57">
        <f t="shared" si="120"/>
        <v>0</v>
      </c>
    </row>
    <row r="1744" spans="1:7" x14ac:dyDescent="0.25">
      <c r="A1744" s="29"/>
      <c r="B1744" s="23" t="s">
        <v>594</v>
      </c>
      <c r="C1744" s="14" t="s">
        <v>244</v>
      </c>
      <c r="D1744" s="116">
        <v>0</v>
      </c>
      <c r="E1744" s="57">
        <f t="shared" si="118"/>
        <v>0</v>
      </c>
      <c r="F1744" s="57">
        <f t="shared" si="119"/>
        <v>0</v>
      </c>
      <c r="G1744" s="57">
        <f t="shared" si="120"/>
        <v>0</v>
      </c>
    </row>
    <row r="1745" spans="1:7" x14ac:dyDescent="0.25">
      <c r="A1745" s="29"/>
      <c r="B1745" s="23" t="s">
        <v>584</v>
      </c>
      <c r="C1745" s="14" t="s">
        <v>245</v>
      </c>
      <c r="D1745" s="116">
        <v>0</v>
      </c>
      <c r="E1745" s="57">
        <f t="shared" si="118"/>
        <v>0</v>
      </c>
      <c r="F1745" s="57">
        <f t="shared" si="119"/>
        <v>0</v>
      </c>
      <c r="G1745" s="57">
        <f t="shared" si="120"/>
        <v>0</v>
      </c>
    </row>
    <row r="1746" spans="1:7" ht="31.5" x14ac:dyDescent="0.25">
      <c r="A1746" s="29"/>
      <c r="B1746" s="23" t="s">
        <v>589</v>
      </c>
      <c r="C1746" s="14" t="s">
        <v>246</v>
      </c>
      <c r="D1746" s="116">
        <v>0</v>
      </c>
      <c r="E1746" s="57">
        <f>+E1764</f>
        <v>0</v>
      </c>
      <c r="F1746" s="57">
        <f>+F1764</f>
        <v>0</v>
      </c>
      <c r="G1746" s="57">
        <f>+G1764</f>
        <v>0</v>
      </c>
    </row>
    <row r="1747" spans="1:7" x14ac:dyDescent="0.25">
      <c r="A1747" s="29"/>
      <c r="B1747" s="23" t="s">
        <v>585</v>
      </c>
      <c r="C1747" s="14" t="s">
        <v>247</v>
      </c>
      <c r="D1747" s="116">
        <v>0</v>
      </c>
      <c r="E1747" s="57">
        <f t="shared" ref="E1747:G1749" si="121">+E1764</f>
        <v>0</v>
      </c>
      <c r="F1747" s="57">
        <f t="shared" si="121"/>
        <v>0</v>
      </c>
      <c r="G1747" s="57">
        <f t="shared" si="121"/>
        <v>0</v>
      </c>
    </row>
    <row r="1748" spans="1:7" ht="31.5" x14ac:dyDescent="0.25">
      <c r="A1748" s="29"/>
      <c r="B1748" s="23" t="s">
        <v>782</v>
      </c>
      <c r="C1748" s="14" t="s">
        <v>781</v>
      </c>
      <c r="D1748" s="116">
        <v>0</v>
      </c>
      <c r="E1748" s="57">
        <f t="shared" si="121"/>
        <v>0</v>
      </c>
      <c r="F1748" s="57">
        <f t="shared" si="121"/>
        <v>0</v>
      </c>
      <c r="G1748" s="57">
        <f t="shared" si="121"/>
        <v>0</v>
      </c>
    </row>
    <row r="1749" spans="1:7" x14ac:dyDescent="0.25">
      <c r="A1749" s="29"/>
      <c r="B1749" s="23" t="s">
        <v>586</v>
      </c>
      <c r="C1749" s="14" t="s">
        <v>248</v>
      </c>
      <c r="D1749" s="116">
        <v>0</v>
      </c>
      <c r="E1749" s="57">
        <f t="shared" si="121"/>
        <v>0</v>
      </c>
      <c r="F1749" s="57">
        <f t="shared" si="121"/>
        <v>0</v>
      </c>
      <c r="G1749" s="57">
        <f t="shared" si="121"/>
        <v>0</v>
      </c>
    </row>
    <row r="1750" spans="1:7" x14ac:dyDescent="0.25">
      <c r="A1750" s="29"/>
      <c r="B1750" s="23" t="s">
        <v>590</v>
      </c>
      <c r="C1750" s="14" t="s">
        <v>249</v>
      </c>
      <c r="D1750" s="116">
        <v>0</v>
      </c>
      <c r="E1750" s="57">
        <f t="shared" ref="E1750:G1751" si="122">+E1769</f>
        <v>0</v>
      </c>
      <c r="F1750" s="57">
        <f>+F1769</f>
        <v>0</v>
      </c>
      <c r="G1750" s="57">
        <f t="shared" si="122"/>
        <v>0</v>
      </c>
    </row>
    <row r="1751" spans="1:7" x14ac:dyDescent="0.25">
      <c r="A1751" s="29"/>
      <c r="B1751" s="23" t="s">
        <v>591</v>
      </c>
      <c r="C1751" s="14" t="s">
        <v>250</v>
      </c>
      <c r="D1751" s="116">
        <v>0</v>
      </c>
      <c r="E1751" s="57">
        <f t="shared" si="122"/>
        <v>0</v>
      </c>
      <c r="F1751" s="57">
        <f>+F1770</f>
        <v>0</v>
      </c>
      <c r="G1751" s="57">
        <f t="shared" si="122"/>
        <v>0</v>
      </c>
    </row>
    <row r="1752" spans="1:7" x14ac:dyDescent="0.25">
      <c r="A1752" s="29"/>
      <c r="B1752" s="23" t="s">
        <v>592</v>
      </c>
      <c r="C1752" s="14" t="s">
        <v>500</v>
      </c>
      <c r="D1752" s="116">
        <v>0</v>
      </c>
      <c r="E1752" s="57">
        <f t="shared" ref="E1752:G1754" si="123">+E1769</f>
        <v>0</v>
      </c>
      <c r="F1752" s="57">
        <f>+F1769</f>
        <v>0</v>
      </c>
      <c r="G1752" s="57">
        <f t="shared" si="123"/>
        <v>0</v>
      </c>
    </row>
    <row r="1753" spans="1:7" x14ac:dyDescent="0.25">
      <c r="A1753" s="29"/>
      <c r="B1753" s="23" t="s">
        <v>587</v>
      </c>
      <c r="C1753" s="14" t="s">
        <v>251</v>
      </c>
      <c r="D1753" s="116">
        <v>0</v>
      </c>
      <c r="E1753" s="57">
        <f t="shared" si="123"/>
        <v>0</v>
      </c>
      <c r="F1753" s="57">
        <f>+F1770</f>
        <v>0</v>
      </c>
      <c r="G1753" s="57">
        <f t="shared" si="123"/>
        <v>0</v>
      </c>
    </row>
    <row r="1754" spans="1:7" ht="31.5" x14ac:dyDescent="0.25">
      <c r="A1754" s="29"/>
      <c r="B1754" s="23" t="s">
        <v>588</v>
      </c>
      <c r="C1754" s="14" t="s">
        <v>262</v>
      </c>
      <c r="D1754" s="116">
        <v>0</v>
      </c>
      <c r="E1754" s="57">
        <f t="shared" si="123"/>
        <v>0</v>
      </c>
      <c r="F1754" s="57">
        <f>+F1771</f>
        <v>0</v>
      </c>
      <c r="G1754" s="57">
        <f t="shared" si="123"/>
        <v>0</v>
      </c>
    </row>
    <row r="1755" spans="1:7" ht="21" customHeight="1" x14ac:dyDescent="0.25">
      <c r="A1755" s="29" t="s">
        <v>52</v>
      </c>
      <c r="B1755" s="12" t="s">
        <v>837</v>
      </c>
      <c r="C1755" s="17" t="s">
        <v>838</v>
      </c>
      <c r="D1755" s="116">
        <v>5</v>
      </c>
      <c r="E1755" s="57">
        <f>SUM(E1756:E1771)</f>
        <v>0</v>
      </c>
      <c r="F1755" s="57">
        <f>SUM(F1756:F1771)</f>
        <v>5</v>
      </c>
      <c r="G1755" s="57">
        <f>SUM(G1756:G1771)</f>
        <v>0</v>
      </c>
    </row>
    <row r="1756" spans="1:7" x14ac:dyDescent="0.25">
      <c r="A1756" s="29"/>
      <c r="B1756" s="23" t="s">
        <v>578</v>
      </c>
      <c r="C1756" s="14" t="s">
        <v>240</v>
      </c>
      <c r="D1756" s="116">
        <v>0</v>
      </c>
      <c r="E1756" s="58">
        <v>0</v>
      </c>
      <c r="F1756" s="58">
        <v>0</v>
      </c>
      <c r="G1756" s="58">
        <v>0</v>
      </c>
    </row>
    <row r="1757" spans="1:7" x14ac:dyDescent="0.25">
      <c r="A1757" s="29"/>
      <c r="B1757" s="23" t="s">
        <v>579</v>
      </c>
      <c r="C1757" s="14" t="s">
        <v>241</v>
      </c>
      <c r="D1757" s="116">
        <v>5</v>
      </c>
      <c r="E1757" s="58">
        <v>0</v>
      </c>
      <c r="F1757" s="58">
        <v>5</v>
      </c>
      <c r="G1757" s="58">
        <v>0</v>
      </c>
    </row>
    <row r="1758" spans="1:7" x14ac:dyDescent="0.25">
      <c r="A1758" s="29"/>
      <c r="B1758" s="23" t="s">
        <v>581</v>
      </c>
      <c r="C1758" s="14" t="s">
        <v>242</v>
      </c>
      <c r="D1758" s="116">
        <v>0</v>
      </c>
      <c r="E1758" s="58">
        <v>0</v>
      </c>
      <c r="F1758" s="58">
        <v>0</v>
      </c>
      <c r="G1758" s="58">
        <v>0</v>
      </c>
    </row>
    <row r="1759" spans="1:7" x14ac:dyDescent="0.25">
      <c r="A1759" s="29"/>
      <c r="B1759" s="23" t="s">
        <v>580</v>
      </c>
      <c r="C1759" s="14" t="s">
        <v>582</v>
      </c>
      <c r="D1759" s="116">
        <v>0</v>
      </c>
      <c r="E1759" s="58">
        <v>0</v>
      </c>
      <c r="F1759" s="58">
        <v>0</v>
      </c>
      <c r="G1759" s="58">
        <v>0</v>
      </c>
    </row>
    <row r="1760" spans="1:7" x14ac:dyDescent="0.25">
      <c r="A1760" s="29"/>
      <c r="B1760" s="23" t="s">
        <v>583</v>
      </c>
      <c r="C1760" s="14" t="s">
        <v>243</v>
      </c>
      <c r="D1760" s="116">
        <v>0</v>
      </c>
      <c r="E1760" s="58">
        <v>0</v>
      </c>
      <c r="F1760" s="58">
        <v>0</v>
      </c>
      <c r="G1760" s="58">
        <v>0</v>
      </c>
    </row>
    <row r="1761" spans="1:7" x14ac:dyDescent="0.25">
      <c r="A1761" s="29"/>
      <c r="B1761" s="23" t="s">
        <v>594</v>
      </c>
      <c r="C1761" s="14" t="s">
        <v>244</v>
      </c>
      <c r="D1761" s="116">
        <v>0</v>
      </c>
      <c r="E1761" s="58">
        <v>0</v>
      </c>
      <c r="F1761" s="58">
        <v>0</v>
      </c>
      <c r="G1761" s="58">
        <v>0</v>
      </c>
    </row>
    <row r="1762" spans="1:7" x14ac:dyDescent="0.25">
      <c r="A1762" s="29"/>
      <c r="B1762" s="23" t="s">
        <v>584</v>
      </c>
      <c r="C1762" s="14" t="s">
        <v>245</v>
      </c>
      <c r="D1762" s="116">
        <v>0</v>
      </c>
      <c r="E1762" s="58">
        <v>0</v>
      </c>
      <c r="F1762" s="58">
        <v>0</v>
      </c>
      <c r="G1762" s="58">
        <v>0</v>
      </c>
    </row>
    <row r="1763" spans="1:7" ht="31.5" x14ac:dyDescent="0.25">
      <c r="A1763" s="29"/>
      <c r="B1763" s="23" t="s">
        <v>589</v>
      </c>
      <c r="C1763" s="14" t="s">
        <v>246</v>
      </c>
      <c r="D1763" s="116">
        <v>0</v>
      </c>
      <c r="E1763" s="58">
        <v>0</v>
      </c>
      <c r="F1763" s="58">
        <v>0</v>
      </c>
      <c r="G1763" s="58">
        <v>0</v>
      </c>
    </row>
    <row r="1764" spans="1:7" x14ac:dyDescent="0.25">
      <c r="A1764" s="29"/>
      <c r="B1764" s="23" t="s">
        <v>585</v>
      </c>
      <c r="C1764" s="14" t="s">
        <v>247</v>
      </c>
      <c r="D1764" s="116">
        <v>0</v>
      </c>
      <c r="E1764" s="58">
        <v>0</v>
      </c>
      <c r="F1764" s="58">
        <v>0</v>
      </c>
      <c r="G1764" s="58">
        <v>0</v>
      </c>
    </row>
    <row r="1765" spans="1:7" ht="31.5" x14ac:dyDescent="0.25">
      <c r="A1765" s="29"/>
      <c r="B1765" s="23" t="s">
        <v>782</v>
      </c>
      <c r="C1765" s="14" t="s">
        <v>781</v>
      </c>
      <c r="D1765" s="116">
        <v>0</v>
      </c>
      <c r="E1765" s="58">
        <v>0</v>
      </c>
      <c r="F1765" s="58">
        <v>0</v>
      </c>
      <c r="G1765" s="58">
        <v>0</v>
      </c>
    </row>
    <row r="1766" spans="1:7" x14ac:dyDescent="0.25">
      <c r="A1766" s="29"/>
      <c r="B1766" s="23" t="s">
        <v>586</v>
      </c>
      <c r="C1766" s="14" t="s">
        <v>248</v>
      </c>
      <c r="D1766" s="116">
        <v>0</v>
      </c>
      <c r="E1766" s="58">
        <v>0</v>
      </c>
      <c r="F1766" s="58">
        <v>0</v>
      </c>
      <c r="G1766" s="58">
        <v>0</v>
      </c>
    </row>
    <row r="1767" spans="1:7" x14ac:dyDescent="0.25">
      <c r="A1767" s="29"/>
      <c r="B1767" s="23" t="s">
        <v>590</v>
      </c>
      <c r="C1767" s="14" t="s">
        <v>249</v>
      </c>
      <c r="D1767" s="116">
        <v>0</v>
      </c>
      <c r="E1767" s="58">
        <v>0</v>
      </c>
      <c r="F1767" s="58">
        <v>0</v>
      </c>
      <c r="G1767" s="58">
        <v>0</v>
      </c>
    </row>
    <row r="1768" spans="1:7" x14ac:dyDescent="0.25">
      <c r="A1768" s="29"/>
      <c r="B1768" s="23" t="s">
        <v>591</v>
      </c>
      <c r="C1768" s="14" t="s">
        <v>250</v>
      </c>
      <c r="D1768" s="116">
        <v>0</v>
      </c>
      <c r="E1768" s="58">
        <v>0</v>
      </c>
      <c r="F1768" s="58">
        <v>0</v>
      </c>
      <c r="G1768" s="58">
        <v>0</v>
      </c>
    </row>
    <row r="1769" spans="1:7" x14ac:dyDescent="0.25">
      <c r="A1769" s="29"/>
      <c r="B1769" s="23" t="s">
        <v>592</v>
      </c>
      <c r="C1769" s="14" t="s">
        <v>500</v>
      </c>
      <c r="D1769" s="116">
        <v>0</v>
      </c>
      <c r="E1769" s="58">
        <v>0</v>
      </c>
      <c r="F1769" s="58">
        <v>0</v>
      </c>
      <c r="G1769" s="58">
        <v>0</v>
      </c>
    </row>
    <row r="1770" spans="1:7" x14ac:dyDescent="0.25">
      <c r="A1770" s="29"/>
      <c r="B1770" s="23" t="s">
        <v>587</v>
      </c>
      <c r="C1770" s="14" t="s">
        <v>251</v>
      </c>
      <c r="D1770" s="116">
        <v>0</v>
      </c>
      <c r="E1770" s="58">
        <v>0</v>
      </c>
      <c r="F1770" s="58">
        <v>0</v>
      </c>
      <c r="G1770" s="58">
        <v>0</v>
      </c>
    </row>
    <row r="1771" spans="1:7" ht="31.5" x14ac:dyDescent="0.25">
      <c r="A1771" s="29"/>
      <c r="B1771" s="23" t="s">
        <v>588</v>
      </c>
      <c r="C1771" s="14" t="s">
        <v>262</v>
      </c>
      <c r="D1771" s="116">
        <v>0</v>
      </c>
      <c r="E1771" s="58">
        <v>0</v>
      </c>
      <c r="F1771" s="58">
        <v>0</v>
      </c>
      <c r="G1771" s="58">
        <v>0</v>
      </c>
    </row>
    <row r="1772" spans="1:7" x14ac:dyDescent="0.25">
      <c r="A1772" s="29" t="s">
        <v>57</v>
      </c>
      <c r="B1772" s="12" t="s">
        <v>392</v>
      </c>
      <c r="C1772" s="17" t="s">
        <v>393</v>
      </c>
      <c r="D1772" s="116">
        <v>20243.5</v>
      </c>
      <c r="E1772" s="57">
        <f t="shared" ref="E1772:G1780" si="124">+E1789+E1857</f>
        <v>475.76</v>
      </c>
      <c r="F1772" s="57">
        <f t="shared" ref="F1772:F1788" si="125">+F1789+F1857</f>
        <v>18361.499999999996</v>
      </c>
      <c r="G1772" s="57">
        <f t="shared" si="124"/>
        <v>8379.4</v>
      </c>
    </row>
    <row r="1773" spans="1:7" x14ac:dyDescent="0.25">
      <c r="A1773" s="29"/>
      <c r="B1773" s="23" t="s">
        <v>578</v>
      </c>
      <c r="C1773" s="14" t="s">
        <v>240</v>
      </c>
      <c r="D1773" s="116">
        <v>0</v>
      </c>
      <c r="E1773" s="57">
        <f t="shared" si="124"/>
        <v>0</v>
      </c>
      <c r="F1773" s="57">
        <f t="shared" si="125"/>
        <v>0</v>
      </c>
      <c r="G1773" s="57">
        <f t="shared" si="124"/>
        <v>0</v>
      </c>
    </row>
    <row r="1774" spans="1:7" x14ac:dyDescent="0.25">
      <c r="A1774" s="29"/>
      <c r="B1774" s="23" t="s">
        <v>579</v>
      </c>
      <c r="C1774" s="14" t="s">
        <v>241</v>
      </c>
      <c r="D1774" s="116">
        <v>20284.559999999998</v>
      </c>
      <c r="E1774" s="57">
        <f t="shared" si="124"/>
        <v>475.76</v>
      </c>
      <c r="F1774" s="57">
        <f t="shared" si="125"/>
        <v>18402.559999999998</v>
      </c>
      <c r="G1774" s="57">
        <f t="shared" si="124"/>
        <v>8420.4599999999991</v>
      </c>
    </row>
    <row r="1775" spans="1:7" x14ac:dyDescent="0.25">
      <c r="A1775" s="29"/>
      <c r="B1775" s="23" t="s">
        <v>581</v>
      </c>
      <c r="C1775" s="14" t="s">
        <v>242</v>
      </c>
      <c r="D1775" s="116">
        <v>0</v>
      </c>
      <c r="E1775" s="57">
        <f t="shared" si="124"/>
        <v>0</v>
      </c>
      <c r="F1775" s="57">
        <f t="shared" si="125"/>
        <v>0</v>
      </c>
      <c r="G1775" s="57">
        <f t="shared" si="124"/>
        <v>0</v>
      </c>
    </row>
    <row r="1776" spans="1:7" x14ac:dyDescent="0.25">
      <c r="A1776" s="29"/>
      <c r="B1776" s="23" t="s">
        <v>580</v>
      </c>
      <c r="C1776" s="14" t="s">
        <v>582</v>
      </c>
      <c r="D1776" s="116">
        <v>0</v>
      </c>
      <c r="E1776" s="57">
        <f t="shared" si="124"/>
        <v>0</v>
      </c>
      <c r="F1776" s="57">
        <f t="shared" si="125"/>
        <v>0</v>
      </c>
      <c r="G1776" s="57">
        <f t="shared" si="124"/>
        <v>0</v>
      </c>
    </row>
    <row r="1777" spans="1:7" x14ac:dyDescent="0.25">
      <c r="A1777" s="29"/>
      <c r="B1777" s="23" t="s">
        <v>583</v>
      </c>
      <c r="C1777" s="14" t="s">
        <v>243</v>
      </c>
      <c r="D1777" s="116">
        <v>0</v>
      </c>
      <c r="E1777" s="57">
        <f t="shared" si="124"/>
        <v>0</v>
      </c>
      <c r="F1777" s="57">
        <f t="shared" si="125"/>
        <v>0</v>
      </c>
      <c r="G1777" s="57">
        <f t="shared" si="124"/>
        <v>0</v>
      </c>
    </row>
    <row r="1778" spans="1:7" x14ac:dyDescent="0.25">
      <c r="A1778" s="29"/>
      <c r="B1778" s="23" t="s">
        <v>594</v>
      </c>
      <c r="C1778" s="14" t="s">
        <v>244</v>
      </c>
      <c r="D1778" s="116">
        <v>0</v>
      </c>
      <c r="E1778" s="57">
        <f t="shared" si="124"/>
        <v>0</v>
      </c>
      <c r="F1778" s="57">
        <f t="shared" si="125"/>
        <v>0</v>
      </c>
      <c r="G1778" s="57">
        <f t="shared" si="124"/>
        <v>0</v>
      </c>
    </row>
    <row r="1779" spans="1:7" x14ac:dyDescent="0.25">
      <c r="A1779" s="29"/>
      <c r="B1779" s="23" t="s">
        <v>584</v>
      </c>
      <c r="C1779" s="14" t="s">
        <v>245</v>
      </c>
      <c r="D1779" s="116">
        <v>0</v>
      </c>
      <c r="E1779" s="57">
        <f t="shared" si="124"/>
        <v>0</v>
      </c>
      <c r="F1779" s="57">
        <f t="shared" si="125"/>
        <v>0</v>
      </c>
      <c r="G1779" s="57">
        <f t="shared" si="124"/>
        <v>0</v>
      </c>
    </row>
    <row r="1780" spans="1:7" ht="31.5" x14ac:dyDescent="0.25">
      <c r="A1780" s="29"/>
      <c r="B1780" s="23" t="s">
        <v>589</v>
      </c>
      <c r="C1780" s="14" t="s">
        <v>246</v>
      </c>
      <c r="D1780" s="116">
        <v>0</v>
      </c>
      <c r="E1780" s="57">
        <f t="shared" si="124"/>
        <v>0</v>
      </c>
      <c r="F1780" s="57">
        <f t="shared" si="125"/>
        <v>0</v>
      </c>
      <c r="G1780" s="57">
        <f t="shared" si="124"/>
        <v>0</v>
      </c>
    </row>
    <row r="1781" spans="1:7" x14ac:dyDescent="0.25">
      <c r="A1781" s="29"/>
      <c r="B1781" s="23" t="s">
        <v>585</v>
      </c>
      <c r="C1781" s="14" t="s">
        <v>247</v>
      </c>
      <c r="D1781" s="116">
        <v>0</v>
      </c>
      <c r="E1781" s="57">
        <f>+E1798+E1866</f>
        <v>0</v>
      </c>
      <c r="F1781" s="57">
        <f t="shared" si="125"/>
        <v>0</v>
      </c>
      <c r="G1781" s="57">
        <f>+G1798+G1866</f>
        <v>0</v>
      </c>
    </row>
    <row r="1782" spans="1:7" ht="31.5" x14ac:dyDescent="0.25">
      <c r="A1782" s="29"/>
      <c r="B1782" s="23" t="s">
        <v>782</v>
      </c>
      <c r="C1782" s="14" t="s">
        <v>781</v>
      </c>
      <c r="D1782" s="116">
        <v>0</v>
      </c>
      <c r="E1782" s="57">
        <f>+E1799+E1867</f>
        <v>0</v>
      </c>
      <c r="F1782" s="57">
        <f t="shared" si="125"/>
        <v>0</v>
      </c>
      <c r="G1782" s="57">
        <f>+G1799+G1867</f>
        <v>0</v>
      </c>
    </row>
    <row r="1783" spans="1:7" x14ac:dyDescent="0.25">
      <c r="A1783" s="29"/>
      <c r="B1783" s="23" t="s">
        <v>586</v>
      </c>
      <c r="C1783" s="14" t="s">
        <v>248</v>
      </c>
      <c r="D1783" s="116">
        <v>0</v>
      </c>
      <c r="E1783" s="57">
        <f>+E1800+E1868</f>
        <v>0</v>
      </c>
      <c r="F1783" s="57">
        <f t="shared" si="125"/>
        <v>0</v>
      </c>
      <c r="G1783" s="57">
        <f t="shared" ref="E1783:G1788" si="126">+G1800+G1868</f>
        <v>0</v>
      </c>
    </row>
    <row r="1784" spans="1:7" x14ac:dyDescent="0.25">
      <c r="A1784" s="29"/>
      <c r="B1784" s="23" t="s">
        <v>590</v>
      </c>
      <c r="C1784" s="14" t="s">
        <v>249</v>
      </c>
      <c r="D1784" s="116">
        <v>0</v>
      </c>
      <c r="E1784" s="57">
        <f t="shared" si="126"/>
        <v>0</v>
      </c>
      <c r="F1784" s="57">
        <f t="shared" si="125"/>
        <v>0</v>
      </c>
      <c r="G1784" s="57">
        <f t="shared" si="126"/>
        <v>0</v>
      </c>
    </row>
    <row r="1785" spans="1:7" x14ac:dyDescent="0.25">
      <c r="A1785" s="29"/>
      <c r="B1785" s="23" t="s">
        <v>591</v>
      </c>
      <c r="C1785" s="14" t="s">
        <v>250</v>
      </c>
      <c r="D1785" s="116">
        <v>0</v>
      </c>
      <c r="E1785" s="57">
        <f t="shared" si="126"/>
        <v>0</v>
      </c>
      <c r="F1785" s="57">
        <f t="shared" si="125"/>
        <v>0</v>
      </c>
      <c r="G1785" s="57">
        <f t="shared" si="126"/>
        <v>0</v>
      </c>
    </row>
    <row r="1786" spans="1:7" x14ac:dyDescent="0.25">
      <c r="A1786" s="29"/>
      <c r="B1786" s="23" t="s">
        <v>592</v>
      </c>
      <c r="C1786" s="14" t="s">
        <v>500</v>
      </c>
      <c r="D1786" s="116">
        <v>0</v>
      </c>
      <c r="E1786" s="57">
        <f t="shared" si="126"/>
        <v>0</v>
      </c>
      <c r="F1786" s="57">
        <f t="shared" si="125"/>
        <v>0</v>
      </c>
      <c r="G1786" s="57">
        <f t="shared" si="126"/>
        <v>0</v>
      </c>
    </row>
    <row r="1787" spans="1:7" x14ac:dyDescent="0.25">
      <c r="A1787" s="29"/>
      <c r="B1787" s="23" t="s">
        <v>587</v>
      </c>
      <c r="C1787" s="14" t="s">
        <v>251</v>
      </c>
      <c r="D1787" s="116">
        <v>0</v>
      </c>
      <c r="E1787" s="57">
        <f t="shared" si="126"/>
        <v>0</v>
      </c>
      <c r="F1787" s="57">
        <f t="shared" si="125"/>
        <v>0</v>
      </c>
      <c r="G1787" s="57">
        <f t="shared" si="126"/>
        <v>0</v>
      </c>
    </row>
    <row r="1788" spans="1:7" ht="31.5" x14ac:dyDescent="0.25">
      <c r="A1788" s="29"/>
      <c r="B1788" s="23" t="s">
        <v>588</v>
      </c>
      <c r="C1788" s="14" t="s">
        <v>262</v>
      </c>
      <c r="D1788" s="116">
        <v>-41.06</v>
      </c>
      <c r="E1788" s="57">
        <f t="shared" si="126"/>
        <v>0</v>
      </c>
      <c r="F1788" s="57">
        <f t="shared" si="125"/>
        <v>-41.06</v>
      </c>
      <c r="G1788" s="57">
        <f t="shared" si="126"/>
        <v>-41.06</v>
      </c>
    </row>
    <row r="1789" spans="1:7" x14ac:dyDescent="0.25">
      <c r="A1789" s="29" t="s">
        <v>58</v>
      </c>
      <c r="B1789" s="12" t="s">
        <v>394</v>
      </c>
      <c r="C1789" s="17" t="s">
        <v>395</v>
      </c>
      <c r="D1789" s="116">
        <v>20243.5</v>
      </c>
      <c r="E1789" s="57">
        <f t="shared" ref="E1789:G1799" si="127">+E1806+E1823+E1840</f>
        <v>475.76</v>
      </c>
      <c r="F1789" s="57">
        <f t="shared" ref="F1789:F1805" si="128">+F1806+F1823+F1840</f>
        <v>18361.499999999996</v>
      </c>
      <c r="G1789" s="57">
        <f t="shared" si="127"/>
        <v>8379.4</v>
      </c>
    </row>
    <row r="1790" spans="1:7" x14ac:dyDescent="0.25">
      <c r="A1790" s="29"/>
      <c r="B1790" s="23" t="s">
        <v>578</v>
      </c>
      <c r="C1790" s="14" t="s">
        <v>240</v>
      </c>
      <c r="D1790" s="116">
        <v>0</v>
      </c>
      <c r="E1790" s="57">
        <f t="shared" si="127"/>
        <v>0</v>
      </c>
      <c r="F1790" s="57">
        <f t="shared" si="128"/>
        <v>0</v>
      </c>
      <c r="G1790" s="57">
        <f t="shared" si="127"/>
        <v>0</v>
      </c>
    </row>
    <row r="1791" spans="1:7" x14ac:dyDescent="0.25">
      <c r="A1791" s="29"/>
      <c r="B1791" s="23" t="s">
        <v>579</v>
      </c>
      <c r="C1791" s="14" t="s">
        <v>241</v>
      </c>
      <c r="D1791" s="116">
        <v>20284.559999999998</v>
      </c>
      <c r="E1791" s="57">
        <f t="shared" si="127"/>
        <v>475.76</v>
      </c>
      <c r="F1791" s="57">
        <f t="shared" si="128"/>
        <v>18402.559999999998</v>
      </c>
      <c r="G1791" s="57">
        <f t="shared" si="127"/>
        <v>8420.4599999999991</v>
      </c>
    </row>
    <row r="1792" spans="1:7" x14ac:dyDescent="0.25">
      <c r="A1792" s="29"/>
      <c r="B1792" s="23" t="s">
        <v>581</v>
      </c>
      <c r="C1792" s="14" t="s">
        <v>242</v>
      </c>
      <c r="D1792" s="116">
        <v>0</v>
      </c>
      <c r="E1792" s="57">
        <f t="shared" si="127"/>
        <v>0</v>
      </c>
      <c r="F1792" s="57">
        <f t="shared" si="128"/>
        <v>0</v>
      </c>
      <c r="G1792" s="57">
        <f t="shared" si="127"/>
        <v>0</v>
      </c>
    </row>
    <row r="1793" spans="1:7" x14ac:dyDescent="0.25">
      <c r="A1793" s="29"/>
      <c r="B1793" s="23" t="s">
        <v>580</v>
      </c>
      <c r="C1793" s="14" t="s">
        <v>582</v>
      </c>
      <c r="D1793" s="116">
        <v>0</v>
      </c>
      <c r="E1793" s="57">
        <f t="shared" si="127"/>
        <v>0</v>
      </c>
      <c r="F1793" s="57">
        <f t="shared" si="128"/>
        <v>0</v>
      </c>
      <c r="G1793" s="57">
        <f t="shared" si="127"/>
        <v>0</v>
      </c>
    </row>
    <row r="1794" spans="1:7" x14ac:dyDescent="0.25">
      <c r="A1794" s="29"/>
      <c r="B1794" s="23" t="s">
        <v>583</v>
      </c>
      <c r="C1794" s="14" t="s">
        <v>243</v>
      </c>
      <c r="D1794" s="116">
        <v>0</v>
      </c>
      <c r="E1794" s="57">
        <f t="shared" si="127"/>
        <v>0</v>
      </c>
      <c r="F1794" s="57">
        <f t="shared" si="128"/>
        <v>0</v>
      </c>
      <c r="G1794" s="57">
        <f t="shared" si="127"/>
        <v>0</v>
      </c>
    </row>
    <row r="1795" spans="1:7" x14ac:dyDescent="0.25">
      <c r="A1795" s="29"/>
      <c r="B1795" s="23" t="s">
        <v>594</v>
      </c>
      <c r="C1795" s="14" t="s">
        <v>244</v>
      </c>
      <c r="D1795" s="116">
        <v>0</v>
      </c>
      <c r="E1795" s="57">
        <f t="shared" si="127"/>
        <v>0</v>
      </c>
      <c r="F1795" s="57">
        <f t="shared" si="128"/>
        <v>0</v>
      </c>
      <c r="G1795" s="57">
        <f t="shared" si="127"/>
        <v>0</v>
      </c>
    </row>
    <row r="1796" spans="1:7" x14ac:dyDescent="0.25">
      <c r="A1796" s="29"/>
      <c r="B1796" s="23" t="s">
        <v>584</v>
      </c>
      <c r="C1796" s="14" t="s">
        <v>245</v>
      </c>
      <c r="D1796" s="116">
        <v>0</v>
      </c>
      <c r="E1796" s="57">
        <f t="shared" si="127"/>
        <v>0</v>
      </c>
      <c r="F1796" s="57">
        <f t="shared" si="128"/>
        <v>0</v>
      </c>
      <c r="G1796" s="57">
        <f t="shared" si="127"/>
        <v>0</v>
      </c>
    </row>
    <row r="1797" spans="1:7" ht="31.5" x14ac:dyDescent="0.25">
      <c r="A1797" s="29"/>
      <c r="B1797" s="23" t="s">
        <v>589</v>
      </c>
      <c r="C1797" s="14" t="s">
        <v>246</v>
      </c>
      <c r="D1797" s="116">
        <v>0</v>
      </c>
      <c r="E1797" s="57">
        <f t="shared" si="127"/>
        <v>0</v>
      </c>
      <c r="F1797" s="57">
        <f t="shared" si="128"/>
        <v>0</v>
      </c>
      <c r="G1797" s="57">
        <f t="shared" si="127"/>
        <v>0</v>
      </c>
    </row>
    <row r="1798" spans="1:7" x14ac:dyDescent="0.25">
      <c r="A1798" s="29"/>
      <c r="B1798" s="23" t="s">
        <v>585</v>
      </c>
      <c r="C1798" s="14" t="s">
        <v>247</v>
      </c>
      <c r="D1798" s="116">
        <v>0</v>
      </c>
      <c r="E1798" s="57">
        <f t="shared" si="127"/>
        <v>0</v>
      </c>
      <c r="F1798" s="57">
        <f t="shared" si="128"/>
        <v>0</v>
      </c>
      <c r="G1798" s="57">
        <f t="shared" si="127"/>
        <v>0</v>
      </c>
    </row>
    <row r="1799" spans="1:7" ht="31.5" x14ac:dyDescent="0.25">
      <c r="A1799" s="29"/>
      <c r="B1799" s="23" t="s">
        <v>782</v>
      </c>
      <c r="C1799" s="14" t="s">
        <v>781</v>
      </c>
      <c r="D1799" s="116">
        <v>0</v>
      </c>
      <c r="E1799" s="57">
        <f t="shared" si="127"/>
        <v>0</v>
      </c>
      <c r="F1799" s="57">
        <f t="shared" si="128"/>
        <v>0</v>
      </c>
      <c r="G1799" s="57">
        <f t="shared" si="127"/>
        <v>0</v>
      </c>
    </row>
    <row r="1800" spans="1:7" x14ac:dyDescent="0.25">
      <c r="A1800" s="29"/>
      <c r="B1800" s="23" t="s">
        <v>586</v>
      </c>
      <c r="C1800" s="14" t="s">
        <v>248</v>
      </c>
      <c r="D1800" s="116">
        <v>0</v>
      </c>
      <c r="E1800" s="57">
        <f t="shared" ref="E1800:G1805" si="129">+E1817+E1834+E1851</f>
        <v>0</v>
      </c>
      <c r="F1800" s="57">
        <f t="shared" si="128"/>
        <v>0</v>
      </c>
      <c r="G1800" s="57">
        <f t="shared" si="129"/>
        <v>0</v>
      </c>
    </row>
    <row r="1801" spans="1:7" x14ac:dyDescent="0.25">
      <c r="A1801" s="29"/>
      <c r="B1801" s="23" t="s">
        <v>590</v>
      </c>
      <c r="C1801" s="14" t="s">
        <v>249</v>
      </c>
      <c r="D1801" s="116">
        <v>0</v>
      </c>
      <c r="E1801" s="57">
        <f t="shared" si="129"/>
        <v>0</v>
      </c>
      <c r="F1801" s="57">
        <f t="shared" si="128"/>
        <v>0</v>
      </c>
      <c r="G1801" s="57">
        <f t="shared" si="129"/>
        <v>0</v>
      </c>
    </row>
    <row r="1802" spans="1:7" x14ac:dyDescent="0.25">
      <c r="A1802" s="29"/>
      <c r="B1802" s="23" t="s">
        <v>591</v>
      </c>
      <c r="C1802" s="14" t="s">
        <v>250</v>
      </c>
      <c r="D1802" s="116">
        <v>0</v>
      </c>
      <c r="E1802" s="57">
        <f t="shared" si="129"/>
        <v>0</v>
      </c>
      <c r="F1802" s="57">
        <f t="shared" si="128"/>
        <v>0</v>
      </c>
      <c r="G1802" s="57">
        <f t="shared" si="129"/>
        <v>0</v>
      </c>
    </row>
    <row r="1803" spans="1:7" x14ac:dyDescent="0.25">
      <c r="A1803" s="29"/>
      <c r="B1803" s="23" t="s">
        <v>592</v>
      </c>
      <c r="C1803" s="14" t="s">
        <v>500</v>
      </c>
      <c r="D1803" s="116">
        <v>0</v>
      </c>
      <c r="E1803" s="57">
        <f t="shared" si="129"/>
        <v>0</v>
      </c>
      <c r="F1803" s="57">
        <f t="shared" si="128"/>
        <v>0</v>
      </c>
      <c r="G1803" s="57">
        <f t="shared" si="129"/>
        <v>0</v>
      </c>
    </row>
    <row r="1804" spans="1:7" x14ac:dyDescent="0.25">
      <c r="A1804" s="29"/>
      <c r="B1804" s="23" t="s">
        <v>587</v>
      </c>
      <c r="C1804" s="14" t="s">
        <v>251</v>
      </c>
      <c r="D1804" s="116">
        <v>0</v>
      </c>
      <c r="E1804" s="57">
        <f t="shared" si="129"/>
        <v>0</v>
      </c>
      <c r="F1804" s="57">
        <f t="shared" si="128"/>
        <v>0</v>
      </c>
      <c r="G1804" s="57">
        <f t="shared" si="129"/>
        <v>0</v>
      </c>
    </row>
    <row r="1805" spans="1:7" ht="31.5" x14ac:dyDescent="0.25">
      <c r="A1805" s="29"/>
      <c r="B1805" s="23" t="s">
        <v>588</v>
      </c>
      <c r="C1805" s="14" t="s">
        <v>262</v>
      </c>
      <c r="D1805" s="116">
        <v>-41.06</v>
      </c>
      <c r="E1805" s="57">
        <f t="shared" si="129"/>
        <v>0</v>
      </c>
      <c r="F1805" s="57">
        <f t="shared" si="128"/>
        <v>-41.06</v>
      </c>
      <c r="G1805" s="57">
        <f t="shared" si="129"/>
        <v>-41.06</v>
      </c>
    </row>
    <row r="1806" spans="1:7" ht="16.5" customHeight="1" x14ac:dyDescent="0.25">
      <c r="A1806" s="29" t="s">
        <v>59</v>
      </c>
      <c r="B1806" s="12" t="s">
        <v>396</v>
      </c>
      <c r="C1806" s="17" t="s">
        <v>397</v>
      </c>
      <c r="D1806" s="116">
        <v>20243.5</v>
      </c>
      <c r="E1806" s="57">
        <f>SUM(E1807:E1822)</f>
        <v>475.76</v>
      </c>
      <c r="F1806" s="57">
        <f>SUM(F1807:F1822)</f>
        <v>18361.499999999996</v>
      </c>
      <c r="G1806" s="57">
        <f>SUM(G1807:G1822)</f>
        <v>8379.4</v>
      </c>
    </row>
    <row r="1807" spans="1:7" x14ac:dyDescent="0.25">
      <c r="A1807" s="29"/>
      <c r="B1807" s="23" t="s">
        <v>578</v>
      </c>
      <c r="C1807" s="14" t="s">
        <v>240</v>
      </c>
      <c r="D1807" s="116">
        <v>0</v>
      </c>
      <c r="E1807" s="58">
        <v>0</v>
      </c>
      <c r="F1807" s="187">
        <v>0</v>
      </c>
      <c r="G1807" s="58">
        <v>0</v>
      </c>
    </row>
    <row r="1808" spans="1:7" x14ac:dyDescent="0.25">
      <c r="A1808" s="29"/>
      <c r="B1808" s="23" t="s">
        <v>579</v>
      </c>
      <c r="C1808" s="14" t="s">
        <v>241</v>
      </c>
      <c r="D1808" s="116">
        <v>20284.559999999998</v>
      </c>
      <c r="E1808" s="58">
        <v>475.76</v>
      </c>
      <c r="F1808" s="187">
        <v>18402.559999999998</v>
      </c>
      <c r="G1808" s="58">
        <v>8420.4599999999991</v>
      </c>
    </row>
    <row r="1809" spans="1:7" x14ac:dyDescent="0.25">
      <c r="A1809" s="29"/>
      <c r="B1809" s="23" t="s">
        <v>581</v>
      </c>
      <c r="C1809" s="14" t="s">
        <v>242</v>
      </c>
      <c r="D1809" s="116">
        <v>0</v>
      </c>
      <c r="E1809" s="58">
        <v>0</v>
      </c>
      <c r="F1809" s="187">
        <v>0</v>
      </c>
      <c r="G1809" s="58">
        <v>0</v>
      </c>
    </row>
    <row r="1810" spans="1:7" x14ac:dyDescent="0.25">
      <c r="A1810" s="29"/>
      <c r="B1810" s="23" t="s">
        <v>580</v>
      </c>
      <c r="C1810" s="14" t="s">
        <v>582</v>
      </c>
      <c r="D1810" s="116">
        <v>0</v>
      </c>
      <c r="E1810" s="58">
        <v>0</v>
      </c>
      <c r="F1810" s="187">
        <v>0</v>
      </c>
      <c r="G1810" s="58">
        <v>0</v>
      </c>
    </row>
    <row r="1811" spans="1:7" x14ac:dyDescent="0.25">
      <c r="A1811" s="29"/>
      <c r="B1811" s="23" t="s">
        <v>583</v>
      </c>
      <c r="C1811" s="14" t="s">
        <v>243</v>
      </c>
      <c r="D1811" s="116">
        <v>0</v>
      </c>
      <c r="E1811" s="58">
        <v>0</v>
      </c>
      <c r="F1811" s="187">
        <v>0</v>
      </c>
      <c r="G1811" s="58">
        <v>0</v>
      </c>
    </row>
    <row r="1812" spans="1:7" x14ac:dyDescent="0.25">
      <c r="A1812" s="29"/>
      <c r="B1812" s="23" t="s">
        <v>594</v>
      </c>
      <c r="C1812" s="14" t="s">
        <v>244</v>
      </c>
      <c r="D1812" s="116">
        <v>0</v>
      </c>
      <c r="E1812" s="58">
        <v>0</v>
      </c>
      <c r="F1812" s="187">
        <v>0</v>
      </c>
      <c r="G1812" s="58">
        <v>0</v>
      </c>
    </row>
    <row r="1813" spans="1:7" x14ac:dyDescent="0.25">
      <c r="A1813" s="29"/>
      <c r="B1813" s="23" t="s">
        <v>584</v>
      </c>
      <c r="C1813" s="14" t="s">
        <v>245</v>
      </c>
      <c r="D1813" s="116">
        <v>0</v>
      </c>
      <c r="E1813" s="58">
        <v>0</v>
      </c>
      <c r="F1813" s="187">
        <v>0</v>
      </c>
      <c r="G1813" s="58">
        <v>0</v>
      </c>
    </row>
    <row r="1814" spans="1:7" ht="31.5" x14ac:dyDescent="0.25">
      <c r="A1814" s="29"/>
      <c r="B1814" s="23" t="s">
        <v>589</v>
      </c>
      <c r="C1814" s="14" t="s">
        <v>246</v>
      </c>
      <c r="D1814" s="116">
        <v>0</v>
      </c>
      <c r="E1814" s="58">
        <v>0</v>
      </c>
      <c r="F1814" s="187">
        <v>0</v>
      </c>
      <c r="G1814" s="58">
        <v>0</v>
      </c>
    </row>
    <row r="1815" spans="1:7" x14ac:dyDescent="0.25">
      <c r="A1815" s="29"/>
      <c r="B1815" s="23" t="s">
        <v>585</v>
      </c>
      <c r="C1815" s="14" t="s">
        <v>247</v>
      </c>
      <c r="D1815" s="116">
        <v>0</v>
      </c>
      <c r="E1815" s="58">
        <v>0</v>
      </c>
      <c r="F1815" s="187">
        <v>0</v>
      </c>
      <c r="G1815" s="58">
        <v>0</v>
      </c>
    </row>
    <row r="1816" spans="1:7" ht="31.5" x14ac:dyDescent="0.25">
      <c r="A1816" s="29"/>
      <c r="B1816" s="23" t="s">
        <v>782</v>
      </c>
      <c r="C1816" s="14" t="s">
        <v>781</v>
      </c>
      <c r="D1816" s="116">
        <v>0</v>
      </c>
      <c r="E1816" s="58">
        <v>0</v>
      </c>
      <c r="F1816" s="187">
        <v>0</v>
      </c>
      <c r="G1816" s="58">
        <v>0</v>
      </c>
    </row>
    <row r="1817" spans="1:7" x14ac:dyDescent="0.25">
      <c r="A1817" s="29"/>
      <c r="B1817" s="23" t="s">
        <v>586</v>
      </c>
      <c r="C1817" s="14" t="s">
        <v>248</v>
      </c>
      <c r="D1817" s="116">
        <v>0</v>
      </c>
      <c r="E1817" s="58">
        <v>0</v>
      </c>
      <c r="F1817" s="187">
        <v>0</v>
      </c>
      <c r="G1817" s="58">
        <v>0</v>
      </c>
    </row>
    <row r="1818" spans="1:7" x14ac:dyDescent="0.25">
      <c r="A1818" s="29"/>
      <c r="B1818" s="23" t="s">
        <v>590</v>
      </c>
      <c r="C1818" s="14" t="s">
        <v>249</v>
      </c>
      <c r="D1818" s="116">
        <v>0</v>
      </c>
      <c r="E1818" s="58">
        <v>0</v>
      </c>
      <c r="F1818" s="187">
        <v>0</v>
      </c>
      <c r="G1818" s="58">
        <v>0</v>
      </c>
    </row>
    <row r="1819" spans="1:7" x14ac:dyDescent="0.25">
      <c r="A1819" s="29"/>
      <c r="B1819" s="23" t="s">
        <v>591</v>
      </c>
      <c r="C1819" s="14" t="s">
        <v>250</v>
      </c>
      <c r="D1819" s="116">
        <v>0</v>
      </c>
      <c r="E1819" s="58">
        <v>0</v>
      </c>
      <c r="F1819" s="187">
        <v>0</v>
      </c>
      <c r="G1819" s="58">
        <v>0</v>
      </c>
    </row>
    <row r="1820" spans="1:7" x14ac:dyDescent="0.25">
      <c r="A1820" s="29"/>
      <c r="B1820" s="23" t="s">
        <v>592</v>
      </c>
      <c r="C1820" s="14" t="s">
        <v>500</v>
      </c>
      <c r="D1820" s="116">
        <v>0</v>
      </c>
      <c r="E1820" s="58">
        <v>0</v>
      </c>
      <c r="F1820" s="187">
        <v>0</v>
      </c>
      <c r="G1820" s="58">
        <v>0</v>
      </c>
    </row>
    <row r="1821" spans="1:7" x14ac:dyDescent="0.25">
      <c r="A1821" s="29"/>
      <c r="B1821" s="23" t="s">
        <v>587</v>
      </c>
      <c r="C1821" s="14" t="s">
        <v>251</v>
      </c>
      <c r="D1821" s="116">
        <v>0</v>
      </c>
      <c r="E1821" s="58">
        <v>0</v>
      </c>
      <c r="F1821" s="187">
        <v>0</v>
      </c>
      <c r="G1821" s="58">
        <v>0</v>
      </c>
    </row>
    <row r="1822" spans="1:7" ht="31.5" x14ac:dyDescent="0.25">
      <c r="A1822" s="29"/>
      <c r="B1822" s="23" t="s">
        <v>588</v>
      </c>
      <c r="C1822" s="14" t="s">
        <v>262</v>
      </c>
      <c r="D1822" s="116">
        <v>-41.06</v>
      </c>
      <c r="E1822" s="58">
        <v>0</v>
      </c>
      <c r="F1822" s="187">
        <v>-41.06</v>
      </c>
      <c r="G1822" s="58">
        <v>-41.06</v>
      </c>
    </row>
    <row r="1823" spans="1:7" ht="19.5" customHeight="1" x14ac:dyDescent="0.25">
      <c r="A1823" s="29" t="s">
        <v>60</v>
      </c>
      <c r="B1823" s="12" t="s">
        <v>117</v>
      </c>
      <c r="C1823" s="17" t="s">
        <v>397</v>
      </c>
      <c r="D1823" s="116">
        <v>0</v>
      </c>
      <c r="E1823" s="57">
        <f>SUM(E1824:E1839)</f>
        <v>0</v>
      </c>
      <c r="F1823" s="57">
        <f>SUM(F1824:F1839)</f>
        <v>0</v>
      </c>
      <c r="G1823" s="57">
        <f>SUM(G1824:G1839)</f>
        <v>0</v>
      </c>
    </row>
    <row r="1824" spans="1:7" hidden="1" x14ac:dyDescent="0.25">
      <c r="A1824" s="29"/>
      <c r="B1824" s="23" t="s">
        <v>578</v>
      </c>
      <c r="C1824" s="14" t="s">
        <v>240</v>
      </c>
      <c r="D1824" s="116">
        <v>0</v>
      </c>
      <c r="E1824" s="53">
        <v>0</v>
      </c>
      <c r="F1824" s="53">
        <v>0</v>
      </c>
      <c r="G1824" s="53">
        <v>0</v>
      </c>
    </row>
    <row r="1825" spans="1:7" hidden="1" x14ac:dyDescent="0.25">
      <c r="A1825" s="29"/>
      <c r="B1825" s="23" t="s">
        <v>579</v>
      </c>
      <c r="C1825" s="14" t="s">
        <v>241</v>
      </c>
      <c r="D1825" s="116">
        <v>0</v>
      </c>
      <c r="E1825" s="53">
        <v>0</v>
      </c>
      <c r="F1825" s="53">
        <v>0</v>
      </c>
      <c r="G1825" s="53">
        <v>0</v>
      </c>
    </row>
    <row r="1826" spans="1:7" hidden="1" x14ac:dyDescent="0.25">
      <c r="A1826" s="29"/>
      <c r="B1826" s="23" t="s">
        <v>581</v>
      </c>
      <c r="C1826" s="14" t="s">
        <v>242</v>
      </c>
      <c r="D1826" s="116">
        <v>0</v>
      </c>
      <c r="E1826" s="53">
        <v>0</v>
      </c>
      <c r="F1826" s="53">
        <v>0</v>
      </c>
      <c r="G1826" s="53">
        <v>0</v>
      </c>
    </row>
    <row r="1827" spans="1:7" hidden="1" x14ac:dyDescent="0.25">
      <c r="A1827" s="29"/>
      <c r="B1827" s="23" t="s">
        <v>580</v>
      </c>
      <c r="C1827" s="14" t="s">
        <v>582</v>
      </c>
      <c r="D1827" s="116">
        <v>0</v>
      </c>
      <c r="E1827" s="53">
        <v>0</v>
      </c>
      <c r="F1827" s="53">
        <v>0</v>
      </c>
      <c r="G1827" s="53">
        <v>0</v>
      </c>
    </row>
    <row r="1828" spans="1:7" hidden="1" x14ac:dyDescent="0.25">
      <c r="A1828" s="29"/>
      <c r="B1828" s="23" t="s">
        <v>583</v>
      </c>
      <c r="C1828" s="14" t="s">
        <v>243</v>
      </c>
      <c r="D1828" s="116">
        <v>0</v>
      </c>
      <c r="E1828" s="53">
        <v>0</v>
      </c>
      <c r="F1828" s="53">
        <v>0</v>
      </c>
      <c r="G1828" s="53">
        <v>0</v>
      </c>
    </row>
    <row r="1829" spans="1:7" hidden="1" x14ac:dyDescent="0.25">
      <c r="A1829" s="29"/>
      <c r="B1829" s="23" t="s">
        <v>594</v>
      </c>
      <c r="C1829" s="14" t="s">
        <v>244</v>
      </c>
      <c r="D1829" s="116">
        <v>0</v>
      </c>
      <c r="E1829" s="53">
        <v>0</v>
      </c>
      <c r="F1829" s="53">
        <v>0</v>
      </c>
      <c r="G1829" s="53">
        <v>0</v>
      </c>
    </row>
    <row r="1830" spans="1:7" hidden="1" x14ac:dyDescent="0.25">
      <c r="A1830" s="29"/>
      <c r="B1830" s="23" t="s">
        <v>584</v>
      </c>
      <c r="C1830" s="14" t="s">
        <v>245</v>
      </c>
      <c r="D1830" s="116">
        <v>0</v>
      </c>
      <c r="E1830" s="53">
        <v>0</v>
      </c>
      <c r="F1830" s="53">
        <v>0</v>
      </c>
      <c r="G1830" s="53">
        <v>0</v>
      </c>
    </row>
    <row r="1831" spans="1:7" ht="31.5" hidden="1" x14ac:dyDescent="0.25">
      <c r="A1831" s="29"/>
      <c r="B1831" s="23" t="s">
        <v>589</v>
      </c>
      <c r="C1831" s="14" t="s">
        <v>246</v>
      </c>
      <c r="D1831" s="116">
        <v>0</v>
      </c>
      <c r="E1831" s="53">
        <v>0</v>
      </c>
      <c r="F1831" s="53">
        <v>0</v>
      </c>
      <c r="G1831" s="53">
        <v>0</v>
      </c>
    </row>
    <row r="1832" spans="1:7" hidden="1" x14ac:dyDescent="0.25">
      <c r="A1832" s="29"/>
      <c r="B1832" s="23" t="s">
        <v>585</v>
      </c>
      <c r="C1832" s="14" t="s">
        <v>247</v>
      </c>
      <c r="D1832" s="116">
        <v>0</v>
      </c>
      <c r="E1832" s="53">
        <v>0</v>
      </c>
      <c r="F1832" s="53">
        <v>0</v>
      </c>
      <c r="G1832" s="53">
        <v>0</v>
      </c>
    </row>
    <row r="1833" spans="1:7" ht="31.5" hidden="1" x14ac:dyDescent="0.25">
      <c r="A1833" s="29"/>
      <c r="B1833" s="23" t="s">
        <v>782</v>
      </c>
      <c r="C1833" s="14" t="s">
        <v>781</v>
      </c>
      <c r="D1833" s="116">
        <v>0</v>
      </c>
      <c r="E1833" s="53">
        <v>0</v>
      </c>
      <c r="F1833" s="53">
        <v>0</v>
      </c>
      <c r="G1833" s="53">
        <v>0</v>
      </c>
    </row>
    <row r="1834" spans="1:7" hidden="1" x14ac:dyDescent="0.25">
      <c r="A1834" s="29"/>
      <c r="B1834" s="23" t="s">
        <v>586</v>
      </c>
      <c r="C1834" s="14" t="s">
        <v>248</v>
      </c>
      <c r="D1834" s="116">
        <v>0</v>
      </c>
      <c r="E1834" s="53">
        <v>0</v>
      </c>
      <c r="F1834" s="53">
        <v>0</v>
      </c>
      <c r="G1834" s="53">
        <v>0</v>
      </c>
    </row>
    <row r="1835" spans="1:7" hidden="1" x14ac:dyDescent="0.25">
      <c r="A1835" s="29"/>
      <c r="B1835" s="23" t="s">
        <v>590</v>
      </c>
      <c r="C1835" s="14" t="s">
        <v>249</v>
      </c>
      <c r="D1835" s="116">
        <v>0</v>
      </c>
      <c r="E1835" s="53">
        <v>0</v>
      </c>
      <c r="F1835" s="53">
        <v>0</v>
      </c>
      <c r="G1835" s="53">
        <v>0</v>
      </c>
    </row>
    <row r="1836" spans="1:7" hidden="1" x14ac:dyDescent="0.25">
      <c r="A1836" s="29"/>
      <c r="B1836" s="23" t="s">
        <v>591</v>
      </c>
      <c r="C1836" s="14" t="s">
        <v>250</v>
      </c>
      <c r="D1836" s="116">
        <v>0</v>
      </c>
      <c r="E1836" s="53">
        <v>0</v>
      </c>
      <c r="F1836" s="53">
        <v>0</v>
      </c>
      <c r="G1836" s="53">
        <v>0</v>
      </c>
    </row>
    <row r="1837" spans="1:7" hidden="1" x14ac:dyDescent="0.25">
      <c r="A1837" s="29"/>
      <c r="B1837" s="23" t="s">
        <v>592</v>
      </c>
      <c r="C1837" s="14" t="s">
        <v>500</v>
      </c>
      <c r="D1837" s="116">
        <v>0</v>
      </c>
      <c r="E1837" s="53">
        <v>0</v>
      </c>
      <c r="F1837" s="53">
        <v>0</v>
      </c>
      <c r="G1837" s="53">
        <v>0</v>
      </c>
    </row>
    <row r="1838" spans="1:7" hidden="1" x14ac:dyDescent="0.25">
      <c r="A1838" s="29"/>
      <c r="B1838" s="23" t="s">
        <v>587</v>
      </c>
      <c r="C1838" s="14" t="s">
        <v>251</v>
      </c>
      <c r="D1838" s="116">
        <v>0</v>
      </c>
      <c r="E1838" s="53">
        <v>0</v>
      </c>
      <c r="F1838" s="53">
        <v>0</v>
      </c>
      <c r="G1838" s="53">
        <v>0</v>
      </c>
    </row>
    <row r="1839" spans="1:7" ht="31.5" hidden="1" x14ac:dyDescent="0.25">
      <c r="A1839" s="29"/>
      <c r="B1839" s="23" t="s">
        <v>588</v>
      </c>
      <c r="C1839" s="14" t="s">
        <v>262</v>
      </c>
      <c r="D1839" s="116">
        <v>0</v>
      </c>
      <c r="E1839" s="53">
        <v>0</v>
      </c>
      <c r="F1839" s="53">
        <v>0</v>
      </c>
      <c r="G1839" s="53">
        <v>0</v>
      </c>
    </row>
    <row r="1840" spans="1:7" ht="31.5" hidden="1" x14ac:dyDescent="0.25">
      <c r="A1840" s="29" t="s">
        <v>61</v>
      </c>
      <c r="B1840" s="12" t="s">
        <v>118</v>
      </c>
      <c r="C1840" s="17" t="s">
        <v>397</v>
      </c>
      <c r="D1840" s="116">
        <v>0</v>
      </c>
      <c r="E1840" s="57">
        <f>SUM(E1841:E1856)</f>
        <v>0</v>
      </c>
      <c r="F1840" s="57">
        <f>SUM(F1841:F1856)</f>
        <v>0</v>
      </c>
      <c r="G1840" s="57">
        <f>SUM(G1841:G1856)</f>
        <v>0</v>
      </c>
    </row>
    <row r="1841" spans="1:7" hidden="1" x14ac:dyDescent="0.25">
      <c r="A1841" s="29"/>
      <c r="B1841" s="23" t="s">
        <v>578</v>
      </c>
      <c r="C1841" s="14" t="s">
        <v>240</v>
      </c>
      <c r="D1841" s="116">
        <v>0</v>
      </c>
      <c r="E1841" s="53">
        <v>0</v>
      </c>
      <c r="F1841" s="53">
        <v>0</v>
      </c>
      <c r="G1841" s="53">
        <v>0</v>
      </c>
    </row>
    <row r="1842" spans="1:7" hidden="1" x14ac:dyDescent="0.25">
      <c r="A1842" s="29"/>
      <c r="B1842" s="23" t="s">
        <v>579</v>
      </c>
      <c r="C1842" s="14" t="s">
        <v>241</v>
      </c>
      <c r="D1842" s="116">
        <v>0</v>
      </c>
      <c r="E1842" s="53">
        <v>0</v>
      </c>
      <c r="F1842" s="53">
        <v>0</v>
      </c>
      <c r="G1842" s="53">
        <v>0</v>
      </c>
    </row>
    <row r="1843" spans="1:7" hidden="1" x14ac:dyDescent="0.25">
      <c r="A1843" s="29"/>
      <c r="B1843" s="23" t="s">
        <v>581</v>
      </c>
      <c r="C1843" s="14" t="s">
        <v>242</v>
      </c>
      <c r="D1843" s="116">
        <v>0</v>
      </c>
      <c r="E1843" s="53">
        <v>0</v>
      </c>
      <c r="F1843" s="53">
        <v>0</v>
      </c>
      <c r="G1843" s="53">
        <v>0</v>
      </c>
    </row>
    <row r="1844" spans="1:7" hidden="1" x14ac:dyDescent="0.25">
      <c r="A1844" s="29"/>
      <c r="B1844" s="23" t="s">
        <v>580</v>
      </c>
      <c r="C1844" s="14" t="s">
        <v>582</v>
      </c>
      <c r="D1844" s="116">
        <v>0</v>
      </c>
      <c r="E1844" s="53">
        <v>0</v>
      </c>
      <c r="F1844" s="53">
        <v>0</v>
      </c>
      <c r="G1844" s="53">
        <v>0</v>
      </c>
    </row>
    <row r="1845" spans="1:7" hidden="1" x14ac:dyDescent="0.25">
      <c r="A1845" s="29"/>
      <c r="B1845" s="23" t="s">
        <v>583</v>
      </c>
      <c r="C1845" s="14" t="s">
        <v>243</v>
      </c>
      <c r="D1845" s="116">
        <v>0</v>
      </c>
      <c r="E1845" s="53">
        <v>0</v>
      </c>
      <c r="F1845" s="53">
        <v>0</v>
      </c>
      <c r="G1845" s="53">
        <v>0</v>
      </c>
    </row>
    <row r="1846" spans="1:7" hidden="1" x14ac:dyDescent="0.25">
      <c r="A1846" s="29"/>
      <c r="B1846" s="23" t="s">
        <v>594</v>
      </c>
      <c r="C1846" s="14" t="s">
        <v>244</v>
      </c>
      <c r="D1846" s="116">
        <v>0</v>
      </c>
      <c r="E1846" s="53">
        <v>0</v>
      </c>
      <c r="F1846" s="53">
        <v>0</v>
      </c>
      <c r="G1846" s="53">
        <v>0</v>
      </c>
    </row>
    <row r="1847" spans="1:7" hidden="1" x14ac:dyDescent="0.25">
      <c r="A1847" s="29"/>
      <c r="B1847" s="23" t="s">
        <v>584</v>
      </c>
      <c r="C1847" s="14" t="s">
        <v>245</v>
      </c>
      <c r="D1847" s="116">
        <v>0</v>
      </c>
      <c r="E1847" s="53">
        <v>0</v>
      </c>
      <c r="F1847" s="53">
        <v>0</v>
      </c>
      <c r="G1847" s="53">
        <v>0</v>
      </c>
    </row>
    <row r="1848" spans="1:7" ht="31.5" hidden="1" x14ac:dyDescent="0.25">
      <c r="A1848" s="29"/>
      <c r="B1848" s="23" t="s">
        <v>589</v>
      </c>
      <c r="C1848" s="14" t="s">
        <v>246</v>
      </c>
      <c r="D1848" s="116">
        <v>0</v>
      </c>
      <c r="E1848" s="53">
        <v>0</v>
      </c>
      <c r="F1848" s="53">
        <v>0</v>
      </c>
      <c r="G1848" s="53">
        <v>0</v>
      </c>
    </row>
    <row r="1849" spans="1:7" hidden="1" x14ac:dyDescent="0.25">
      <c r="A1849" s="29"/>
      <c r="B1849" s="23" t="s">
        <v>585</v>
      </c>
      <c r="C1849" s="14" t="s">
        <v>247</v>
      </c>
      <c r="D1849" s="116">
        <v>0</v>
      </c>
      <c r="E1849" s="53">
        <v>0</v>
      </c>
      <c r="F1849" s="53">
        <v>0</v>
      </c>
      <c r="G1849" s="53">
        <v>0</v>
      </c>
    </row>
    <row r="1850" spans="1:7" ht="31.5" hidden="1" x14ac:dyDescent="0.25">
      <c r="A1850" s="29"/>
      <c r="B1850" s="23" t="s">
        <v>782</v>
      </c>
      <c r="C1850" s="14" t="s">
        <v>781</v>
      </c>
      <c r="D1850" s="116">
        <v>0</v>
      </c>
      <c r="E1850" s="53">
        <v>0</v>
      </c>
      <c r="F1850" s="53">
        <v>0</v>
      </c>
      <c r="G1850" s="53">
        <v>0</v>
      </c>
    </row>
    <row r="1851" spans="1:7" hidden="1" x14ac:dyDescent="0.25">
      <c r="A1851" s="29"/>
      <c r="B1851" s="23" t="s">
        <v>586</v>
      </c>
      <c r="C1851" s="14" t="s">
        <v>248</v>
      </c>
      <c r="D1851" s="116">
        <v>0</v>
      </c>
      <c r="E1851" s="53">
        <v>0</v>
      </c>
      <c r="F1851" s="53">
        <v>0</v>
      </c>
      <c r="G1851" s="53">
        <v>0</v>
      </c>
    </row>
    <row r="1852" spans="1:7" hidden="1" x14ac:dyDescent="0.25">
      <c r="A1852" s="29"/>
      <c r="B1852" s="23" t="s">
        <v>590</v>
      </c>
      <c r="C1852" s="14" t="s">
        <v>249</v>
      </c>
      <c r="D1852" s="116">
        <v>0</v>
      </c>
      <c r="E1852" s="53">
        <v>0</v>
      </c>
      <c r="F1852" s="53">
        <v>0</v>
      </c>
      <c r="G1852" s="53">
        <v>0</v>
      </c>
    </row>
    <row r="1853" spans="1:7" hidden="1" x14ac:dyDescent="0.25">
      <c r="A1853" s="29"/>
      <c r="B1853" s="23" t="s">
        <v>591</v>
      </c>
      <c r="C1853" s="14" t="s">
        <v>250</v>
      </c>
      <c r="D1853" s="116">
        <v>0</v>
      </c>
      <c r="E1853" s="53">
        <v>0</v>
      </c>
      <c r="F1853" s="53">
        <v>0</v>
      </c>
      <c r="G1853" s="53">
        <v>0</v>
      </c>
    </row>
    <row r="1854" spans="1:7" hidden="1" x14ac:dyDescent="0.25">
      <c r="A1854" s="29"/>
      <c r="B1854" s="23" t="s">
        <v>592</v>
      </c>
      <c r="C1854" s="14" t="s">
        <v>500</v>
      </c>
      <c r="D1854" s="116">
        <v>0</v>
      </c>
      <c r="E1854" s="53">
        <v>0</v>
      </c>
      <c r="F1854" s="53">
        <v>0</v>
      </c>
      <c r="G1854" s="53">
        <v>0</v>
      </c>
    </row>
    <row r="1855" spans="1:7" hidden="1" x14ac:dyDescent="0.25">
      <c r="A1855" s="29"/>
      <c r="B1855" s="23" t="s">
        <v>587</v>
      </c>
      <c r="C1855" s="14" t="s">
        <v>251</v>
      </c>
      <c r="D1855" s="116">
        <v>0</v>
      </c>
      <c r="E1855" s="53">
        <v>0</v>
      </c>
      <c r="F1855" s="53">
        <v>0</v>
      </c>
      <c r="G1855" s="53">
        <v>0</v>
      </c>
    </row>
    <row r="1856" spans="1:7" ht="31.5" hidden="1" x14ac:dyDescent="0.25">
      <c r="A1856" s="29"/>
      <c r="B1856" s="23" t="s">
        <v>588</v>
      </c>
      <c r="C1856" s="14" t="s">
        <v>262</v>
      </c>
      <c r="D1856" s="116">
        <v>0</v>
      </c>
      <c r="E1856" s="53">
        <v>0</v>
      </c>
      <c r="F1856" s="53">
        <v>0</v>
      </c>
      <c r="G1856" s="53">
        <v>0</v>
      </c>
    </row>
    <row r="1857" spans="1:7" s="4" customFormat="1" hidden="1" x14ac:dyDescent="0.25">
      <c r="A1857" s="29" t="s">
        <v>64</v>
      </c>
      <c r="B1857" s="12" t="s">
        <v>37</v>
      </c>
      <c r="C1857" s="17" t="s">
        <v>38</v>
      </c>
      <c r="D1857" s="116">
        <v>0</v>
      </c>
      <c r="E1857" s="57">
        <f>SUM(E1858:E1873)</f>
        <v>0</v>
      </c>
      <c r="F1857" s="57">
        <f>SUM(F1858:F1873)</f>
        <v>0</v>
      </c>
      <c r="G1857" s="57">
        <f>SUM(G1858:G1873)</f>
        <v>0</v>
      </c>
    </row>
    <row r="1858" spans="1:7" hidden="1" x14ac:dyDescent="0.25">
      <c r="A1858" s="29"/>
      <c r="B1858" s="23" t="s">
        <v>578</v>
      </c>
      <c r="C1858" s="14" t="s">
        <v>240</v>
      </c>
      <c r="D1858" s="116">
        <v>0</v>
      </c>
      <c r="E1858" s="53">
        <v>0</v>
      </c>
      <c r="F1858" s="53">
        <v>0</v>
      </c>
      <c r="G1858" s="53">
        <v>0</v>
      </c>
    </row>
    <row r="1859" spans="1:7" hidden="1" x14ac:dyDescent="0.25">
      <c r="A1859" s="29"/>
      <c r="B1859" s="23" t="s">
        <v>579</v>
      </c>
      <c r="C1859" s="14" t="s">
        <v>241</v>
      </c>
      <c r="D1859" s="116">
        <v>0</v>
      </c>
      <c r="E1859" s="53">
        <v>0</v>
      </c>
      <c r="F1859" s="53">
        <v>0</v>
      </c>
      <c r="G1859" s="53">
        <v>0</v>
      </c>
    </row>
    <row r="1860" spans="1:7" hidden="1" x14ac:dyDescent="0.25">
      <c r="A1860" s="29"/>
      <c r="B1860" s="23" t="s">
        <v>581</v>
      </c>
      <c r="C1860" s="14" t="s">
        <v>242</v>
      </c>
      <c r="D1860" s="116">
        <v>0</v>
      </c>
      <c r="E1860" s="53">
        <v>0</v>
      </c>
      <c r="F1860" s="53">
        <v>0</v>
      </c>
      <c r="G1860" s="53">
        <v>0</v>
      </c>
    </row>
    <row r="1861" spans="1:7" hidden="1" x14ac:dyDescent="0.25">
      <c r="A1861" s="29"/>
      <c r="B1861" s="23" t="s">
        <v>580</v>
      </c>
      <c r="C1861" s="14" t="s">
        <v>582</v>
      </c>
      <c r="D1861" s="116">
        <v>0</v>
      </c>
      <c r="E1861" s="53">
        <v>0</v>
      </c>
      <c r="F1861" s="53">
        <v>0</v>
      </c>
      <c r="G1861" s="53">
        <v>0</v>
      </c>
    </row>
    <row r="1862" spans="1:7" hidden="1" x14ac:dyDescent="0.25">
      <c r="A1862" s="29"/>
      <c r="B1862" s="23" t="s">
        <v>583</v>
      </c>
      <c r="C1862" s="14" t="s">
        <v>243</v>
      </c>
      <c r="D1862" s="116">
        <v>0</v>
      </c>
      <c r="E1862" s="53">
        <v>0</v>
      </c>
      <c r="F1862" s="53">
        <v>0</v>
      </c>
      <c r="G1862" s="53">
        <v>0</v>
      </c>
    </row>
    <row r="1863" spans="1:7" hidden="1" x14ac:dyDescent="0.25">
      <c r="A1863" s="29"/>
      <c r="B1863" s="23" t="s">
        <v>594</v>
      </c>
      <c r="C1863" s="14" t="s">
        <v>244</v>
      </c>
      <c r="D1863" s="116">
        <v>0</v>
      </c>
      <c r="E1863" s="53">
        <v>0</v>
      </c>
      <c r="F1863" s="53">
        <v>0</v>
      </c>
      <c r="G1863" s="53">
        <v>0</v>
      </c>
    </row>
    <row r="1864" spans="1:7" hidden="1" x14ac:dyDescent="0.25">
      <c r="A1864" s="29"/>
      <c r="B1864" s="23" t="s">
        <v>584</v>
      </c>
      <c r="C1864" s="14" t="s">
        <v>245</v>
      </c>
      <c r="D1864" s="116">
        <v>0</v>
      </c>
      <c r="E1864" s="53">
        <v>0</v>
      </c>
      <c r="F1864" s="53">
        <v>0</v>
      </c>
      <c r="G1864" s="53">
        <v>0</v>
      </c>
    </row>
    <row r="1865" spans="1:7" ht="31.5" hidden="1" x14ac:dyDescent="0.25">
      <c r="A1865" s="29"/>
      <c r="B1865" s="23" t="s">
        <v>589</v>
      </c>
      <c r="C1865" s="14" t="s">
        <v>246</v>
      </c>
      <c r="D1865" s="116">
        <v>0</v>
      </c>
      <c r="E1865" s="53">
        <v>0</v>
      </c>
      <c r="F1865" s="53">
        <v>0</v>
      </c>
      <c r="G1865" s="53">
        <v>0</v>
      </c>
    </row>
    <row r="1866" spans="1:7" hidden="1" x14ac:dyDescent="0.25">
      <c r="A1866" s="29"/>
      <c r="B1866" s="23" t="s">
        <v>585</v>
      </c>
      <c r="C1866" s="14" t="s">
        <v>247</v>
      </c>
      <c r="D1866" s="116">
        <v>0</v>
      </c>
      <c r="E1866" s="53">
        <v>0</v>
      </c>
      <c r="F1866" s="53">
        <v>0</v>
      </c>
      <c r="G1866" s="53">
        <v>0</v>
      </c>
    </row>
    <row r="1867" spans="1:7" ht="31.5" hidden="1" x14ac:dyDescent="0.25">
      <c r="A1867" s="29"/>
      <c r="B1867" s="23" t="s">
        <v>782</v>
      </c>
      <c r="C1867" s="14" t="s">
        <v>781</v>
      </c>
      <c r="D1867" s="116">
        <v>0</v>
      </c>
      <c r="E1867" s="53">
        <v>0</v>
      </c>
      <c r="F1867" s="53">
        <v>0</v>
      </c>
      <c r="G1867" s="53">
        <v>0</v>
      </c>
    </row>
    <row r="1868" spans="1:7" hidden="1" x14ac:dyDescent="0.25">
      <c r="A1868" s="29"/>
      <c r="B1868" s="23" t="s">
        <v>586</v>
      </c>
      <c r="C1868" s="14" t="s">
        <v>248</v>
      </c>
      <c r="D1868" s="116">
        <v>0</v>
      </c>
      <c r="E1868" s="53">
        <v>0</v>
      </c>
      <c r="F1868" s="53">
        <v>0</v>
      </c>
      <c r="G1868" s="53">
        <v>0</v>
      </c>
    </row>
    <row r="1869" spans="1:7" hidden="1" x14ac:dyDescent="0.25">
      <c r="A1869" s="29"/>
      <c r="B1869" s="23" t="s">
        <v>590</v>
      </c>
      <c r="C1869" s="14" t="s">
        <v>249</v>
      </c>
      <c r="D1869" s="116">
        <v>0</v>
      </c>
      <c r="E1869" s="53">
        <v>0</v>
      </c>
      <c r="F1869" s="53">
        <v>0</v>
      </c>
      <c r="G1869" s="53">
        <v>0</v>
      </c>
    </row>
    <row r="1870" spans="1:7" hidden="1" x14ac:dyDescent="0.25">
      <c r="A1870" s="29"/>
      <c r="B1870" s="23" t="s">
        <v>591</v>
      </c>
      <c r="C1870" s="14" t="s">
        <v>250</v>
      </c>
      <c r="D1870" s="116">
        <v>0</v>
      </c>
      <c r="E1870" s="53">
        <v>0</v>
      </c>
      <c r="F1870" s="53">
        <v>0</v>
      </c>
      <c r="G1870" s="53">
        <v>0</v>
      </c>
    </row>
    <row r="1871" spans="1:7" hidden="1" x14ac:dyDescent="0.25">
      <c r="A1871" s="29"/>
      <c r="B1871" s="23" t="s">
        <v>592</v>
      </c>
      <c r="C1871" s="14" t="s">
        <v>500</v>
      </c>
      <c r="D1871" s="116">
        <v>0</v>
      </c>
      <c r="E1871" s="53">
        <v>0</v>
      </c>
      <c r="F1871" s="53">
        <v>0</v>
      </c>
      <c r="G1871" s="53">
        <v>0</v>
      </c>
    </row>
    <row r="1872" spans="1:7" hidden="1" x14ac:dyDescent="0.25">
      <c r="A1872" s="29"/>
      <c r="B1872" s="23" t="s">
        <v>587</v>
      </c>
      <c r="C1872" s="14" t="s">
        <v>251</v>
      </c>
      <c r="D1872" s="116">
        <v>0</v>
      </c>
      <c r="E1872" s="53">
        <v>0</v>
      </c>
      <c r="F1872" s="53">
        <v>0</v>
      </c>
      <c r="G1872" s="53">
        <v>0</v>
      </c>
    </row>
    <row r="1873" spans="1:7" ht="31.5" hidden="1" x14ac:dyDescent="0.25">
      <c r="A1873" s="29"/>
      <c r="B1873" s="23" t="s">
        <v>588</v>
      </c>
      <c r="C1873" s="14" t="s">
        <v>262</v>
      </c>
      <c r="D1873" s="116">
        <v>0</v>
      </c>
      <c r="E1873" s="53">
        <v>0</v>
      </c>
      <c r="F1873" s="53">
        <v>0</v>
      </c>
      <c r="G1873" s="53">
        <v>0</v>
      </c>
    </row>
    <row r="1874" spans="1:7" x14ac:dyDescent="0.25">
      <c r="A1874" s="29" t="s">
        <v>72</v>
      </c>
      <c r="B1874" s="12" t="s">
        <v>398</v>
      </c>
      <c r="C1874" s="17" t="s">
        <v>399</v>
      </c>
      <c r="D1874" s="116">
        <v>395</v>
      </c>
      <c r="E1874" s="57">
        <f t="shared" ref="E1874:G1884" si="130">+E1891+E1908</f>
        <v>0</v>
      </c>
      <c r="F1874" s="57">
        <f t="shared" ref="F1874:F1890" si="131">+F1891+F1908</f>
        <v>315</v>
      </c>
      <c r="G1874" s="57">
        <f t="shared" si="130"/>
        <v>95.25</v>
      </c>
    </row>
    <row r="1875" spans="1:7" x14ac:dyDescent="0.25">
      <c r="A1875" s="29"/>
      <c r="B1875" s="23" t="s">
        <v>578</v>
      </c>
      <c r="C1875" s="14" t="s">
        <v>240</v>
      </c>
      <c r="D1875" s="116">
        <v>0</v>
      </c>
      <c r="E1875" s="57">
        <f t="shared" si="130"/>
        <v>0</v>
      </c>
      <c r="F1875" s="57">
        <f t="shared" si="131"/>
        <v>0</v>
      </c>
      <c r="G1875" s="57">
        <f t="shared" si="130"/>
        <v>0</v>
      </c>
    </row>
    <row r="1876" spans="1:7" x14ac:dyDescent="0.25">
      <c r="A1876" s="29"/>
      <c r="B1876" s="23" t="s">
        <v>579</v>
      </c>
      <c r="C1876" s="14" t="s">
        <v>241</v>
      </c>
      <c r="D1876" s="116">
        <v>295</v>
      </c>
      <c r="E1876" s="57">
        <f t="shared" si="130"/>
        <v>0</v>
      </c>
      <c r="F1876" s="57">
        <f t="shared" si="131"/>
        <v>245</v>
      </c>
      <c r="G1876" s="57">
        <f t="shared" si="130"/>
        <v>77.25</v>
      </c>
    </row>
    <row r="1877" spans="1:7" x14ac:dyDescent="0.25">
      <c r="A1877" s="29"/>
      <c r="B1877" s="23" t="s">
        <v>581</v>
      </c>
      <c r="C1877" s="14" t="s">
        <v>242</v>
      </c>
      <c r="D1877" s="116">
        <v>0</v>
      </c>
      <c r="E1877" s="57">
        <f t="shared" si="130"/>
        <v>0</v>
      </c>
      <c r="F1877" s="57">
        <f t="shared" si="131"/>
        <v>0</v>
      </c>
      <c r="G1877" s="57">
        <f t="shared" si="130"/>
        <v>0</v>
      </c>
    </row>
    <row r="1878" spans="1:7" x14ac:dyDescent="0.25">
      <c r="A1878" s="29"/>
      <c r="B1878" s="23" t="s">
        <v>580</v>
      </c>
      <c r="C1878" s="14" t="s">
        <v>582</v>
      </c>
      <c r="D1878" s="116">
        <v>0</v>
      </c>
      <c r="E1878" s="57">
        <f t="shared" si="130"/>
        <v>0</v>
      </c>
      <c r="F1878" s="57">
        <f t="shared" si="131"/>
        <v>0</v>
      </c>
      <c r="G1878" s="57">
        <f t="shared" si="130"/>
        <v>0</v>
      </c>
    </row>
    <row r="1879" spans="1:7" x14ac:dyDescent="0.25">
      <c r="A1879" s="29"/>
      <c r="B1879" s="23" t="s">
        <v>583</v>
      </c>
      <c r="C1879" s="14" t="s">
        <v>243</v>
      </c>
      <c r="D1879" s="116">
        <v>0</v>
      </c>
      <c r="E1879" s="57">
        <f t="shared" si="130"/>
        <v>0</v>
      </c>
      <c r="F1879" s="57">
        <f t="shared" si="131"/>
        <v>0</v>
      </c>
      <c r="G1879" s="57">
        <f t="shared" si="130"/>
        <v>0</v>
      </c>
    </row>
    <row r="1880" spans="1:7" x14ac:dyDescent="0.25">
      <c r="A1880" s="29"/>
      <c r="B1880" s="23" t="s">
        <v>594</v>
      </c>
      <c r="C1880" s="14" t="s">
        <v>244</v>
      </c>
      <c r="D1880" s="116">
        <v>0</v>
      </c>
      <c r="E1880" s="57">
        <f t="shared" si="130"/>
        <v>0</v>
      </c>
      <c r="F1880" s="57">
        <f t="shared" si="131"/>
        <v>0</v>
      </c>
      <c r="G1880" s="57">
        <f t="shared" si="130"/>
        <v>0</v>
      </c>
    </row>
    <row r="1881" spans="1:7" x14ac:dyDescent="0.25">
      <c r="A1881" s="29"/>
      <c r="B1881" s="23" t="s">
        <v>584</v>
      </c>
      <c r="C1881" s="14" t="s">
        <v>245</v>
      </c>
      <c r="D1881" s="116">
        <v>0</v>
      </c>
      <c r="E1881" s="57">
        <f t="shared" si="130"/>
        <v>0</v>
      </c>
      <c r="F1881" s="57">
        <f t="shared" si="131"/>
        <v>0</v>
      </c>
      <c r="G1881" s="57">
        <f t="shared" si="130"/>
        <v>0</v>
      </c>
    </row>
    <row r="1882" spans="1:7" ht="31.5" x14ac:dyDescent="0.25">
      <c r="A1882" s="29"/>
      <c r="B1882" s="23" t="s">
        <v>589</v>
      </c>
      <c r="C1882" s="14" t="s">
        <v>246</v>
      </c>
      <c r="D1882" s="116">
        <v>0</v>
      </c>
      <c r="E1882" s="57">
        <f t="shared" si="130"/>
        <v>0</v>
      </c>
      <c r="F1882" s="57">
        <f t="shared" si="131"/>
        <v>0</v>
      </c>
      <c r="G1882" s="57">
        <f t="shared" si="130"/>
        <v>0</v>
      </c>
    </row>
    <row r="1883" spans="1:7" x14ac:dyDescent="0.25">
      <c r="A1883" s="29"/>
      <c r="B1883" s="23" t="s">
        <v>585</v>
      </c>
      <c r="C1883" s="14" t="s">
        <v>247</v>
      </c>
      <c r="D1883" s="116">
        <v>0</v>
      </c>
      <c r="E1883" s="57">
        <f t="shared" si="130"/>
        <v>0</v>
      </c>
      <c r="F1883" s="57">
        <f t="shared" si="131"/>
        <v>0</v>
      </c>
      <c r="G1883" s="57">
        <f t="shared" si="130"/>
        <v>0</v>
      </c>
    </row>
    <row r="1884" spans="1:7" ht="31.5" x14ac:dyDescent="0.25">
      <c r="A1884" s="29"/>
      <c r="B1884" s="23" t="s">
        <v>782</v>
      </c>
      <c r="C1884" s="14" t="s">
        <v>781</v>
      </c>
      <c r="D1884" s="116">
        <v>0</v>
      </c>
      <c r="E1884" s="57">
        <f t="shared" si="130"/>
        <v>0</v>
      </c>
      <c r="F1884" s="57">
        <f t="shared" si="131"/>
        <v>0</v>
      </c>
      <c r="G1884" s="57">
        <f t="shared" si="130"/>
        <v>0</v>
      </c>
    </row>
    <row r="1885" spans="1:7" x14ac:dyDescent="0.25">
      <c r="A1885" s="29"/>
      <c r="B1885" s="23" t="s">
        <v>586</v>
      </c>
      <c r="C1885" s="14" t="s">
        <v>248</v>
      </c>
      <c r="D1885" s="116">
        <v>100</v>
      </c>
      <c r="E1885" s="57">
        <f t="shared" ref="E1885:E1890" si="132">+E1902+E1919</f>
        <v>0</v>
      </c>
      <c r="F1885" s="57">
        <f t="shared" si="131"/>
        <v>70</v>
      </c>
      <c r="G1885" s="57">
        <f t="shared" ref="G1885:G1890" si="133">+G1902+G1919</f>
        <v>18</v>
      </c>
    </row>
    <row r="1886" spans="1:7" x14ac:dyDescent="0.25">
      <c r="A1886" s="29"/>
      <c r="B1886" s="23" t="s">
        <v>590</v>
      </c>
      <c r="C1886" s="14" t="s">
        <v>249</v>
      </c>
      <c r="D1886" s="116">
        <v>0</v>
      </c>
      <c r="E1886" s="57">
        <f t="shared" si="132"/>
        <v>0</v>
      </c>
      <c r="F1886" s="57">
        <f t="shared" si="131"/>
        <v>0</v>
      </c>
      <c r="G1886" s="57">
        <f t="shared" si="133"/>
        <v>0</v>
      </c>
    </row>
    <row r="1887" spans="1:7" x14ac:dyDescent="0.25">
      <c r="A1887" s="29"/>
      <c r="B1887" s="23" t="s">
        <v>591</v>
      </c>
      <c r="C1887" s="14" t="s">
        <v>250</v>
      </c>
      <c r="D1887" s="116">
        <v>0</v>
      </c>
      <c r="E1887" s="57">
        <f t="shared" si="132"/>
        <v>0</v>
      </c>
      <c r="F1887" s="57">
        <f t="shared" si="131"/>
        <v>0</v>
      </c>
      <c r="G1887" s="57">
        <f t="shared" si="133"/>
        <v>0</v>
      </c>
    </row>
    <row r="1888" spans="1:7" x14ac:dyDescent="0.25">
      <c r="A1888" s="29"/>
      <c r="B1888" s="23" t="s">
        <v>592</v>
      </c>
      <c r="C1888" s="14" t="s">
        <v>500</v>
      </c>
      <c r="D1888" s="116">
        <v>0</v>
      </c>
      <c r="E1888" s="57">
        <f t="shared" si="132"/>
        <v>0</v>
      </c>
      <c r="F1888" s="57">
        <f t="shared" si="131"/>
        <v>0</v>
      </c>
      <c r="G1888" s="57">
        <f t="shared" si="133"/>
        <v>0</v>
      </c>
    </row>
    <row r="1889" spans="1:7" x14ac:dyDescent="0.25">
      <c r="A1889" s="29"/>
      <c r="B1889" s="23" t="s">
        <v>587</v>
      </c>
      <c r="C1889" s="14" t="s">
        <v>251</v>
      </c>
      <c r="D1889" s="116">
        <v>0</v>
      </c>
      <c r="E1889" s="57">
        <f t="shared" si="132"/>
        <v>0</v>
      </c>
      <c r="F1889" s="57">
        <f t="shared" si="131"/>
        <v>0</v>
      </c>
      <c r="G1889" s="57">
        <f t="shared" si="133"/>
        <v>0</v>
      </c>
    </row>
    <row r="1890" spans="1:7" ht="31.5" x14ac:dyDescent="0.25">
      <c r="A1890" s="29"/>
      <c r="B1890" s="23" t="s">
        <v>588</v>
      </c>
      <c r="C1890" s="14" t="s">
        <v>262</v>
      </c>
      <c r="D1890" s="116">
        <v>0</v>
      </c>
      <c r="E1890" s="57">
        <f t="shared" si="132"/>
        <v>0</v>
      </c>
      <c r="F1890" s="57">
        <f t="shared" si="131"/>
        <v>0</v>
      </c>
      <c r="G1890" s="57">
        <f t="shared" si="133"/>
        <v>0</v>
      </c>
    </row>
    <row r="1891" spans="1:7" x14ac:dyDescent="0.25">
      <c r="A1891" s="29" t="s">
        <v>27</v>
      </c>
      <c r="B1891" s="12" t="s">
        <v>701</v>
      </c>
      <c r="C1891" s="17" t="s">
        <v>400</v>
      </c>
      <c r="D1891" s="116">
        <v>395</v>
      </c>
      <c r="E1891" s="57">
        <f>SUM(E1892:E1907)</f>
        <v>0</v>
      </c>
      <c r="F1891" s="57">
        <f>SUM(F1892:F1907)</f>
        <v>315</v>
      </c>
      <c r="G1891" s="57">
        <f>SUM(G1892:G1907)</f>
        <v>95.25</v>
      </c>
    </row>
    <row r="1892" spans="1:7" x14ac:dyDescent="0.25">
      <c r="A1892" s="29"/>
      <c r="B1892" s="23" t="s">
        <v>578</v>
      </c>
      <c r="C1892" s="14" t="s">
        <v>240</v>
      </c>
      <c r="D1892" s="116">
        <v>0</v>
      </c>
      <c r="E1892" s="58">
        <v>0</v>
      </c>
      <c r="F1892" s="187">
        <v>0</v>
      </c>
      <c r="G1892" s="58">
        <v>0</v>
      </c>
    </row>
    <row r="1893" spans="1:7" x14ac:dyDescent="0.25">
      <c r="A1893" s="29"/>
      <c r="B1893" s="23" t="s">
        <v>579</v>
      </c>
      <c r="C1893" s="14" t="s">
        <v>241</v>
      </c>
      <c r="D1893" s="116">
        <v>295</v>
      </c>
      <c r="E1893" s="58">
        <v>0</v>
      </c>
      <c r="F1893" s="187">
        <v>245</v>
      </c>
      <c r="G1893" s="58">
        <v>77.25</v>
      </c>
    </row>
    <row r="1894" spans="1:7" x14ac:dyDescent="0.25">
      <c r="A1894" s="29"/>
      <c r="B1894" s="23" t="s">
        <v>581</v>
      </c>
      <c r="C1894" s="14" t="s">
        <v>242</v>
      </c>
      <c r="D1894" s="116">
        <v>0</v>
      </c>
      <c r="E1894" s="58">
        <v>0</v>
      </c>
      <c r="F1894" s="187">
        <v>0</v>
      </c>
      <c r="G1894" s="58">
        <v>0</v>
      </c>
    </row>
    <row r="1895" spans="1:7" x14ac:dyDescent="0.25">
      <c r="A1895" s="29"/>
      <c r="B1895" s="23" t="s">
        <v>580</v>
      </c>
      <c r="C1895" s="14" t="s">
        <v>582</v>
      </c>
      <c r="D1895" s="116">
        <v>0</v>
      </c>
      <c r="E1895" s="58">
        <v>0</v>
      </c>
      <c r="F1895" s="187">
        <v>0</v>
      </c>
      <c r="G1895" s="58">
        <v>0</v>
      </c>
    </row>
    <row r="1896" spans="1:7" x14ac:dyDescent="0.25">
      <c r="A1896" s="29"/>
      <c r="B1896" s="23" t="s">
        <v>583</v>
      </c>
      <c r="C1896" s="14" t="s">
        <v>243</v>
      </c>
      <c r="D1896" s="116">
        <v>0</v>
      </c>
      <c r="E1896" s="58">
        <v>0</v>
      </c>
      <c r="F1896" s="187">
        <v>0</v>
      </c>
      <c r="G1896" s="58">
        <v>0</v>
      </c>
    </row>
    <row r="1897" spans="1:7" x14ac:dyDescent="0.25">
      <c r="A1897" s="29"/>
      <c r="B1897" s="23" t="s">
        <v>594</v>
      </c>
      <c r="C1897" s="14" t="s">
        <v>244</v>
      </c>
      <c r="D1897" s="116">
        <v>0</v>
      </c>
      <c r="E1897" s="58">
        <v>0</v>
      </c>
      <c r="F1897" s="187">
        <v>0</v>
      </c>
      <c r="G1897" s="58">
        <v>0</v>
      </c>
    </row>
    <row r="1898" spans="1:7" x14ac:dyDescent="0.25">
      <c r="A1898" s="29"/>
      <c r="B1898" s="23" t="s">
        <v>584</v>
      </c>
      <c r="C1898" s="14" t="s">
        <v>245</v>
      </c>
      <c r="D1898" s="116">
        <v>0</v>
      </c>
      <c r="E1898" s="58">
        <v>0</v>
      </c>
      <c r="F1898" s="187">
        <v>0</v>
      </c>
      <c r="G1898" s="58">
        <v>0</v>
      </c>
    </row>
    <row r="1899" spans="1:7" ht="31.5" x14ac:dyDescent="0.25">
      <c r="A1899" s="29"/>
      <c r="B1899" s="23" t="s">
        <v>589</v>
      </c>
      <c r="C1899" s="14" t="s">
        <v>246</v>
      </c>
      <c r="D1899" s="116">
        <v>0</v>
      </c>
      <c r="E1899" s="58">
        <v>0</v>
      </c>
      <c r="F1899" s="187">
        <v>0</v>
      </c>
      <c r="G1899" s="58">
        <v>0</v>
      </c>
    </row>
    <row r="1900" spans="1:7" ht="22.5" customHeight="1" x14ac:dyDescent="0.25">
      <c r="A1900" s="29"/>
      <c r="B1900" s="23" t="s">
        <v>585</v>
      </c>
      <c r="C1900" s="14" t="s">
        <v>247</v>
      </c>
      <c r="D1900" s="116">
        <v>0</v>
      </c>
      <c r="E1900" s="58">
        <v>0</v>
      </c>
      <c r="F1900" s="187">
        <v>0</v>
      </c>
      <c r="G1900" s="58">
        <v>0</v>
      </c>
    </row>
    <row r="1901" spans="1:7" ht="36.75" customHeight="1" x14ac:dyDescent="0.25">
      <c r="A1901" s="29"/>
      <c r="B1901" s="23" t="s">
        <v>782</v>
      </c>
      <c r="C1901" s="14" t="s">
        <v>781</v>
      </c>
      <c r="D1901" s="116">
        <v>0</v>
      </c>
      <c r="E1901" s="58">
        <v>0</v>
      </c>
      <c r="F1901" s="187">
        <v>0</v>
      </c>
      <c r="G1901" s="58">
        <v>0</v>
      </c>
    </row>
    <row r="1902" spans="1:7" x14ac:dyDescent="0.25">
      <c r="A1902" s="29"/>
      <c r="B1902" s="23" t="s">
        <v>586</v>
      </c>
      <c r="C1902" s="14" t="s">
        <v>248</v>
      </c>
      <c r="D1902" s="116">
        <v>100</v>
      </c>
      <c r="E1902" s="58">
        <v>0</v>
      </c>
      <c r="F1902" s="187">
        <v>70</v>
      </c>
      <c r="G1902" s="58">
        <v>18</v>
      </c>
    </row>
    <row r="1903" spans="1:7" x14ac:dyDescent="0.25">
      <c r="A1903" s="29"/>
      <c r="B1903" s="23" t="s">
        <v>590</v>
      </c>
      <c r="C1903" s="14" t="s">
        <v>249</v>
      </c>
      <c r="D1903" s="116">
        <v>0</v>
      </c>
      <c r="E1903" s="58">
        <v>0</v>
      </c>
      <c r="F1903" s="187">
        <v>0</v>
      </c>
      <c r="G1903" s="58">
        <v>0</v>
      </c>
    </row>
    <row r="1904" spans="1:7" ht="19.5" customHeight="1" x14ac:dyDescent="0.25">
      <c r="A1904" s="29"/>
      <c r="B1904" s="23" t="s">
        <v>591</v>
      </c>
      <c r="C1904" s="14" t="s">
        <v>250</v>
      </c>
      <c r="D1904" s="116">
        <v>0</v>
      </c>
      <c r="E1904" s="58">
        <v>0</v>
      </c>
      <c r="F1904" s="187">
        <v>0</v>
      </c>
      <c r="G1904" s="58">
        <v>0</v>
      </c>
    </row>
    <row r="1905" spans="1:7" ht="15.75" customHeight="1" x14ac:dyDescent="0.25">
      <c r="A1905" s="29"/>
      <c r="B1905" s="23" t="s">
        <v>592</v>
      </c>
      <c r="C1905" s="14" t="s">
        <v>500</v>
      </c>
      <c r="D1905" s="116">
        <v>0</v>
      </c>
      <c r="E1905" s="58">
        <v>0</v>
      </c>
      <c r="F1905" s="187">
        <v>0</v>
      </c>
      <c r="G1905" s="58">
        <v>0</v>
      </c>
    </row>
    <row r="1906" spans="1:7" ht="21" customHeight="1" x14ac:dyDescent="0.25">
      <c r="A1906" s="29"/>
      <c r="B1906" s="23" t="s">
        <v>587</v>
      </c>
      <c r="C1906" s="14" t="s">
        <v>251</v>
      </c>
      <c r="D1906" s="116">
        <v>0</v>
      </c>
      <c r="E1906" s="58">
        <v>0</v>
      </c>
      <c r="F1906" s="187">
        <v>0</v>
      </c>
      <c r="G1906" s="58">
        <v>0</v>
      </c>
    </row>
    <row r="1907" spans="1:7" ht="24.75" customHeight="1" x14ac:dyDescent="0.25">
      <c r="A1907" s="29"/>
      <c r="B1907" s="23" t="s">
        <v>588</v>
      </c>
      <c r="C1907" s="14" t="s">
        <v>262</v>
      </c>
      <c r="D1907" s="116">
        <v>0</v>
      </c>
      <c r="E1907" s="58">
        <v>0</v>
      </c>
      <c r="F1907" s="187">
        <v>0</v>
      </c>
      <c r="G1907" s="58">
        <v>0</v>
      </c>
    </row>
    <row r="1908" spans="1:7" x14ac:dyDescent="0.25">
      <c r="A1908" s="29" t="s">
        <v>73</v>
      </c>
      <c r="B1908" s="12" t="s">
        <v>700</v>
      </c>
      <c r="C1908" s="17" t="s">
        <v>699</v>
      </c>
      <c r="D1908" s="116">
        <v>0</v>
      </c>
      <c r="E1908" s="57">
        <f>SUM(E1910:E1924)</f>
        <v>0</v>
      </c>
      <c r="F1908" s="57">
        <f>SUM(F1910:F1924)</f>
        <v>0</v>
      </c>
      <c r="G1908" s="57">
        <f>SUM(G1910:G1924)</f>
        <v>0</v>
      </c>
    </row>
    <row r="1909" spans="1:7" hidden="1" x14ac:dyDescent="0.25">
      <c r="A1909" s="29"/>
      <c r="B1909" s="23" t="s">
        <v>578</v>
      </c>
      <c r="C1909" s="14" t="s">
        <v>240</v>
      </c>
      <c r="D1909" s="116">
        <v>0</v>
      </c>
      <c r="E1909" s="10">
        <v>0</v>
      </c>
      <c r="F1909" s="10">
        <v>0</v>
      </c>
      <c r="G1909" s="10">
        <v>0</v>
      </c>
    </row>
    <row r="1910" spans="1:7" hidden="1" x14ac:dyDescent="0.25">
      <c r="A1910" s="29"/>
      <c r="B1910" s="23" t="s">
        <v>579</v>
      </c>
      <c r="C1910" s="14" t="s">
        <v>241</v>
      </c>
      <c r="D1910" s="116">
        <v>0</v>
      </c>
      <c r="E1910" s="10">
        <v>0</v>
      </c>
      <c r="F1910" s="10">
        <v>0</v>
      </c>
      <c r="G1910" s="10">
        <v>0</v>
      </c>
    </row>
    <row r="1911" spans="1:7" hidden="1" x14ac:dyDescent="0.25">
      <c r="A1911" s="29"/>
      <c r="B1911" s="23" t="s">
        <v>581</v>
      </c>
      <c r="C1911" s="14" t="s">
        <v>242</v>
      </c>
      <c r="D1911" s="116">
        <v>0</v>
      </c>
      <c r="E1911" s="10">
        <v>0</v>
      </c>
      <c r="F1911" s="10">
        <v>0</v>
      </c>
      <c r="G1911" s="10">
        <v>0</v>
      </c>
    </row>
    <row r="1912" spans="1:7" hidden="1" x14ac:dyDescent="0.25">
      <c r="A1912" s="29"/>
      <c r="B1912" s="23" t="s">
        <v>580</v>
      </c>
      <c r="C1912" s="14" t="s">
        <v>582</v>
      </c>
      <c r="D1912" s="116">
        <v>0</v>
      </c>
      <c r="E1912" s="10">
        <v>0</v>
      </c>
      <c r="F1912" s="10">
        <v>0</v>
      </c>
      <c r="G1912" s="10">
        <v>0</v>
      </c>
    </row>
    <row r="1913" spans="1:7" hidden="1" x14ac:dyDescent="0.25">
      <c r="A1913" s="29"/>
      <c r="B1913" s="23" t="s">
        <v>583</v>
      </c>
      <c r="C1913" s="14" t="s">
        <v>243</v>
      </c>
      <c r="D1913" s="116">
        <v>0</v>
      </c>
      <c r="E1913" s="10">
        <v>0</v>
      </c>
      <c r="F1913" s="10">
        <v>0</v>
      </c>
      <c r="G1913" s="10">
        <v>0</v>
      </c>
    </row>
    <row r="1914" spans="1:7" hidden="1" x14ac:dyDescent="0.25">
      <c r="A1914" s="29"/>
      <c r="B1914" s="23" t="s">
        <v>594</v>
      </c>
      <c r="C1914" s="14" t="s">
        <v>244</v>
      </c>
      <c r="D1914" s="116">
        <v>0</v>
      </c>
      <c r="E1914" s="49">
        <v>0</v>
      </c>
      <c r="F1914" s="49">
        <v>0</v>
      </c>
      <c r="G1914" s="49">
        <v>0</v>
      </c>
    </row>
    <row r="1915" spans="1:7" hidden="1" x14ac:dyDescent="0.25">
      <c r="A1915" s="29"/>
      <c r="B1915" s="23" t="s">
        <v>584</v>
      </c>
      <c r="C1915" s="14" t="s">
        <v>245</v>
      </c>
      <c r="D1915" s="116">
        <v>0</v>
      </c>
      <c r="E1915" s="49">
        <v>0</v>
      </c>
      <c r="F1915" s="49">
        <v>0</v>
      </c>
      <c r="G1915" s="49">
        <v>0</v>
      </c>
    </row>
    <row r="1916" spans="1:7" ht="31.5" hidden="1" x14ac:dyDescent="0.25">
      <c r="A1916" s="29"/>
      <c r="B1916" s="23" t="s">
        <v>589</v>
      </c>
      <c r="C1916" s="14" t="s">
        <v>246</v>
      </c>
      <c r="D1916" s="116">
        <v>0</v>
      </c>
      <c r="E1916" s="49">
        <v>0</v>
      </c>
      <c r="F1916" s="49">
        <v>0</v>
      </c>
      <c r="G1916" s="49">
        <v>0</v>
      </c>
    </row>
    <row r="1917" spans="1:7" hidden="1" x14ac:dyDescent="0.25">
      <c r="A1917" s="29"/>
      <c r="B1917" s="23" t="s">
        <v>585</v>
      </c>
      <c r="C1917" s="14" t="s">
        <v>247</v>
      </c>
      <c r="D1917" s="116">
        <v>0</v>
      </c>
      <c r="E1917" s="49">
        <v>0</v>
      </c>
      <c r="F1917" s="49">
        <v>0</v>
      </c>
      <c r="G1917" s="49">
        <v>0</v>
      </c>
    </row>
    <row r="1918" spans="1:7" ht="31.5" hidden="1" x14ac:dyDescent="0.25">
      <c r="A1918" s="29"/>
      <c r="B1918" s="23" t="s">
        <v>782</v>
      </c>
      <c r="C1918" s="14" t="s">
        <v>781</v>
      </c>
      <c r="D1918" s="116">
        <v>0</v>
      </c>
      <c r="E1918" s="58">
        <v>0</v>
      </c>
      <c r="F1918" s="58">
        <v>0</v>
      </c>
      <c r="G1918" s="58">
        <v>0</v>
      </c>
    </row>
    <row r="1919" spans="1:7" hidden="1" x14ac:dyDescent="0.25">
      <c r="A1919" s="29"/>
      <c r="B1919" s="23" t="s">
        <v>586</v>
      </c>
      <c r="C1919" s="14" t="s">
        <v>248</v>
      </c>
      <c r="D1919" s="116">
        <v>0</v>
      </c>
      <c r="E1919" s="49">
        <v>0</v>
      </c>
      <c r="F1919" s="49">
        <v>0</v>
      </c>
      <c r="G1919" s="49">
        <v>0</v>
      </c>
    </row>
    <row r="1920" spans="1:7" hidden="1" x14ac:dyDescent="0.25">
      <c r="A1920" s="29"/>
      <c r="B1920" s="23" t="s">
        <v>590</v>
      </c>
      <c r="C1920" s="14" t="s">
        <v>249</v>
      </c>
      <c r="D1920" s="116">
        <v>0</v>
      </c>
      <c r="E1920" s="49">
        <v>0</v>
      </c>
      <c r="F1920" s="49">
        <v>0</v>
      </c>
      <c r="G1920" s="49">
        <v>0</v>
      </c>
    </row>
    <row r="1921" spans="1:7" hidden="1" x14ac:dyDescent="0.25">
      <c r="A1921" s="29"/>
      <c r="B1921" s="23" t="s">
        <v>591</v>
      </c>
      <c r="C1921" s="14" t="s">
        <v>250</v>
      </c>
      <c r="D1921" s="116">
        <v>0</v>
      </c>
      <c r="E1921" s="49">
        <v>0</v>
      </c>
      <c r="F1921" s="49">
        <v>0</v>
      </c>
      <c r="G1921" s="49">
        <v>0</v>
      </c>
    </row>
    <row r="1922" spans="1:7" hidden="1" x14ac:dyDescent="0.25">
      <c r="A1922" s="29"/>
      <c r="B1922" s="23" t="s">
        <v>592</v>
      </c>
      <c r="C1922" s="14" t="s">
        <v>500</v>
      </c>
      <c r="D1922" s="116">
        <v>0</v>
      </c>
      <c r="E1922" s="49">
        <v>0</v>
      </c>
      <c r="F1922" s="49">
        <v>0</v>
      </c>
      <c r="G1922" s="49">
        <v>0</v>
      </c>
    </row>
    <row r="1923" spans="1:7" hidden="1" x14ac:dyDescent="0.25">
      <c r="A1923" s="29"/>
      <c r="B1923" s="23" t="s">
        <v>587</v>
      </c>
      <c r="C1923" s="14" t="s">
        <v>251</v>
      </c>
      <c r="D1923" s="116">
        <v>0</v>
      </c>
      <c r="E1923" s="49">
        <v>0</v>
      </c>
      <c r="F1923" s="49">
        <v>0</v>
      </c>
      <c r="G1923" s="49">
        <v>0</v>
      </c>
    </row>
    <row r="1924" spans="1:7" ht="31.5" hidden="1" x14ac:dyDescent="0.25">
      <c r="A1924" s="29"/>
      <c r="B1924" s="23" t="s">
        <v>588</v>
      </c>
      <c r="C1924" s="14" t="s">
        <v>262</v>
      </c>
      <c r="D1924" s="116">
        <v>0</v>
      </c>
      <c r="E1924" s="49">
        <v>0</v>
      </c>
      <c r="F1924" s="49">
        <v>0</v>
      </c>
      <c r="G1924" s="49">
        <v>0</v>
      </c>
    </row>
    <row r="1925" spans="1:7" x14ac:dyDescent="0.25">
      <c r="A1925" s="29"/>
      <c r="B1925" s="12" t="s">
        <v>93</v>
      </c>
      <c r="C1925" s="17" t="s">
        <v>598</v>
      </c>
      <c r="D1925" s="116">
        <v>0</v>
      </c>
      <c r="E1925" s="57">
        <v>0</v>
      </c>
      <c r="F1925" s="57">
        <v>0</v>
      </c>
      <c r="G1925" s="57">
        <f>+G1927</f>
        <v>7670.8800000000047</v>
      </c>
    </row>
    <row r="1926" spans="1:7" x14ac:dyDescent="0.25">
      <c r="A1926" s="29"/>
      <c r="B1926" s="12" t="s">
        <v>646</v>
      </c>
      <c r="C1926" s="17" t="s">
        <v>647</v>
      </c>
      <c r="D1926" s="116">
        <v>0</v>
      </c>
      <c r="E1926" s="57">
        <v>0</v>
      </c>
      <c r="F1926" s="57">
        <v>0</v>
      </c>
      <c r="G1926" s="57">
        <v>0</v>
      </c>
    </row>
    <row r="1927" spans="1:7" x14ac:dyDescent="0.25">
      <c r="A1927" s="29"/>
      <c r="B1927" s="12" t="s">
        <v>652</v>
      </c>
      <c r="C1927" s="17" t="s">
        <v>401</v>
      </c>
      <c r="D1927" s="116">
        <v>0</v>
      </c>
      <c r="E1927" s="57">
        <v>0</v>
      </c>
      <c r="F1927" s="57">
        <v>0</v>
      </c>
      <c r="G1927" s="57">
        <f>+G1928</f>
        <v>7670.8800000000047</v>
      </c>
    </row>
    <row r="1928" spans="1:7" x14ac:dyDescent="0.25">
      <c r="A1928" s="29"/>
      <c r="B1928" s="23" t="s">
        <v>648</v>
      </c>
      <c r="C1928" s="14" t="s">
        <v>650</v>
      </c>
      <c r="D1928" s="116">
        <v>2.55351295663786E-15</v>
      </c>
      <c r="E1928" s="57">
        <v>0</v>
      </c>
      <c r="F1928" s="57">
        <v>0</v>
      </c>
      <c r="G1928" s="57">
        <f>+G9-G118</f>
        <v>7670.8800000000047</v>
      </c>
    </row>
    <row r="1929" spans="1:7" x14ac:dyDescent="0.25">
      <c r="A1929" s="29"/>
      <c r="B1929" s="23" t="s">
        <v>649</v>
      </c>
      <c r="C1929" s="14" t="s">
        <v>651</v>
      </c>
      <c r="D1929" s="116">
        <v>0</v>
      </c>
      <c r="E1929" s="57">
        <v>0</v>
      </c>
      <c r="F1929" s="57">
        <v>0</v>
      </c>
      <c r="G1929" s="57">
        <v>0</v>
      </c>
    </row>
    <row r="1930" spans="1:7" x14ac:dyDescent="0.25">
      <c r="A1930" s="29"/>
      <c r="B1930" s="12" t="s">
        <v>653</v>
      </c>
      <c r="C1930" s="17" t="s">
        <v>95</v>
      </c>
      <c r="D1930" s="116">
        <v>0</v>
      </c>
      <c r="E1930" s="57">
        <v>0</v>
      </c>
      <c r="F1930" s="57">
        <v>0</v>
      </c>
      <c r="G1930" s="57">
        <v>0</v>
      </c>
    </row>
    <row r="1931" spans="1:7" x14ac:dyDescent="0.25">
      <c r="A1931" s="29"/>
      <c r="B1931" s="23" t="s">
        <v>654</v>
      </c>
      <c r="C1931" s="14" t="s">
        <v>656</v>
      </c>
      <c r="D1931" s="116">
        <v>0</v>
      </c>
      <c r="E1931" s="57">
        <v>0</v>
      </c>
      <c r="F1931" s="57">
        <v>0</v>
      </c>
      <c r="G1931" s="57">
        <v>0</v>
      </c>
    </row>
    <row r="1932" spans="1:7" x14ac:dyDescent="0.25">
      <c r="A1932" s="29"/>
      <c r="B1932" s="23" t="s">
        <v>655</v>
      </c>
      <c r="C1932" s="14" t="s">
        <v>657</v>
      </c>
      <c r="D1932" s="116">
        <v>0</v>
      </c>
      <c r="E1932" s="57">
        <v>0</v>
      </c>
      <c r="F1932" s="57">
        <v>0</v>
      </c>
      <c r="G1932" s="57">
        <v>0</v>
      </c>
    </row>
    <row r="1933" spans="1:7" x14ac:dyDescent="0.25">
      <c r="A1933" s="30"/>
      <c r="B1933" s="27"/>
      <c r="C1933" s="19"/>
      <c r="D1933" s="171"/>
      <c r="E1933" s="171"/>
      <c r="F1933" s="171"/>
      <c r="G1933" s="171"/>
    </row>
    <row r="1934" spans="1:7" x14ac:dyDescent="0.25">
      <c r="A1934" s="30"/>
      <c r="B1934" s="27"/>
      <c r="C1934" s="19"/>
    </row>
    <row r="1935" spans="1:7" s="3" customFormat="1" x14ac:dyDescent="0.25">
      <c r="A1935" s="225" t="s">
        <v>839</v>
      </c>
      <c r="B1935" s="225"/>
      <c r="C1935" s="225"/>
      <c r="D1935" s="11"/>
      <c r="E1935" s="11"/>
      <c r="F1935" s="11"/>
      <c r="G1935" s="11"/>
    </row>
    <row r="1936" spans="1:7" s="3" customFormat="1" x14ac:dyDescent="0.25">
      <c r="A1936" s="6"/>
      <c r="B1936" s="6"/>
      <c r="C1936" s="6"/>
      <c r="D1936" s="11"/>
      <c r="E1936" s="11"/>
      <c r="F1936" s="11"/>
      <c r="G1936" s="11"/>
    </row>
    <row r="1937" spans="1:7" s="3" customFormat="1" x14ac:dyDescent="0.25">
      <c r="A1937" s="6"/>
      <c r="B1937" s="121"/>
      <c r="C1937" s="6"/>
      <c r="D1937" s="11"/>
      <c r="E1937" s="11"/>
      <c r="F1937" s="11"/>
      <c r="G1937" s="11"/>
    </row>
    <row r="1938" spans="1:7" s="28" customFormat="1" x14ac:dyDescent="0.25">
      <c r="A1938" s="32"/>
      <c r="B1938" s="148" t="s">
        <v>676</v>
      </c>
      <c r="C1938" s="149"/>
      <c r="D1938" s="216" t="s">
        <v>683</v>
      </c>
      <c r="E1938" s="216"/>
      <c r="F1938" s="216"/>
      <c r="G1938" s="216"/>
    </row>
    <row r="1939" spans="1:7" s="28" customFormat="1" ht="15.75" customHeight="1" x14ac:dyDescent="0.25">
      <c r="A1939" s="32"/>
      <c r="B1939" s="150" t="s">
        <v>403</v>
      </c>
      <c r="C1939" s="151"/>
      <c r="D1939" s="215" t="s">
        <v>698</v>
      </c>
      <c r="E1939" s="215"/>
      <c r="F1939" s="215"/>
      <c r="G1939" s="215"/>
    </row>
    <row r="1940" spans="1:7" x14ac:dyDescent="0.25">
      <c r="A1940" s="30"/>
      <c r="B1940" s="62"/>
      <c r="C1940" s="93"/>
    </row>
    <row r="1941" spans="1:7" x14ac:dyDescent="0.25">
      <c r="A1941" s="30"/>
      <c r="B1941" s="27"/>
      <c r="C1941" s="19"/>
    </row>
    <row r="1942" spans="1:7" x14ac:dyDescent="0.25">
      <c r="A1942" s="30"/>
      <c r="B1942" s="27"/>
      <c r="C1942" s="19"/>
    </row>
    <row r="1943" spans="1:7" x14ac:dyDescent="0.25">
      <c r="A1943" s="30"/>
      <c r="B1943" s="27"/>
      <c r="C1943" s="19"/>
    </row>
    <row r="1944" spans="1:7" x14ac:dyDescent="0.25">
      <c r="A1944" s="30"/>
      <c r="B1944" s="27"/>
      <c r="C1944" s="19"/>
    </row>
    <row r="1945" spans="1:7" x14ac:dyDescent="0.25">
      <c r="A1945" s="30"/>
      <c r="B1945" s="27"/>
      <c r="C1945" s="19"/>
    </row>
    <row r="1946" spans="1:7" x14ac:dyDescent="0.25">
      <c r="A1946" s="30"/>
      <c r="B1946" s="27"/>
      <c r="C1946" s="19"/>
    </row>
    <row r="1947" spans="1:7" x14ac:dyDescent="0.25">
      <c r="A1947" s="30"/>
      <c r="B1947" s="27"/>
      <c r="C1947" s="19"/>
    </row>
    <row r="1948" spans="1:7" x14ac:dyDescent="0.25">
      <c r="A1948" s="30"/>
      <c r="B1948" s="27"/>
      <c r="C1948" s="19"/>
    </row>
    <row r="1949" spans="1:7" x14ac:dyDescent="0.25">
      <c r="A1949" s="30"/>
      <c r="B1949" s="27"/>
      <c r="C1949" s="19"/>
    </row>
    <row r="1950" spans="1:7" x14ac:dyDescent="0.25">
      <c r="A1950" s="30"/>
      <c r="B1950" s="27"/>
      <c r="C1950" s="19"/>
    </row>
    <row r="1951" spans="1:7" x14ac:dyDescent="0.25">
      <c r="A1951" s="30"/>
      <c r="B1951" s="27"/>
      <c r="C1951" s="19"/>
    </row>
    <row r="1952" spans="1:7" x14ac:dyDescent="0.25">
      <c r="A1952" s="30"/>
      <c r="B1952" s="27"/>
      <c r="C1952" s="19"/>
    </row>
    <row r="1953" spans="1:3" x14ac:dyDescent="0.25">
      <c r="A1953" s="30"/>
      <c r="B1953" s="27"/>
      <c r="C1953" s="19"/>
    </row>
    <row r="1954" spans="1:3" x14ac:dyDescent="0.25">
      <c r="A1954" s="30"/>
      <c r="B1954" s="27"/>
      <c r="C1954" s="19"/>
    </row>
    <row r="1955" spans="1:3" x14ac:dyDescent="0.25">
      <c r="A1955" s="30"/>
      <c r="B1955" s="27"/>
      <c r="C1955" s="19"/>
    </row>
    <row r="1956" spans="1:3" x14ac:dyDescent="0.25">
      <c r="A1956" s="30"/>
      <c r="B1956" s="27"/>
      <c r="C1956" s="19"/>
    </row>
    <row r="1957" spans="1:3" x14ac:dyDescent="0.25">
      <c r="A1957" s="30"/>
      <c r="B1957" s="27"/>
      <c r="C1957" s="19"/>
    </row>
    <row r="1958" spans="1:3" x14ac:dyDescent="0.25">
      <c r="A1958" s="30"/>
      <c r="B1958" s="27"/>
      <c r="C1958" s="19"/>
    </row>
    <row r="1959" spans="1:3" x14ac:dyDescent="0.25">
      <c r="A1959" s="30"/>
      <c r="B1959" s="27"/>
      <c r="C1959" s="19"/>
    </row>
    <row r="1960" spans="1:3" x14ac:dyDescent="0.25">
      <c r="A1960" s="30"/>
      <c r="B1960" s="27"/>
      <c r="C1960" s="19"/>
    </row>
    <row r="1961" spans="1:3" x14ac:dyDescent="0.25">
      <c r="A1961" s="30"/>
      <c r="B1961" s="27"/>
      <c r="C1961" s="19"/>
    </row>
    <row r="1962" spans="1:3" x14ac:dyDescent="0.25">
      <c r="A1962" s="30"/>
      <c r="B1962" s="27"/>
      <c r="C1962" s="19"/>
    </row>
    <row r="1963" spans="1:3" x14ac:dyDescent="0.25">
      <c r="A1963" s="30"/>
      <c r="B1963" s="27"/>
      <c r="C1963" s="19"/>
    </row>
    <row r="1964" spans="1:3" x14ac:dyDescent="0.25">
      <c r="A1964" s="30"/>
      <c r="B1964" s="27"/>
      <c r="C1964" s="19"/>
    </row>
    <row r="1965" spans="1:3" x14ac:dyDescent="0.25">
      <c r="A1965" s="30"/>
      <c r="B1965" s="27"/>
      <c r="C1965" s="19"/>
    </row>
    <row r="1966" spans="1:3" x14ac:dyDescent="0.25">
      <c r="A1966" s="30"/>
      <c r="B1966" s="27"/>
      <c r="C1966" s="19"/>
    </row>
    <row r="1967" spans="1:3" x14ac:dyDescent="0.25">
      <c r="A1967" s="30"/>
      <c r="B1967" s="27"/>
      <c r="C1967" s="19"/>
    </row>
    <row r="1968" spans="1:3" x14ac:dyDescent="0.25">
      <c r="A1968" s="30"/>
      <c r="B1968" s="27"/>
      <c r="C1968" s="19"/>
    </row>
    <row r="1969" spans="1:3" x14ac:dyDescent="0.25">
      <c r="A1969" s="30"/>
      <c r="B1969" s="27"/>
      <c r="C1969" s="19"/>
    </row>
    <row r="1970" spans="1:3" x14ac:dyDescent="0.25">
      <c r="A1970" s="30"/>
      <c r="B1970" s="27"/>
      <c r="C1970" s="19"/>
    </row>
    <row r="1971" spans="1:3" x14ac:dyDescent="0.25">
      <c r="A1971" s="30"/>
      <c r="B1971" s="27"/>
      <c r="C1971" s="19"/>
    </row>
    <row r="1972" spans="1:3" x14ac:dyDescent="0.25">
      <c r="A1972" s="30"/>
      <c r="B1972" s="27"/>
      <c r="C1972" s="19"/>
    </row>
    <row r="1973" spans="1:3" x14ac:dyDescent="0.25">
      <c r="A1973" s="30"/>
      <c r="B1973" s="27"/>
      <c r="C1973" s="19"/>
    </row>
    <row r="1974" spans="1:3" x14ac:dyDescent="0.25">
      <c r="A1974" s="30"/>
      <c r="B1974" s="27"/>
      <c r="C1974" s="19"/>
    </row>
    <row r="1975" spans="1:3" x14ac:dyDescent="0.25">
      <c r="A1975" s="30"/>
      <c r="B1975" s="27"/>
      <c r="C1975" s="19"/>
    </row>
    <row r="1976" spans="1:3" x14ac:dyDescent="0.25">
      <c r="A1976" s="30"/>
      <c r="B1976" s="27"/>
      <c r="C1976" s="19"/>
    </row>
    <row r="1977" spans="1:3" x14ac:dyDescent="0.25">
      <c r="A1977" s="30"/>
      <c r="B1977" s="27"/>
      <c r="C1977" s="19"/>
    </row>
    <row r="1978" spans="1:3" x14ac:dyDescent="0.25">
      <c r="A1978" s="30"/>
      <c r="B1978" s="27"/>
      <c r="C1978" s="19"/>
    </row>
    <row r="1979" spans="1:3" x14ac:dyDescent="0.25">
      <c r="A1979" s="30"/>
      <c r="B1979" s="27"/>
      <c r="C1979" s="19"/>
    </row>
    <row r="1980" spans="1:3" x14ac:dyDescent="0.25">
      <c r="A1980" s="30"/>
      <c r="B1980" s="27"/>
      <c r="C1980" s="19"/>
    </row>
    <row r="1981" spans="1:3" x14ac:dyDescent="0.25">
      <c r="A1981" s="30"/>
      <c r="B1981" s="27"/>
      <c r="C1981" s="19"/>
    </row>
    <row r="1982" spans="1:3" x14ac:dyDescent="0.25">
      <c r="A1982" s="30"/>
      <c r="B1982" s="27"/>
      <c r="C1982" s="19"/>
    </row>
    <row r="1983" spans="1:3" x14ac:dyDescent="0.25">
      <c r="A1983" s="30"/>
      <c r="B1983" s="27"/>
      <c r="C1983" s="19"/>
    </row>
    <row r="1984" spans="1:3" x14ac:dyDescent="0.25">
      <c r="A1984" s="30"/>
      <c r="B1984" s="27"/>
      <c r="C1984" s="19"/>
    </row>
    <row r="1985" spans="1:3" x14ac:dyDescent="0.25">
      <c r="A1985" s="30"/>
      <c r="B1985" s="27"/>
      <c r="C1985" s="19"/>
    </row>
    <row r="1986" spans="1:3" x14ac:dyDescent="0.25">
      <c r="A1986" s="30"/>
      <c r="B1986" s="27"/>
      <c r="C1986" s="19"/>
    </row>
    <row r="1987" spans="1:3" x14ac:dyDescent="0.25">
      <c r="A1987" s="30"/>
      <c r="B1987" s="27"/>
      <c r="C1987" s="19"/>
    </row>
    <row r="1988" spans="1:3" x14ac:dyDescent="0.25">
      <c r="A1988" s="30"/>
      <c r="B1988" s="27"/>
      <c r="C1988" s="19"/>
    </row>
    <row r="1989" spans="1:3" x14ac:dyDescent="0.25">
      <c r="A1989" s="30"/>
      <c r="B1989" s="27"/>
      <c r="C1989" s="19"/>
    </row>
    <row r="1990" spans="1:3" x14ac:dyDescent="0.25">
      <c r="A1990" s="30"/>
      <c r="B1990" s="27"/>
      <c r="C1990" s="19"/>
    </row>
    <row r="1991" spans="1:3" x14ac:dyDescent="0.25">
      <c r="A1991" s="30"/>
      <c r="B1991" s="27"/>
      <c r="C1991" s="19"/>
    </row>
    <row r="1992" spans="1:3" x14ac:dyDescent="0.25">
      <c r="A1992" s="30"/>
      <c r="B1992" s="27"/>
      <c r="C1992" s="19"/>
    </row>
    <row r="1993" spans="1:3" x14ac:dyDescent="0.25">
      <c r="A1993" s="30"/>
      <c r="B1993" s="27"/>
      <c r="C1993" s="19"/>
    </row>
    <row r="1994" spans="1:3" x14ac:dyDescent="0.25">
      <c r="A1994" s="30"/>
      <c r="B1994" s="27"/>
      <c r="C1994" s="19"/>
    </row>
    <row r="1995" spans="1:3" x14ac:dyDescent="0.25">
      <c r="A1995" s="30"/>
      <c r="B1995" s="27"/>
      <c r="C1995" s="19"/>
    </row>
    <row r="1996" spans="1:3" x14ac:dyDescent="0.25">
      <c r="A1996" s="30"/>
      <c r="B1996" s="27"/>
      <c r="C1996" s="19"/>
    </row>
    <row r="1997" spans="1:3" x14ac:dyDescent="0.25">
      <c r="A1997" s="30"/>
      <c r="B1997" s="27"/>
      <c r="C1997" s="19"/>
    </row>
    <row r="1998" spans="1:3" x14ac:dyDescent="0.25">
      <c r="A1998" s="30"/>
      <c r="B1998" s="27"/>
      <c r="C1998" s="19"/>
    </row>
    <row r="1999" spans="1:3" x14ac:dyDescent="0.25">
      <c r="A1999" s="30"/>
      <c r="B1999" s="27"/>
      <c r="C1999" s="19"/>
    </row>
    <row r="2000" spans="1:3" x14ac:dyDescent="0.25">
      <c r="A2000" s="30"/>
      <c r="B2000" s="27"/>
      <c r="C2000" s="19"/>
    </row>
    <row r="2001" spans="1:3" x14ac:dyDescent="0.25">
      <c r="A2001" s="30"/>
      <c r="B2001" s="27"/>
      <c r="C2001" s="19"/>
    </row>
    <row r="2002" spans="1:3" x14ac:dyDescent="0.25">
      <c r="A2002" s="30"/>
      <c r="B2002" s="27"/>
      <c r="C2002" s="19"/>
    </row>
    <row r="2003" spans="1:3" x14ac:dyDescent="0.25">
      <c r="A2003" s="30"/>
      <c r="B2003" s="27"/>
      <c r="C2003" s="19"/>
    </row>
    <row r="2004" spans="1:3" x14ac:dyDescent="0.25">
      <c r="A2004" s="30"/>
      <c r="B2004" s="27"/>
      <c r="C2004" s="19"/>
    </row>
    <row r="2005" spans="1:3" x14ac:dyDescent="0.25">
      <c r="A2005" s="30"/>
      <c r="B2005" s="27"/>
      <c r="C2005" s="19"/>
    </row>
    <row r="2006" spans="1:3" x14ac:dyDescent="0.25">
      <c r="A2006" s="30"/>
      <c r="B2006" s="27"/>
      <c r="C2006" s="19"/>
    </row>
    <row r="2007" spans="1:3" x14ac:dyDescent="0.25">
      <c r="A2007" s="30"/>
      <c r="B2007" s="27"/>
      <c r="C2007" s="19"/>
    </row>
    <row r="2008" spans="1:3" x14ac:dyDescent="0.25">
      <c r="A2008" s="30"/>
      <c r="B2008" s="27"/>
      <c r="C2008" s="19"/>
    </row>
    <row r="2009" spans="1:3" x14ac:dyDescent="0.25">
      <c r="A2009" s="30"/>
      <c r="B2009" s="27"/>
      <c r="C2009" s="19"/>
    </row>
    <row r="2010" spans="1:3" x14ac:dyDescent="0.25">
      <c r="A2010" s="30"/>
      <c r="B2010" s="27"/>
      <c r="C2010" s="19"/>
    </row>
    <row r="2011" spans="1:3" x14ac:dyDescent="0.25">
      <c r="A2011" s="30"/>
      <c r="B2011" s="27"/>
      <c r="C2011" s="19"/>
    </row>
    <row r="2012" spans="1:3" x14ac:dyDescent="0.25">
      <c r="A2012" s="30"/>
      <c r="B2012" s="27"/>
      <c r="C2012" s="19"/>
    </row>
    <row r="2013" spans="1:3" x14ac:dyDescent="0.25">
      <c r="A2013" s="30"/>
      <c r="B2013" s="27"/>
      <c r="C2013" s="19"/>
    </row>
    <row r="2014" spans="1:3" x14ac:dyDescent="0.25">
      <c r="A2014" s="30"/>
      <c r="B2014" s="27"/>
      <c r="C2014" s="19"/>
    </row>
    <row r="2015" spans="1:3" x14ac:dyDescent="0.25">
      <c r="A2015" s="30"/>
      <c r="B2015" s="27"/>
      <c r="C2015" s="19"/>
    </row>
    <row r="2016" spans="1:3" x14ac:dyDescent="0.25">
      <c r="A2016" s="30"/>
      <c r="B2016" s="27"/>
      <c r="C2016" s="19"/>
    </row>
    <row r="2017" spans="1:3" x14ac:dyDescent="0.25">
      <c r="A2017" s="30"/>
      <c r="B2017" s="27"/>
      <c r="C2017" s="19"/>
    </row>
    <row r="2018" spans="1:3" x14ac:dyDescent="0.25">
      <c r="A2018" s="30"/>
      <c r="B2018" s="27"/>
      <c r="C2018" s="19"/>
    </row>
    <row r="2019" spans="1:3" x14ac:dyDescent="0.25">
      <c r="A2019" s="30"/>
      <c r="B2019" s="27"/>
      <c r="C2019" s="19"/>
    </row>
    <row r="2020" spans="1:3" x14ac:dyDescent="0.25">
      <c r="A2020" s="30"/>
      <c r="B2020" s="27"/>
      <c r="C2020" s="19"/>
    </row>
    <row r="2021" spans="1:3" x14ac:dyDescent="0.25">
      <c r="A2021" s="30"/>
      <c r="B2021" s="27"/>
      <c r="C2021" s="19"/>
    </row>
    <row r="2022" spans="1:3" x14ac:dyDescent="0.25">
      <c r="A2022" s="30"/>
      <c r="B2022" s="27"/>
      <c r="C2022" s="19"/>
    </row>
    <row r="2023" spans="1:3" x14ac:dyDescent="0.25">
      <c r="A2023" s="30"/>
      <c r="B2023" s="27"/>
      <c r="C2023" s="19"/>
    </row>
    <row r="2024" spans="1:3" x14ac:dyDescent="0.25">
      <c r="A2024" s="30"/>
      <c r="B2024" s="27"/>
      <c r="C2024" s="19"/>
    </row>
    <row r="2025" spans="1:3" x14ac:dyDescent="0.25">
      <c r="A2025" s="30"/>
      <c r="B2025" s="27"/>
      <c r="C2025" s="19"/>
    </row>
    <row r="2026" spans="1:3" x14ac:dyDescent="0.25">
      <c r="A2026" s="30"/>
      <c r="B2026" s="27"/>
      <c r="C2026" s="19"/>
    </row>
    <row r="2027" spans="1:3" x14ac:dyDescent="0.25">
      <c r="A2027" s="30"/>
      <c r="B2027" s="27"/>
      <c r="C2027" s="19"/>
    </row>
    <row r="2028" spans="1:3" x14ac:dyDescent="0.25">
      <c r="A2028" s="30"/>
      <c r="B2028" s="27"/>
      <c r="C2028" s="19"/>
    </row>
    <row r="2029" spans="1:3" x14ac:dyDescent="0.25">
      <c r="A2029" s="30"/>
      <c r="B2029" s="27"/>
      <c r="C2029" s="19"/>
    </row>
    <row r="2030" spans="1:3" x14ac:dyDescent="0.25">
      <c r="A2030" s="30"/>
      <c r="B2030" s="27"/>
      <c r="C2030" s="19"/>
    </row>
    <row r="2031" spans="1:3" x14ac:dyDescent="0.25">
      <c r="A2031" s="30"/>
      <c r="B2031" s="27"/>
      <c r="C2031" s="19"/>
    </row>
    <row r="2032" spans="1:3" x14ac:dyDescent="0.25">
      <c r="A2032" s="30"/>
      <c r="B2032" s="27"/>
      <c r="C2032" s="19"/>
    </row>
    <row r="2033" spans="1:3" x14ac:dyDescent="0.25">
      <c r="A2033" s="30"/>
      <c r="B2033" s="27"/>
      <c r="C2033" s="19"/>
    </row>
    <row r="2034" spans="1:3" x14ac:dyDescent="0.25">
      <c r="A2034" s="30"/>
      <c r="B2034" s="27"/>
      <c r="C2034" s="19"/>
    </row>
    <row r="2035" spans="1:3" x14ac:dyDescent="0.25">
      <c r="A2035" s="30"/>
      <c r="B2035" s="27"/>
      <c r="C2035" s="19"/>
    </row>
    <row r="2036" spans="1:3" x14ac:dyDescent="0.25">
      <c r="A2036" s="30"/>
      <c r="B2036" s="27"/>
      <c r="C2036" s="19"/>
    </row>
    <row r="2037" spans="1:3" x14ac:dyDescent="0.25">
      <c r="A2037" s="30"/>
      <c r="B2037" s="27"/>
      <c r="C2037" s="19"/>
    </row>
    <row r="2038" spans="1:3" x14ac:dyDescent="0.25">
      <c r="A2038" s="30"/>
      <c r="B2038" s="27"/>
      <c r="C2038" s="19"/>
    </row>
    <row r="2039" spans="1:3" x14ac:dyDescent="0.25">
      <c r="B2039" s="27"/>
      <c r="C2039" s="19"/>
    </row>
    <row r="2040" spans="1:3" x14ac:dyDescent="0.25">
      <c r="B2040" s="27"/>
      <c r="C2040" s="19"/>
    </row>
    <row r="2041" spans="1:3" x14ac:dyDescent="0.25">
      <c r="B2041" s="27"/>
      <c r="C2041" s="19"/>
    </row>
    <row r="2042" spans="1:3" x14ac:dyDescent="0.25">
      <c r="B2042" s="27"/>
      <c r="C2042" s="19"/>
    </row>
    <row r="2043" spans="1:3" x14ac:dyDescent="0.25">
      <c r="B2043" s="27"/>
      <c r="C2043" s="19"/>
    </row>
    <row r="2044" spans="1:3" x14ac:dyDescent="0.25">
      <c r="B2044" s="27"/>
      <c r="C2044" s="19"/>
    </row>
    <row r="2045" spans="1:3" x14ac:dyDescent="0.25">
      <c r="B2045" s="27"/>
      <c r="C2045" s="19"/>
    </row>
    <row r="2046" spans="1:3" x14ac:dyDescent="0.25">
      <c r="B2046" s="27"/>
      <c r="C2046" s="19"/>
    </row>
    <row r="2047" spans="1:3" x14ac:dyDescent="0.25">
      <c r="B2047" s="27"/>
      <c r="C2047" s="19"/>
    </row>
    <row r="2048" spans="1:3" x14ac:dyDescent="0.25">
      <c r="B2048" s="27"/>
      <c r="C2048" s="19"/>
    </row>
    <row r="2049" spans="2:3" x14ac:dyDescent="0.25">
      <c r="B2049" s="27"/>
      <c r="C2049" s="19"/>
    </row>
    <row r="2050" spans="2:3" x14ac:dyDescent="0.25">
      <c r="B2050" s="27"/>
      <c r="C2050" s="19"/>
    </row>
    <row r="2051" spans="2:3" x14ac:dyDescent="0.25">
      <c r="B2051" s="27"/>
      <c r="C2051" s="19"/>
    </row>
    <row r="2052" spans="2:3" x14ac:dyDescent="0.25">
      <c r="B2052" s="27"/>
      <c r="C2052" s="19"/>
    </row>
    <row r="2053" spans="2:3" x14ac:dyDescent="0.25">
      <c r="B2053" s="27"/>
      <c r="C2053" s="19"/>
    </row>
    <row r="2054" spans="2:3" x14ac:dyDescent="0.25">
      <c r="B2054" s="27"/>
      <c r="C2054" s="19"/>
    </row>
    <row r="2055" spans="2:3" x14ac:dyDescent="0.25">
      <c r="B2055" s="27"/>
      <c r="C2055" s="19"/>
    </row>
    <row r="2056" spans="2:3" x14ac:dyDescent="0.25">
      <c r="B2056" s="27"/>
      <c r="C2056" s="19"/>
    </row>
    <row r="2057" spans="2:3" x14ac:dyDescent="0.25">
      <c r="B2057" s="27"/>
      <c r="C2057" s="19"/>
    </row>
    <row r="2058" spans="2:3" x14ac:dyDescent="0.25">
      <c r="B2058" s="27"/>
      <c r="C2058" s="19"/>
    </row>
    <row r="2059" spans="2:3" x14ac:dyDescent="0.25">
      <c r="B2059" s="27"/>
      <c r="C2059" s="19"/>
    </row>
    <row r="2060" spans="2:3" x14ac:dyDescent="0.25">
      <c r="B2060" s="27"/>
      <c r="C2060" s="19"/>
    </row>
    <row r="2061" spans="2:3" x14ac:dyDescent="0.25">
      <c r="B2061" s="27"/>
      <c r="C2061" s="19"/>
    </row>
    <row r="2062" spans="2:3" x14ac:dyDescent="0.25">
      <c r="B2062" s="27"/>
      <c r="C2062" s="19"/>
    </row>
    <row r="2063" spans="2:3" x14ac:dyDescent="0.25">
      <c r="B2063" s="27"/>
      <c r="C2063" s="19"/>
    </row>
    <row r="2064" spans="2:3" x14ac:dyDescent="0.25">
      <c r="B2064" s="27"/>
      <c r="C2064" s="19"/>
    </row>
    <row r="2065" spans="2:3" x14ac:dyDescent="0.25">
      <c r="B2065" s="27"/>
      <c r="C2065" s="19"/>
    </row>
    <row r="2066" spans="2:3" x14ac:dyDescent="0.25">
      <c r="B2066" s="27"/>
      <c r="C2066" s="19"/>
    </row>
    <row r="2067" spans="2:3" x14ac:dyDescent="0.25">
      <c r="B2067" s="27"/>
      <c r="C2067" s="19"/>
    </row>
    <row r="2068" spans="2:3" x14ac:dyDescent="0.25">
      <c r="B2068" s="27"/>
      <c r="C2068" s="19"/>
    </row>
    <row r="2069" spans="2:3" x14ac:dyDescent="0.25">
      <c r="B2069" s="27"/>
      <c r="C2069" s="19"/>
    </row>
    <row r="2070" spans="2:3" x14ac:dyDescent="0.25">
      <c r="B2070" s="27"/>
      <c r="C2070" s="19"/>
    </row>
    <row r="2071" spans="2:3" x14ac:dyDescent="0.25">
      <c r="B2071" s="27"/>
      <c r="C2071" s="19"/>
    </row>
    <row r="2072" spans="2:3" x14ac:dyDescent="0.25">
      <c r="B2072" s="27"/>
      <c r="C2072" s="19"/>
    </row>
    <row r="2073" spans="2:3" x14ac:dyDescent="0.25">
      <c r="B2073" s="27"/>
      <c r="C2073" s="19"/>
    </row>
    <row r="2074" spans="2:3" x14ac:dyDescent="0.25">
      <c r="B2074" s="27"/>
      <c r="C2074" s="19"/>
    </row>
    <row r="2075" spans="2:3" x14ac:dyDescent="0.25">
      <c r="B2075" s="27"/>
      <c r="C2075" s="19"/>
    </row>
    <row r="2076" spans="2:3" x14ac:dyDescent="0.25">
      <c r="B2076" s="27"/>
      <c r="C2076" s="19"/>
    </row>
    <row r="2077" spans="2:3" x14ac:dyDescent="0.25">
      <c r="B2077" s="27"/>
      <c r="C2077" s="19"/>
    </row>
    <row r="2078" spans="2:3" x14ac:dyDescent="0.25">
      <c r="B2078" s="27"/>
      <c r="C2078" s="19"/>
    </row>
    <row r="2079" spans="2:3" x14ac:dyDescent="0.25">
      <c r="B2079" s="27"/>
      <c r="C2079" s="19"/>
    </row>
  </sheetData>
  <mergeCells count="15">
    <mergeCell ref="D7:E7"/>
    <mergeCell ref="C7:C8"/>
    <mergeCell ref="G7:G8"/>
    <mergeCell ref="A2:B2"/>
    <mergeCell ref="F7:F8"/>
    <mergeCell ref="A1935:C1935"/>
    <mergeCell ref="A5:G5"/>
    <mergeCell ref="A3:B3"/>
    <mergeCell ref="A1:B1"/>
    <mergeCell ref="B7:B8"/>
    <mergeCell ref="D1939:G1939"/>
    <mergeCell ref="E2:G2"/>
    <mergeCell ref="E1:G1"/>
    <mergeCell ref="D1938:G1938"/>
    <mergeCell ref="A7:A8"/>
  </mergeCells>
  <phoneticPr fontId="8" type="noConversion"/>
  <pageMargins left="0.36" right="0.15748031496062992" top="0.39370078740157483" bottom="0.43307086614173229" header="0.19685039370078741" footer="0.23622047244094491"/>
  <pageSetup scale="83" orientation="portrait" r:id="rId1"/>
  <headerFooter alignWithMargins="0">
    <oddFooter>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8"/>
  <sheetViews>
    <sheetView zoomScaleNormal="100" workbookViewId="0">
      <pane xSplit="3" ySplit="8" topLeftCell="D121" activePane="bottomRight" state="frozen"/>
      <selection pane="topRight" activeCell="G1" sqref="G1"/>
      <selection pane="bottomLeft" activeCell="A10" sqref="A10"/>
      <selection pane="bottomRight" activeCell="D7" sqref="D7:E7"/>
    </sheetView>
  </sheetViews>
  <sheetFormatPr defaultColWidth="8.85546875" defaultRowHeight="15.75" x14ac:dyDescent="0.25"/>
  <cols>
    <col min="1" max="1" width="8.5703125" style="32" customWidth="1"/>
    <col min="2" max="2" width="60.85546875" style="28" customWidth="1"/>
    <col min="3" max="3" width="12.5703125" style="21" customWidth="1"/>
    <col min="4" max="4" width="11.28515625" style="11" customWidth="1"/>
    <col min="5" max="5" width="8.42578125" style="11" customWidth="1"/>
    <col min="6" max="6" width="11.28515625" style="11" customWidth="1"/>
    <col min="7" max="7" width="12.140625" style="11" customWidth="1"/>
    <col min="8" max="8" width="14.28515625" style="73" bestFit="1" customWidth="1"/>
    <col min="9" max="16384" width="8.85546875" style="11"/>
  </cols>
  <sheetData>
    <row r="1" spans="1:8" x14ac:dyDescent="0.25">
      <c r="A1" s="221" t="s">
        <v>137</v>
      </c>
      <c r="B1" s="221"/>
      <c r="D1" s="99"/>
      <c r="E1" s="226" t="s">
        <v>827</v>
      </c>
      <c r="F1" s="226"/>
      <c r="G1" s="226"/>
    </row>
    <row r="2" spans="1:8" ht="15" customHeight="1" x14ac:dyDescent="0.25">
      <c r="A2" s="221" t="s">
        <v>138</v>
      </c>
      <c r="B2" s="221"/>
      <c r="D2" s="112"/>
      <c r="E2" s="226" t="s">
        <v>826</v>
      </c>
      <c r="F2" s="226"/>
      <c r="G2" s="226"/>
    </row>
    <row r="3" spans="1:8" x14ac:dyDescent="0.25">
      <c r="A3" s="221" t="s">
        <v>139</v>
      </c>
      <c r="B3" s="221"/>
      <c r="C3" s="61"/>
    </row>
    <row r="4" spans="1:8" ht="18.75" x14ac:dyDescent="0.25">
      <c r="A4" s="15"/>
      <c r="B4" s="231"/>
      <c r="C4" s="231"/>
      <c r="D4" s="231"/>
      <c r="E4" s="231"/>
      <c r="F4" s="231"/>
      <c r="G4" s="231"/>
    </row>
    <row r="5" spans="1:8" ht="33" customHeight="1" x14ac:dyDescent="0.25">
      <c r="A5" s="222" t="s">
        <v>841</v>
      </c>
      <c r="B5" s="222"/>
      <c r="C5" s="222"/>
      <c r="D5" s="222"/>
      <c r="E5" s="222"/>
      <c r="F5" s="222"/>
      <c r="G5" s="222"/>
    </row>
    <row r="6" spans="1:8" x14ac:dyDescent="0.25">
      <c r="A6" s="16"/>
      <c r="B6" s="16"/>
      <c r="C6" s="16"/>
      <c r="D6" s="16"/>
      <c r="E6" s="16"/>
      <c r="F6" s="16"/>
      <c r="G6" s="16"/>
    </row>
    <row r="7" spans="1:8" ht="34.5" customHeight="1" x14ac:dyDescent="0.25">
      <c r="A7" s="218" t="s">
        <v>140</v>
      </c>
      <c r="B7" s="217" t="s">
        <v>736</v>
      </c>
      <c r="C7" s="218" t="s">
        <v>36</v>
      </c>
      <c r="D7" s="217" t="s">
        <v>847</v>
      </c>
      <c r="E7" s="217"/>
      <c r="F7" s="223" t="s">
        <v>834</v>
      </c>
      <c r="G7" s="217" t="s">
        <v>835</v>
      </c>
    </row>
    <row r="8" spans="1:8" ht="78.75" x14ac:dyDescent="0.25">
      <c r="A8" s="218"/>
      <c r="B8" s="217"/>
      <c r="C8" s="218"/>
      <c r="D8" s="64" t="s">
        <v>824</v>
      </c>
      <c r="E8" s="131" t="s">
        <v>684</v>
      </c>
      <c r="F8" s="224"/>
      <c r="G8" s="217"/>
    </row>
    <row r="9" spans="1:8" x14ac:dyDescent="0.25">
      <c r="A9" s="29" t="s">
        <v>18</v>
      </c>
      <c r="B9" s="22" t="s">
        <v>110</v>
      </c>
      <c r="C9" s="17" t="s">
        <v>141</v>
      </c>
      <c r="D9" s="57">
        <v>52908.020000000004</v>
      </c>
      <c r="E9" s="57">
        <f>+E11+E55+E66+E92+E61+E109</f>
        <v>0</v>
      </c>
      <c r="F9" s="57">
        <f>+F11+F55+F66+F92+F61+F109</f>
        <v>49953.5</v>
      </c>
      <c r="G9" s="57">
        <f>+G11+G55+G66+G92+G61+G109</f>
        <v>22690.33</v>
      </c>
      <c r="H9" s="73">
        <v>22687949.350000001</v>
      </c>
    </row>
    <row r="10" spans="1:8" x14ac:dyDescent="0.25">
      <c r="A10" s="29" t="s">
        <v>17</v>
      </c>
      <c r="B10" s="12" t="s">
        <v>597</v>
      </c>
      <c r="C10" s="17" t="s">
        <v>778</v>
      </c>
      <c r="D10" s="57">
        <v>0</v>
      </c>
      <c r="E10" s="57">
        <f>+E11-E19-E51+E55+E61</f>
        <v>0</v>
      </c>
      <c r="F10" s="57">
        <f>+F11-F19-F51+F55+F61</f>
        <v>0</v>
      </c>
      <c r="G10" s="57">
        <f>+G11-G19-G51+G55+G61</f>
        <v>18233.48</v>
      </c>
      <c r="H10" s="73">
        <v>2380</v>
      </c>
    </row>
    <row r="11" spans="1:8" x14ac:dyDescent="0.25">
      <c r="A11" s="29">
        <v>1</v>
      </c>
      <c r="B11" s="12" t="s">
        <v>142</v>
      </c>
      <c r="C11" s="17" t="s">
        <v>143</v>
      </c>
      <c r="D11" s="57">
        <v>4668</v>
      </c>
      <c r="E11" s="57">
        <f>+E12+E28</f>
        <v>0</v>
      </c>
      <c r="F11" s="57">
        <f>+F12+F28</f>
        <v>11091.89</v>
      </c>
      <c r="G11" s="57">
        <f>+G12+G28</f>
        <v>0</v>
      </c>
      <c r="H11" s="73">
        <f>SUM(H9:H10)</f>
        <v>22690329.350000001</v>
      </c>
    </row>
    <row r="12" spans="1:8" x14ac:dyDescent="0.25">
      <c r="A12" s="29"/>
      <c r="B12" s="12" t="s">
        <v>144</v>
      </c>
      <c r="C12" s="17" t="s">
        <v>145</v>
      </c>
      <c r="D12" s="57">
        <v>0</v>
      </c>
      <c r="E12" s="57">
        <f>+E13+E18</f>
        <v>0</v>
      </c>
      <c r="F12" s="57">
        <f>+F13+F18</f>
        <v>0</v>
      </c>
      <c r="G12" s="57">
        <f>+G13+G18</f>
        <v>0</v>
      </c>
    </row>
    <row r="13" spans="1:8" x14ac:dyDescent="0.25">
      <c r="A13" s="29"/>
      <c r="B13" s="12" t="s">
        <v>146</v>
      </c>
      <c r="C13" s="17" t="s">
        <v>147</v>
      </c>
      <c r="D13" s="57">
        <v>0</v>
      </c>
      <c r="E13" s="57">
        <f t="shared" ref="E13:G14" si="0">+E14</f>
        <v>0</v>
      </c>
      <c r="F13" s="57">
        <f t="shared" si="0"/>
        <v>0</v>
      </c>
      <c r="G13" s="57">
        <f t="shared" si="0"/>
        <v>0</v>
      </c>
    </row>
    <row r="14" spans="1:8" ht="31.5" x14ac:dyDescent="0.25">
      <c r="A14" s="29"/>
      <c r="B14" s="12" t="s">
        <v>148</v>
      </c>
      <c r="C14" s="17" t="s">
        <v>149</v>
      </c>
      <c r="D14" s="57"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</row>
    <row r="15" spans="1:8" x14ac:dyDescent="0.25">
      <c r="A15" s="29"/>
      <c r="B15" s="12" t="s">
        <v>152</v>
      </c>
      <c r="C15" s="17" t="s">
        <v>153</v>
      </c>
      <c r="D15" s="57">
        <v>0</v>
      </c>
      <c r="E15" s="57">
        <f>SUM(E16:E17)</f>
        <v>0</v>
      </c>
      <c r="F15" s="57">
        <f>SUM(F16:F17)</f>
        <v>0</v>
      </c>
      <c r="G15" s="57">
        <f>SUM(G16:G17)</f>
        <v>0</v>
      </c>
    </row>
    <row r="16" spans="1:8" x14ac:dyDescent="0.25">
      <c r="A16" s="29"/>
      <c r="B16" s="23" t="s">
        <v>132</v>
      </c>
      <c r="C16" s="14" t="s">
        <v>154</v>
      </c>
      <c r="D16" s="57">
        <v>0</v>
      </c>
      <c r="E16" s="49">
        <v>0</v>
      </c>
      <c r="F16" s="124">
        <v>0</v>
      </c>
      <c r="G16" s="49">
        <v>0</v>
      </c>
    </row>
    <row r="17" spans="1:7" ht="31.5" x14ac:dyDescent="0.25">
      <c r="A17" s="29"/>
      <c r="B17" s="23" t="s">
        <v>606</v>
      </c>
      <c r="C17" s="14" t="s">
        <v>155</v>
      </c>
      <c r="D17" s="57">
        <v>0</v>
      </c>
      <c r="E17" s="49">
        <v>0</v>
      </c>
      <c r="F17" s="124">
        <v>0</v>
      </c>
      <c r="G17" s="49">
        <v>0</v>
      </c>
    </row>
    <row r="18" spans="1:7" x14ac:dyDescent="0.25">
      <c r="A18" s="29"/>
      <c r="B18" s="12" t="s">
        <v>156</v>
      </c>
      <c r="C18" s="17" t="s">
        <v>157</v>
      </c>
      <c r="D18" s="57">
        <v>0</v>
      </c>
      <c r="E18" s="57">
        <f>+E19+E23</f>
        <v>0</v>
      </c>
      <c r="F18" s="57">
        <f>+F19+F23</f>
        <v>0</v>
      </c>
      <c r="G18" s="57">
        <f>+G19+G23</f>
        <v>0</v>
      </c>
    </row>
    <row r="19" spans="1:7" x14ac:dyDescent="0.25">
      <c r="A19" s="29"/>
      <c r="B19" s="12" t="s">
        <v>158</v>
      </c>
      <c r="C19" s="17" t="s">
        <v>159</v>
      </c>
      <c r="D19" s="57">
        <v>0</v>
      </c>
      <c r="E19" s="57">
        <f>SUM(E20:E22)</f>
        <v>0</v>
      </c>
      <c r="F19" s="57">
        <f>SUM(F20:F22)</f>
        <v>0</v>
      </c>
      <c r="G19" s="57">
        <f>SUM(G20:G22)</f>
        <v>0</v>
      </c>
    </row>
    <row r="20" spans="1:7" ht="31.5" hidden="1" x14ac:dyDescent="0.25">
      <c r="A20" s="29"/>
      <c r="B20" s="23" t="s">
        <v>160</v>
      </c>
      <c r="C20" s="14" t="s">
        <v>161</v>
      </c>
      <c r="D20" s="57">
        <v>0</v>
      </c>
      <c r="E20" s="92"/>
      <c r="F20" s="92"/>
      <c r="G20" s="92"/>
    </row>
    <row r="21" spans="1:7" hidden="1" x14ac:dyDescent="0.25">
      <c r="A21" s="29"/>
      <c r="B21" s="23" t="s">
        <v>162</v>
      </c>
      <c r="C21" s="14" t="s">
        <v>163</v>
      </c>
      <c r="D21" s="57">
        <v>0</v>
      </c>
      <c r="E21" s="92"/>
      <c r="F21" s="92"/>
      <c r="G21" s="92"/>
    </row>
    <row r="22" spans="1:7" ht="31.5" hidden="1" x14ac:dyDescent="0.25">
      <c r="A22" s="29"/>
      <c r="B22" s="23" t="s">
        <v>164</v>
      </c>
      <c r="C22" s="14" t="s">
        <v>165</v>
      </c>
      <c r="D22" s="57">
        <v>0</v>
      </c>
      <c r="E22" s="92"/>
      <c r="F22" s="92"/>
      <c r="G22" s="92"/>
    </row>
    <row r="23" spans="1:7" ht="31.5" x14ac:dyDescent="0.25">
      <c r="A23" s="29"/>
      <c r="B23" s="12" t="s">
        <v>166</v>
      </c>
      <c r="C23" s="17" t="s">
        <v>167</v>
      </c>
      <c r="D23" s="57">
        <v>0</v>
      </c>
      <c r="E23" s="57">
        <f>+E24+E27</f>
        <v>0</v>
      </c>
      <c r="F23" s="57">
        <f>+F24+F27</f>
        <v>0</v>
      </c>
      <c r="G23" s="57">
        <f>+G24+G27</f>
        <v>0</v>
      </c>
    </row>
    <row r="24" spans="1:7" x14ac:dyDescent="0.25">
      <c r="A24" s="29"/>
      <c r="B24" s="23" t="s">
        <v>168</v>
      </c>
      <c r="C24" s="14" t="s">
        <v>169</v>
      </c>
      <c r="D24" s="57">
        <v>0</v>
      </c>
      <c r="E24" s="57">
        <f>SUM(E25:E26)</f>
        <v>0</v>
      </c>
      <c r="F24" s="57">
        <f>SUM(F25:F26)</f>
        <v>0</v>
      </c>
      <c r="G24" s="57">
        <f>SUM(G25:G26)</f>
        <v>0</v>
      </c>
    </row>
    <row r="25" spans="1:7" ht="31.5" hidden="1" x14ac:dyDescent="0.25">
      <c r="A25" s="29"/>
      <c r="B25" s="23" t="s">
        <v>170</v>
      </c>
      <c r="C25" s="14" t="s">
        <v>171</v>
      </c>
      <c r="D25" s="57">
        <v>0</v>
      </c>
      <c r="E25" s="92"/>
      <c r="F25" s="92"/>
      <c r="G25" s="92"/>
    </row>
    <row r="26" spans="1:7" ht="31.5" hidden="1" x14ac:dyDescent="0.25">
      <c r="A26" s="29"/>
      <c r="B26" s="23" t="s">
        <v>172</v>
      </c>
      <c r="C26" s="14" t="s">
        <v>173</v>
      </c>
      <c r="D26" s="57">
        <v>0</v>
      </c>
      <c r="E26" s="92"/>
      <c r="F26" s="92"/>
      <c r="G26" s="92"/>
    </row>
    <row r="27" spans="1:7" ht="31.5" hidden="1" x14ac:dyDescent="0.25">
      <c r="A27" s="29"/>
      <c r="B27" s="23" t="s">
        <v>174</v>
      </c>
      <c r="C27" s="14" t="s">
        <v>175</v>
      </c>
      <c r="D27" s="57">
        <v>0</v>
      </c>
      <c r="E27" s="92"/>
      <c r="F27" s="92"/>
      <c r="G27" s="92"/>
    </row>
    <row r="28" spans="1:7" x14ac:dyDescent="0.25">
      <c r="A28" s="29"/>
      <c r="B28" s="12" t="s">
        <v>176</v>
      </c>
      <c r="C28" s="17" t="s">
        <v>177</v>
      </c>
      <c r="D28" s="57">
        <v>4668</v>
      </c>
      <c r="E28" s="57">
        <f>+E29+E36</f>
        <v>0</v>
      </c>
      <c r="F28" s="57">
        <f>+F29+F36</f>
        <v>11091.89</v>
      </c>
      <c r="G28" s="57">
        <f>+G29+G36</f>
        <v>0</v>
      </c>
    </row>
    <row r="29" spans="1:7" x14ac:dyDescent="0.25">
      <c r="A29" s="29"/>
      <c r="B29" s="12" t="s">
        <v>178</v>
      </c>
      <c r="C29" s="17" t="s">
        <v>179</v>
      </c>
      <c r="D29" s="57">
        <v>0</v>
      </c>
      <c r="E29" s="57">
        <f>+E30</f>
        <v>0</v>
      </c>
      <c r="F29" s="57">
        <f>+F30</f>
        <v>0</v>
      </c>
      <c r="G29" s="57">
        <f>+G30</f>
        <v>0</v>
      </c>
    </row>
    <row r="30" spans="1:7" x14ac:dyDescent="0.25">
      <c r="A30" s="29"/>
      <c r="B30" s="12" t="s">
        <v>180</v>
      </c>
      <c r="C30" s="17" t="s">
        <v>181</v>
      </c>
      <c r="D30" s="57">
        <v>0</v>
      </c>
      <c r="E30" s="57">
        <f>+E31+E32+E34+E35</f>
        <v>0</v>
      </c>
      <c r="F30" s="57">
        <f>+F31+F32+F34+F35</f>
        <v>0</v>
      </c>
      <c r="G30" s="57">
        <f>+G31+G32+G34+G35</f>
        <v>0</v>
      </c>
    </row>
    <row r="31" spans="1:7" ht="31.5" hidden="1" x14ac:dyDescent="0.25">
      <c r="A31" s="29"/>
      <c r="B31" s="23" t="s">
        <v>182</v>
      </c>
      <c r="C31" s="14" t="s">
        <v>183</v>
      </c>
      <c r="D31" s="57">
        <v>0</v>
      </c>
      <c r="E31" s="92"/>
      <c r="F31" s="124">
        <v>0</v>
      </c>
      <c r="G31" s="92"/>
    </row>
    <row r="32" spans="1:7" x14ac:dyDescent="0.25">
      <c r="A32" s="29"/>
      <c r="B32" s="23" t="s">
        <v>184</v>
      </c>
      <c r="C32" s="14" t="s">
        <v>185</v>
      </c>
      <c r="D32" s="57">
        <v>0</v>
      </c>
      <c r="E32" s="124">
        <f>+E33</f>
        <v>0</v>
      </c>
      <c r="F32" s="124">
        <f>+F33</f>
        <v>0</v>
      </c>
      <c r="G32" s="124">
        <f>+G33</f>
        <v>0</v>
      </c>
    </row>
    <row r="33" spans="1:8" s="28" customFormat="1" ht="31.5" hidden="1" x14ac:dyDescent="0.2">
      <c r="A33" s="29"/>
      <c r="B33" s="23" t="s">
        <v>688</v>
      </c>
      <c r="C33" s="14" t="s">
        <v>687</v>
      </c>
      <c r="D33" s="57">
        <v>0</v>
      </c>
      <c r="E33" s="35">
        <v>0</v>
      </c>
      <c r="F33" s="124">
        <v>0</v>
      </c>
      <c r="G33" s="35">
        <v>0</v>
      </c>
      <c r="H33" s="105"/>
    </row>
    <row r="34" spans="1:8" hidden="1" x14ac:dyDescent="0.25">
      <c r="A34" s="29"/>
      <c r="B34" s="23" t="s">
        <v>538</v>
      </c>
      <c r="C34" s="14" t="s">
        <v>539</v>
      </c>
      <c r="D34" s="57">
        <v>0</v>
      </c>
      <c r="E34" s="92"/>
      <c r="F34" s="124">
        <v>0</v>
      </c>
      <c r="G34" s="92"/>
    </row>
    <row r="35" spans="1:8" hidden="1" x14ac:dyDescent="0.25">
      <c r="A35" s="29"/>
      <c r="B35" s="23" t="s">
        <v>186</v>
      </c>
      <c r="C35" s="14" t="s">
        <v>187</v>
      </c>
      <c r="D35" s="57">
        <v>0</v>
      </c>
      <c r="E35" s="92"/>
      <c r="F35" s="124">
        <v>0</v>
      </c>
      <c r="G35" s="92"/>
    </row>
    <row r="36" spans="1:8" x14ac:dyDescent="0.25">
      <c r="A36" s="29"/>
      <c r="B36" s="12" t="s">
        <v>188</v>
      </c>
      <c r="C36" s="17" t="s">
        <v>189</v>
      </c>
      <c r="D36" s="57">
        <v>4668</v>
      </c>
      <c r="E36" s="57">
        <f>+E37+E41+E45+E51</f>
        <v>0</v>
      </c>
      <c r="F36" s="57">
        <f>+F37+F41+F45+F51</f>
        <v>11091.89</v>
      </c>
      <c r="G36" s="57">
        <f>+G37+G41+G45+G51</f>
        <v>0</v>
      </c>
    </row>
    <row r="37" spans="1:8" x14ac:dyDescent="0.25">
      <c r="A37" s="29"/>
      <c r="B37" s="12" t="s">
        <v>190</v>
      </c>
      <c r="C37" s="17" t="s">
        <v>191</v>
      </c>
      <c r="D37" s="57">
        <v>0</v>
      </c>
      <c r="E37" s="57">
        <f>SUM(E38:E40)</f>
        <v>0</v>
      </c>
      <c r="F37" s="57">
        <f>SUM(F38:F40)</f>
        <v>0</v>
      </c>
      <c r="G37" s="57">
        <f>SUM(G38:G40)</f>
        <v>0</v>
      </c>
    </row>
    <row r="38" spans="1:8" hidden="1" x14ac:dyDescent="0.25">
      <c r="A38" s="29"/>
      <c r="B38" s="23" t="s">
        <v>192</v>
      </c>
      <c r="C38" s="14" t="s">
        <v>193</v>
      </c>
      <c r="D38" s="57">
        <v>0</v>
      </c>
      <c r="E38" s="92"/>
      <c r="F38" s="92"/>
      <c r="G38" s="92"/>
    </row>
    <row r="39" spans="1:8" ht="31.5" hidden="1" x14ac:dyDescent="0.25">
      <c r="A39" s="29"/>
      <c r="B39" s="23" t="s">
        <v>194</v>
      </c>
      <c r="C39" s="14" t="s">
        <v>195</v>
      </c>
      <c r="D39" s="57">
        <v>0</v>
      </c>
      <c r="E39" s="92"/>
      <c r="F39" s="92"/>
      <c r="G39" s="92"/>
    </row>
    <row r="40" spans="1:8" hidden="1" x14ac:dyDescent="0.25">
      <c r="A40" s="29"/>
      <c r="B40" s="23" t="s">
        <v>196</v>
      </c>
      <c r="C40" s="14" t="s">
        <v>197</v>
      </c>
      <c r="D40" s="57">
        <v>0</v>
      </c>
      <c r="E40" s="92"/>
      <c r="F40" s="92"/>
      <c r="G40" s="92"/>
    </row>
    <row r="41" spans="1:8" x14ac:dyDescent="0.25">
      <c r="A41" s="29"/>
      <c r="B41" s="12" t="s">
        <v>198</v>
      </c>
      <c r="C41" s="17" t="s">
        <v>199</v>
      </c>
      <c r="D41" s="57">
        <v>0</v>
      </c>
      <c r="E41" s="57">
        <f t="shared" ref="E41:G42" si="1">+E42</f>
        <v>0</v>
      </c>
      <c r="F41" s="57">
        <f t="shared" si="1"/>
        <v>0</v>
      </c>
      <c r="G41" s="57">
        <f t="shared" si="1"/>
        <v>0</v>
      </c>
    </row>
    <row r="42" spans="1:8" ht="31.5" x14ac:dyDescent="0.25">
      <c r="A42" s="29"/>
      <c r="B42" s="23" t="s">
        <v>200</v>
      </c>
      <c r="C42" s="14" t="s">
        <v>201</v>
      </c>
      <c r="D42" s="57">
        <v>0</v>
      </c>
      <c r="E42" s="179">
        <f t="shared" si="1"/>
        <v>0</v>
      </c>
      <c r="F42" s="124">
        <v>0</v>
      </c>
      <c r="G42" s="179">
        <f t="shared" si="1"/>
        <v>0</v>
      </c>
    </row>
    <row r="43" spans="1:8" s="28" customFormat="1" ht="31.5" x14ac:dyDescent="0.2">
      <c r="A43" s="29"/>
      <c r="B43" s="23" t="s">
        <v>689</v>
      </c>
      <c r="C43" s="14" t="s">
        <v>690</v>
      </c>
      <c r="D43" s="57">
        <v>0</v>
      </c>
      <c r="E43" s="58">
        <v>0</v>
      </c>
      <c r="F43" s="125">
        <v>0</v>
      </c>
      <c r="G43" s="58">
        <v>0</v>
      </c>
      <c r="H43" s="105"/>
    </row>
    <row r="44" spans="1:8" s="28" customFormat="1" x14ac:dyDescent="0.2">
      <c r="A44" s="29"/>
      <c r="B44" s="23" t="s">
        <v>760</v>
      </c>
      <c r="C44" s="14" t="s">
        <v>759</v>
      </c>
      <c r="D44" s="57">
        <v>0</v>
      </c>
      <c r="E44" s="58">
        <v>0</v>
      </c>
      <c r="F44" s="125">
        <v>0</v>
      </c>
      <c r="G44" s="58">
        <v>0</v>
      </c>
      <c r="H44" s="105"/>
    </row>
    <row r="45" spans="1:8" x14ac:dyDescent="0.25">
      <c r="A45" s="29"/>
      <c r="B45" s="12" t="s">
        <v>202</v>
      </c>
      <c r="C45" s="17" t="s">
        <v>203</v>
      </c>
      <c r="D45" s="57">
        <v>0</v>
      </c>
      <c r="E45" s="57">
        <f>+E46+E47+E50</f>
        <v>0</v>
      </c>
      <c r="F45" s="57">
        <f>+F46+F47+F50</f>
        <v>0</v>
      </c>
      <c r="G45" s="57">
        <f>+G46+G47+G50</f>
        <v>0</v>
      </c>
    </row>
    <row r="46" spans="1:8" x14ac:dyDescent="0.25">
      <c r="A46" s="29"/>
      <c r="B46" s="23" t="s">
        <v>499</v>
      </c>
      <c r="C46" s="14" t="s">
        <v>602</v>
      </c>
      <c r="D46" s="57">
        <v>0</v>
      </c>
      <c r="E46" s="124">
        <v>0</v>
      </c>
      <c r="F46" s="124">
        <v>0</v>
      </c>
      <c r="G46" s="124">
        <v>0</v>
      </c>
    </row>
    <row r="47" spans="1:8" ht="31.5" x14ac:dyDescent="0.25">
      <c r="A47" s="29"/>
      <c r="B47" s="181" t="s">
        <v>770</v>
      </c>
      <c r="C47" s="182" t="s">
        <v>765</v>
      </c>
      <c r="D47" s="57">
        <v>0</v>
      </c>
      <c r="E47" s="59">
        <f>+E48+E49+E52</f>
        <v>0</v>
      </c>
      <c r="F47" s="59">
        <f>+F48+F49+F52</f>
        <v>0</v>
      </c>
      <c r="G47" s="59">
        <f>+G48+G49+G52</f>
        <v>0</v>
      </c>
    </row>
    <row r="48" spans="1:8" ht="31.5" x14ac:dyDescent="0.25">
      <c r="A48" s="29"/>
      <c r="B48" s="180" t="s">
        <v>768</v>
      </c>
      <c r="C48" s="183" t="s">
        <v>766</v>
      </c>
      <c r="D48" s="57">
        <v>0</v>
      </c>
      <c r="E48" s="124">
        <v>0</v>
      </c>
      <c r="F48" s="124">
        <v>0</v>
      </c>
      <c r="G48" s="124">
        <v>0</v>
      </c>
    </row>
    <row r="49" spans="1:8" ht="31.5" x14ac:dyDescent="0.25">
      <c r="A49" s="29"/>
      <c r="B49" s="180" t="s">
        <v>769</v>
      </c>
      <c r="C49" s="183" t="s">
        <v>767</v>
      </c>
      <c r="D49" s="57">
        <v>0</v>
      </c>
      <c r="E49" s="124">
        <v>0</v>
      </c>
      <c r="F49" s="124">
        <v>0</v>
      </c>
      <c r="G49" s="124">
        <v>0</v>
      </c>
    </row>
    <row r="50" spans="1:8" x14ac:dyDescent="0.25">
      <c r="A50" s="29"/>
      <c r="B50" s="23" t="s">
        <v>204</v>
      </c>
      <c r="C50" s="14" t="s">
        <v>205</v>
      </c>
      <c r="D50" s="57">
        <v>0</v>
      </c>
      <c r="E50" s="92">
        <v>0</v>
      </c>
      <c r="F50" s="92">
        <v>0</v>
      </c>
      <c r="G50" s="92">
        <v>0</v>
      </c>
    </row>
    <row r="51" spans="1:8" x14ac:dyDescent="0.25">
      <c r="A51" s="29"/>
      <c r="B51" s="12" t="s">
        <v>206</v>
      </c>
      <c r="C51" s="17" t="s">
        <v>207</v>
      </c>
      <c r="D51" s="57">
        <v>4668</v>
      </c>
      <c r="E51" s="57">
        <f>SUM(E52:E54)</f>
        <v>0</v>
      </c>
      <c r="F51" s="57">
        <f>SUM(F52:F54)</f>
        <v>11091.89</v>
      </c>
      <c r="G51" s="57">
        <f>SUM(G52:G54)</f>
        <v>0</v>
      </c>
    </row>
    <row r="52" spans="1:8" x14ac:dyDescent="0.25">
      <c r="A52" s="29"/>
      <c r="B52" s="23" t="s">
        <v>208</v>
      </c>
      <c r="C52" s="14" t="s">
        <v>209</v>
      </c>
      <c r="D52" s="57">
        <v>0</v>
      </c>
      <c r="E52" s="49">
        <v>0</v>
      </c>
      <c r="F52" s="124">
        <v>0</v>
      </c>
      <c r="G52" s="49">
        <v>0</v>
      </c>
    </row>
    <row r="53" spans="1:8" ht="31.5" x14ac:dyDescent="0.25">
      <c r="A53" s="29"/>
      <c r="B53" s="23" t="s">
        <v>607</v>
      </c>
      <c r="C53" s="14" t="s">
        <v>4</v>
      </c>
      <c r="D53" s="57">
        <v>0</v>
      </c>
      <c r="E53" s="49">
        <v>0</v>
      </c>
      <c r="F53" s="124">
        <v>0</v>
      </c>
      <c r="G53" s="49">
        <v>0</v>
      </c>
    </row>
    <row r="54" spans="1:8" x14ac:dyDescent="0.25">
      <c r="A54" s="29"/>
      <c r="B54" s="23" t="s">
        <v>5</v>
      </c>
      <c r="C54" s="14" t="s">
        <v>6</v>
      </c>
      <c r="D54" s="57">
        <v>4668</v>
      </c>
      <c r="E54" s="58">
        <v>0</v>
      </c>
      <c r="F54" s="125">
        <v>11091.89</v>
      </c>
      <c r="G54" s="58">
        <v>0</v>
      </c>
    </row>
    <row r="55" spans="1:8" x14ac:dyDescent="0.25">
      <c r="A55" s="29">
        <v>2</v>
      </c>
      <c r="B55" s="12" t="s">
        <v>610</v>
      </c>
      <c r="C55" s="17" t="s">
        <v>210</v>
      </c>
      <c r="D55" s="57">
        <v>0</v>
      </c>
      <c r="E55" s="57">
        <f>+E56</f>
        <v>0</v>
      </c>
      <c r="F55" s="57">
        <f>+F56</f>
        <v>0</v>
      </c>
      <c r="G55" s="57">
        <f>+G56</f>
        <v>4.2300000000000004</v>
      </c>
    </row>
    <row r="56" spans="1:8" x14ac:dyDescent="0.25">
      <c r="A56" s="29"/>
      <c r="B56" s="12" t="s">
        <v>611</v>
      </c>
      <c r="C56" s="17" t="s">
        <v>612</v>
      </c>
      <c r="D56" s="57">
        <v>0</v>
      </c>
      <c r="E56" s="53">
        <f>SUM(E57:E60)</f>
        <v>0</v>
      </c>
      <c r="F56" s="53">
        <f>SUM(F57:F60)</f>
        <v>0</v>
      </c>
      <c r="G56" s="53">
        <f>SUM(G57:G60)</f>
        <v>4.2300000000000004</v>
      </c>
    </row>
    <row r="57" spans="1:8" x14ac:dyDescent="0.25">
      <c r="A57" s="29"/>
      <c r="B57" s="23" t="s">
        <v>613</v>
      </c>
      <c r="C57" s="14" t="s">
        <v>614</v>
      </c>
      <c r="D57" s="57">
        <v>0</v>
      </c>
      <c r="E57" s="49">
        <v>0</v>
      </c>
      <c r="F57" s="124">
        <v>0</v>
      </c>
      <c r="G57" s="49">
        <v>4.2300000000000004</v>
      </c>
    </row>
    <row r="58" spans="1:8" ht="18.75" customHeight="1" x14ac:dyDescent="0.25">
      <c r="A58" s="29"/>
      <c r="B58" s="23" t="s">
        <v>540</v>
      </c>
      <c r="C58" s="14" t="s">
        <v>541</v>
      </c>
      <c r="D58" s="57">
        <v>0</v>
      </c>
      <c r="E58" s="49">
        <v>0</v>
      </c>
      <c r="F58" s="124">
        <v>0</v>
      </c>
      <c r="G58" s="49">
        <v>0</v>
      </c>
    </row>
    <row r="59" spans="1:8" x14ac:dyDescent="0.25">
      <c r="A59" s="29"/>
      <c r="B59" s="23" t="s">
        <v>615</v>
      </c>
      <c r="C59" s="14" t="s">
        <v>616</v>
      </c>
      <c r="D59" s="57">
        <v>0</v>
      </c>
      <c r="E59" s="49">
        <v>0</v>
      </c>
      <c r="F59" s="124">
        <v>0</v>
      </c>
      <c r="G59" s="49">
        <v>0</v>
      </c>
    </row>
    <row r="60" spans="1:8" ht="31.5" x14ac:dyDescent="0.25">
      <c r="A60" s="29"/>
      <c r="B60" s="23" t="s">
        <v>617</v>
      </c>
      <c r="C60" s="14" t="s">
        <v>618</v>
      </c>
      <c r="D60" s="57">
        <v>0</v>
      </c>
      <c r="E60" s="49">
        <v>0</v>
      </c>
      <c r="F60" s="124">
        <v>0</v>
      </c>
      <c r="G60" s="49">
        <v>0</v>
      </c>
    </row>
    <row r="61" spans="1:8" s="4" customFormat="1" x14ac:dyDescent="0.25">
      <c r="A61" s="29">
        <v>3</v>
      </c>
      <c r="B61" s="12" t="s">
        <v>600</v>
      </c>
      <c r="C61" s="17" t="s">
        <v>604</v>
      </c>
      <c r="D61" s="57">
        <v>0</v>
      </c>
      <c r="E61" s="57">
        <f>+E62</f>
        <v>0</v>
      </c>
      <c r="F61" s="57">
        <f>+F62</f>
        <v>0</v>
      </c>
      <c r="G61" s="57">
        <f>+G62</f>
        <v>18229.25</v>
      </c>
      <c r="H61" s="99"/>
    </row>
    <row r="62" spans="1:8" s="4" customFormat="1" x14ac:dyDescent="0.25">
      <c r="A62" s="29"/>
      <c r="B62" s="12" t="s">
        <v>605</v>
      </c>
      <c r="C62" s="17" t="s">
        <v>601</v>
      </c>
      <c r="D62" s="57">
        <v>0</v>
      </c>
      <c r="E62" s="57">
        <f>SUM(E63:E65)</f>
        <v>0</v>
      </c>
      <c r="F62" s="57">
        <f>SUM(F63:F65)</f>
        <v>0</v>
      </c>
      <c r="G62" s="57">
        <f>SUM(G63:G65)</f>
        <v>18229.25</v>
      </c>
      <c r="H62" s="99"/>
    </row>
    <row r="63" spans="1:8" s="4" customFormat="1" ht="31.5" x14ac:dyDescent="0.25">
      <c r="A63" s="29"/>
      <c r="B63" s="23" t="s">
        <v>88</v>
      </c>
      <c r="C63" s="14" t="s">
        <v>603</v>
      </c>
      <c r="D63" s="57">
        <v>0</v>
      </c>
      <c r="E63" s="49">
        <v>0</v>
      </c>
      <c r="F63" s="124">
        <v>0</v>
      </c>
      <c r="G63" s="49">
        <v>0</v>
      </c>
      <c r="H63" s="99"/>
    </row>
    <row r="64" spans="1:8" s="4" customFormat="1" ht="31.5" x14ac:dyDescent="0.25">
      <c r="A64" s="29"/>
      <c r="B64" s="23" t="s">
        <v>89</v>
      </c>
      <c r="C64" s="14" t="s">
        <v>90</v>
      </c>
      <c r="D64" s="57">
        <v>0</v>
      </c>
      <c r="E64" s="49">
        <v>0</v>
      </c>
      <c r="F64" s="124">
        <v>0</v>
      </c>
      <c r="G64" s="49">
        <v>0</v>
      </c>
      <c r="H64" s="99"/>
    </row>
    <row r="65" spans="1:8" s="4" customFormat="1" ht="31.5" x14ac:dyDescent="0.25">
      <c r="A65" s="29"/>
      <c r="B65" s="23" t="s">
        <v>92</v>
      </c>
      <c r="C65" s="14" t="s">
        <v>91</v>
      </c>
      <c r="D65" s="57">
        <v>0</v>
      </c>
      <c r="E65" s="49">
        <v>0</v>
      </c>
      <c r="F65" s="124">
        <v>0</v>
      </c>
      <c r="G65" s="49">
        <v>18229.25</v>
      </c>
      <c r="H65" s="99"/>
    </row>
    <row r="66" spans="1:8" x14ac:dyDescent="0.25">
      <c r="A66" s="29">
        <v>4</v>
      </c>
      <c r="B66" s="12" t="s">
        <v>599</v>
      </c>
      <c r="C66" s="17" t="s">
        <v>211</v>
      </c>
      <c r="D66" s="57">
        <v>26286.05</v>
      </c>
      <c r="E66" s="57">
        <f>+E67</f>
        <v>0</v>
      </c>
      <c r="F66" s="57">
        <f>+F67</f>
        <v>19725.54</v>
      </c>
      <c r="G66" s="57">
        <f>+G67</f>
        <v>4067.49</v>
      </c>
    </row>
    <row r="67" spans="1:8" x14ac:dyDescent="0.25">
      <c r="A67" s="29"/>
      <c r="B67" s="12" t="s">
        <v>212</v>
      </c>
      <c r="C67" s="17" t="s">
        <v>213</v>
      </c>
      <c r="D67" s="57">
        <v>26286.05</v>
      </c>
      <c r="E67" s="57">
        <f>+E68+E90</f>
        <v>0</v>
      </c>
      <c r="F67" s="57">
        <f>+F68+F90</f>
        <v>19725.54</v>
      </c>
      <c r="G67" s="57">
        <f>+G68+G90</f>
        <v>4067.49</v>
      </c>
    </row>
    <row r="68" spans="1:8" x14ac:dyDescent="0.25">
      <c r="A68" s="29"/>
      <c r="B68" s="12" t="s">
        <v>214</v>
      </c>
      <c r="C68" s="17" t="s">
        <v>215</v>
      </c>
      <c r="D68" s="57">
        <v>26286.05</v>
      </c>
      <c r="E68" s="57">
        <f>+E70+E72+E76+E77+E78+E79+E80+E81+E82+E83+E84+E88+E87+E69+E89</f>
        <v>0</v>
      </c>
      <c r="F68" s="57">
        <f>+F70+F72+F76+F77+F78+F79+F80+F81+F82+F83+F84+F88+F87+F69+F89</f>
        <v>19725.54</v>
      </c>
      <c r="G68" s="57">
        <f>+G70+G72+G76+G77+G78+G79+G80+G81+G82+G83+G84+G88+G87+G69+G89</f>
        <v>4067.49</v>
      </c>
    </row>
    <row r="69" spans="1:8" x14ac:dyDescent="0.25">
      <c r="A69" s="29"/>
      <c r="B69" s="142" t="s">
        <v>763</v>
      </c>
      <c r="C69" s="17" t="s">
        <v>764</v>
      </c>
      <c r="D69" s="57">
        <v>0</v>
      </c>
      <c r="E69" s="125">
        <v>0</v>
      </c>
      <c r="F69" s="125">
        <v>0</v>
      </c>
      <c r="G69" s="125">
        <v>0</v>
      </c>
    </row>
    <row r="70" spans="1:8" ht="31.5" x14ac:dyDescent="0.25">
      <c r="A70" s="29"/>
      <c r="B70" s="23" t="s">
        <v>619</v>
      </c>
      <c r="C70" s="17" t="s">
        <v>620</v>
      </c>
      <c r="D70" s="57">
        <v>0</v>
      </c>
      <c r="E70" s="53">
        <f>SUM(E71)</f>
        <v>0</v>
      </c>
      <c r="F70" s="53">
        <f>SUM(F71)</f>
        <v>0</v>
      </c>
      <c r="G70" s="53">
        <f>SUM(G71)</f>
        <v>0</v>
      </c>
    </row>
    <row r="71" spans="1:8" ht="47.25" x14ac:dyDescent="0.25">
      <c r="A71" s="29"/>
      <c r="B71" s="23" t="s">
        <v>621</v>
      </c>
      <c r="C71" s="14" t="s">
        <v>622</v>
      </c>
      <c r="D71" s="57">
        <v>0</v>
      </c>
      <c r="E71" s="49">
        <v>0</v>
      </c>
      <c r="F71" s="124">
        <v>0</v>
      </c>
      <c r="G71" s="49">
        <v>0</v>
      </c>
    </row>
    <row r="72" spans="1:8" ht="31.5" x14ac:dyDescent="0.25">
      <c r="A72" s="29"/>
      <c r="B72" s="23" t="s">
        <v>623</v>
      </c>
      <c r="C72" s="17" t="s">
        <v>624</v>
      </c>
      <c r="D72" s="57">
        <v>0</v>
      </c>
      <c r="E72" s="53">
        <f>SUM(E73:E75)</f>
        <v>0</v>
      </c>
      <c r="F72" s="53">
        <f>SUM(F73:F75)</f>
        <v>0</v>
      </c>
      <c r="G72" s="53">
        <f>SUM(G73:G75)</f>
        <v>0</v>
      </c>
    </row>
    <row r="73" spans="1:8" ht="47.25" x14ac:dyDescent="0.25">
      <c r="A73" s="29"/>
      <c r="B73" s="23" t="s">
        <v>625</v>
      </c>
      <c r="C73" s="14" t="s">
        <v>626</v>
      </c>
      <c r="D73" s="57">
        <v>0</v>
      </c>
      <c r="E73" s="49">
        <v>0</v>
      </c>
      <c r="F73" s="124">
        <v>0</v>
      </c>
      <c r="G73" s="49">
        <v>0</v>
      </c>
    </row>
    <row r="74" spans="1:8" ht="47.25" x14ac:dyDescent="0.25">
      <c r="A74" s="29"/>
      <c r="B74" s="23" t="s">
        <v>627</v>
      </c>
      <c r="C74" s="14" t="s">
        <v>628</v>
      </c>
      <c r="D74" s="57">
        <v>0</v>
      </c>
      <c r="E74" s="49">
        <v>0</v>
      </c>
      <c r="F74" s="124">
        <v>0</v>
      </c>
      <c r="G74" s="49">
        <v>0</v>
      </c>
    </row>
    <row r="75" spans="1:8" ht="31.5" x14ac:dyDescent="0.25">
      <c r="A75" s="29"/>
      <c r="B75" s="23" t="s">
        <v>116</v>
      </c>
      <c r="C75" s="14" t="s">
        <v>115</v>
      </c>
      <c r="D75" s="57">
        <v>0</v>
      </c>
      <c r="E75" s="49">
        <v>0</v>
      </c>
      <c r="F75" s="124">
        <v>0</v>
      </c>
      <c r="G75" s="49">
        <v>0</v>
      </c>
    </row>
    <row r="76" spans="1:8" ht="63" x14ac:dyDescent="0.25">
      <c r="A76" s="29"/>
      <c r="B76" s="23" t="s">
        <v>629</v>
      </c>
      <c r="C76" s="17" t="s">
        <v>630</v>
      </c>
      <c r="D76" s="57">
        <v>0</v>
      </c>
      <c r="E76" s="49">
        <v>0</v>
      </c>
      <c r="F76" s="124">
        <v>0</v>
      </c>
      <c r="G76" s="49">
        <v>0</v>
      </c>
    </row>
    <row r="77" spans="1:8" ht="31.5" x14ac:dyDescent="0.25">
      <c r="A77" s="29"/>
      <c r="B77" s="23" t="s">
        <v>631</v>
      </c>
      <c r="C77" s="17" t="s">
        <v>632</v>
      </c>
      <c r="D77" s="57">
        <v>0</v>
      </c>
      <c r="E77" s="49">
        <v>0</v>
      </c>
      <c r="F77" s="124">
        <v>0</v>
      </c>
      <c r="G77" s="49">
        <v>0</v>
      </c>
    </row>
    <row r="78" spans="1:8" x14ac:dyDescent="0.25">
      <c r="A78" s="29"/>
      <c r="B78" s="23" t="s">
        <v>216</v>
      </c>
      <c r="C78" s="17" t="s">
        <v>217</v>
      </c>
      <c r="D78" s="57">
        <v>0</v>
      </c>
      <c r="E78" s="49">
        <v>0</v>
      </c>
      <c r="F78" s="124">
        <v>0</v>
      </c>
      <c r="G78" s="49">
        <v>0</v>
      </c>
    </row>
    <row r="79" spans="1:8" x14ac:dyDescent="0.25">
      <c r="A79" s="29"/>
      <c r="B79" s="23" t="s">
        <v>218</v>
      </c>
      <c r="C79" s="17" t="s">
        <v>219</v>
      </c>
      <c r="D79" s="57">
        <v>0</v>
      </c>
      <c r="E79" s="49">
        <v>0</v>
      </c>
      <c r="F79" s="124">
        <v>0</v>
      </c>
      <c r="G79" s="49">
        <v>0</v>
      </c>
    </row>
    <row r="80" spans="1:8" x14ac:dyDescent="0.25">
      <c r="A80" s="82"/>
      <c r="B80" s="23" t="s">
        <v>220</v>
      </c>
      <c r="C80" s="17" t="s">
        <v>221</v>
      </c>
      <c r="D80" s="57">
        <v>0</v>
      </c>
      <c r="E80" s="49">
        <v>0</v>
      </c>
      <c r="F80" s="124">
        <v>0</v>
      </c>
      <c r="G80" s="49">
        <v>0</v>
      </c>
    </row>
    <row r="81" spans="1:7" ht="31.5" x14ac:dyDescent="0.25">
      <c r="A81" s="29"/>
      <c r="B81" s="23" t="s">
        <v>544</v>
      </c>
      <c r="C81" s="17" t="s">
        <v>545</v>
      </c>
      <c r="D81" s="57">
        <v>0</v>
      </c>
      <c r="E81" s="49">
        <v>0</v>
      </c>
      <c r="F81" s="124">
        <v>0</v>
      </c>
      <c r="G81" s="49">
        <v>0</v>
      </c>
    </row>
    <row r="82" spans="1:7" ht="31.5" x14ac:dyDescent="0.25">
      <c r="A82" s="29"/>
      <c r="B82" s="23" t="s">
        <v>229</v>
      </c>
      <c r="C82" s="17" t="s">
        <v>230</v>
      </c>
      <c r="D82" s="57">
        <v>0</v>
      </c>
      <c r="E82" s="49">
        <v>0</v>
      </c>
      <c r="F82" s="124">
        <v>0</v>
      </c>
      <c r="G82" s="49">
        <v>0</v>
      </c>
    </row>
    <row r="83" spans="1:7" ht="31.5" x14ac:dyDescent="0.25">
      <c r="A83" s="29"/>
      <c r="B83" s="23" t="s">
        <v>231</v>
      </c>
      <c r="C83" s="17" t="s">
        <v>232</v>
      </c>
      <c r="D83" s="57">
        <v>0</v>
      </c>
      <c r="E83" s="49">
        <v>0</v>
      </c>
      <c r="F83" s="124">
        <v>0</v>
      </c>
      <c r="G83" s="49">
        <v>0</v>
      </c>
    </row>
    <row r="84" spans="1:7" ht="31.5" x14ac:dyDescent="0.25">
      <c r="A84" s="29"/>
      <c r="B84" s="23" t="s">
        <v>124</v>
      </c>
      <c r="C84" s="17" t="s">
        <v>125</v>
      </c>
      <c r="D84" s="57">
        <v>0</v>
      </c>
      <c r="E84" s="36">
        <f>SUM(E85:E86)</f>
        <v>0</v>
      </c>
      <c r="F84" s="36">
        <f>SUM(F85:F86)</f>
        <v>0</v>
      </c>
      <c r="G84" s="36">
        <f>SUM(G85:G86)</f>
        <v>0</v>
      </c>
    </row>
    <row r="85" spans="1:7" ht="47.25" x14ac:dyDescent="0.25">
      <c r="A85" s="29"/>
      <c r="B85" s="23" t="s">
        <v>126</v>
      </c>
      <c r="C85" s="14" t="s">
        <v>127</v>
      </c>
      <c r="D85" s="57">
        <v>0</v>
      </c>
      <c r="E85" s="49">
        <v>0</v>
      </c>
      <c r="F85" s="124">
        <v>0</v>
      </c>
      <c r="G85" s="49">
        <v>0</v>
      </c>
    </row>
    <row r="86" spans="1:7" ht="47.25" x14ac:dyDescent="0.25">
      <c r="A86" s="29"/>
      <c r="B86" s="23" t="s">
        <v>501</v>
      </c>
      <c r="C86" s="14" t="s">
        <v>128</v>
      </c>
      <c r="D86" s="57">
        <v>0</v>
      </c>
      <c r="E86" s="49">
        <v>0</v>
      </c>
      <c r="F86" s="124">
        <v>0</v>
      </c>
      <c r="G86" s="49">
        <v>0</v>
      </c>
    </row>
    <row r="87" spans="1:7" ht="31.5" x14ac:dyDescent="0.25">
      <c r="A87" s="29"/>
      <c r="B87" s="23" t="s">
        <v>679</v>
      </c>
      <c r="C87" s="120" t="s">
        <v>680</v>
      </c>
      <c r="D87" s="57">
        <v>0</v>
      </c>
      <c r="E87" s="49">
        <v>0</v>
      </c>
      <c r="F87" s="124">
        <v>0</v>
      </c>
      <c r="G87" s="49">
        <v>0</v>
      </c>
    </row>
    <row r="88" spans="1:7" x14ac:dyDescent="0.25">
      <c r="A88" s="29"/>
      <c r="B88" s="23" t="s">
        <v>697</v>
      </c>
      <c r="C88" s="120" t="s">
        <v>696</v>
      </c>
      <c r="D88" s="57">
        <v>25848.89</v>
      </c>
      <c r="E88" s="49">
        <v>0</v>
      </c>
      <c r="F88" s="125">
        <v>19500</v>
      </c>
      <c r="G88" s="49">
        <v>4067.49</v>
      </c>
    </row>
    <row r="89" spans="1:7" ht="63" x14ac:dyDescent="0.25">
      <c r="A89" s="29"/>
      <c r="B89" s="23" t="s">
        <v>796</v>
      </c>
      <c r="C89" s="120" t="s">
        <v>797</v>
      </c>
      <c r="D89" s="57">
        <v>437.16</v>
      </c>
      <c r="E89" s="49">
        <v>0</v>
      </c>
      <c r="F89" s="125">
        <v>225.54</v>
      </c>
      <c r="G89" s="49">
        <v>0</v>
      </c>
    </row>
    <row r="90" spans="1:7" x14ac:dyDescent="0.25">
      <c r="A90" s="29"/>
      <c r="B90" s="12" t="s">
        <v>233</v>
      </c>
      <c r="C90" s="17" t="s">
        <v>234</v>
      </c>
      <c r="D90" s="57">
        <v>0</v>
      </c>
      <c r="E90" s="57">
        <f>+E91</f>
        <v>0</v>
      </c>
      <c r="F90" s="57">
        <f>+F91</f>
        <v>0</v>
      </c>
      <c r="G90" s="57">
        <f>+G91</f>
        <v>0</v>
      </c>
    </row>
    <row r="91" spans="1:7" ht="31.5" x14ac:dyDescent="0.25">
      <c r="A91" s="29"/>
      <c r="B91" s="23" t="s">
        <v>235</v>
      </c>
      <c r="C91" s="14" t="s">
        <v>236</v>
      </c>
      <c r="D91" s="57">
        <v>0</v>
      </c>
      <c r="E91" s="49"/>
      <c r="F91" s="49"/>
      <c r="G91" s="49"/>
    </row>
    <row r="92" spans="1:7" ht="31.5" x14ac:dyDescent="0.25">
      <c r="A92" s="29">
        <v>5</v>
      </c>
      <c r="B92" s="12" t="s">
        <v>131</v>
      </c>
      <c r="C92" s="17" t="s">
        <v>633</v>
      </c>
      <c r="D92" s="57">
        <v>0</v>
      </c>
      <c r="E92" s="57">
        <f>+E93+E97+E101+E105</f>
        <v>0</v>
      </c>
      <c r="F92" s="57">
        <f>+F93+F97+F101+F105</f>
        <v>0</v>
      </c>
      <c r="G92" s="57">
        <f>+G93+G97+G101+G105</f>
        <v>0</v>
      </c>
    </row>
    <row r="93" spans="1:7" hidden="1" x14ac:dyDescent="0.25">
      <c r="A93" s="29"/>
      <c r="B93" s="25" t="s">
        <v>634</v>
      </c>
      <c r="C93" s="17" t="s">
        <v>635</v>
      </c>
      <c r="D93" s="57">
        <v>0</v>
      </c>
      <c r="E93" s="57">
        <f>SUM(E94:E96)</f>
        <v>0</v>
      </c>
      <c r="F93" s="57">
        <f>SUM(F94:F96)</f>
        <v>0</v>
      </c>
      <c r="G93" s="57">
        <f>SUM(G94:G96)</f>
        <v>0</v>
      </c>
    </row>
    <row r="94" spans="1:7" hidden="1" x14ac:dyDescent="0.25">
      <c r="A94" s="29"/>
      <c r="B94" s="23" t="s">
        <v>636</v>
      </c>
      <c r="C94" s="14" t="s">
        <v>637</v>
      </c>
      <c r="D94" s="57">
        <v>0</v>
      </c>
      <c r="E94" s="49">
        <v>0</v>
      </c>
      <c r="F94" s="49">
        <v>0</v>
      </c>
      <c r="G94" s="49">
        <v>0</v>
      </c>
    </row>
    <row r="95" spans="1:7" hidden="1" x14ac:dyDescent="0.25">
      <c r="A95" s="29"/>
      <c r="B95" s="23" t="s">
        <v>638</v>
      </c>
      <c r="C95" s="14" t="s">
        <v>639</v>
      </c>
      <c r="D95" s="57">
        <v>0</v>
      </c>
      <c r="E95" s="49">
        <v>0</v>
      </c>
      <c r="F95" s="49">
        <v>0</v>
      </c>
      <c r="G95" s="49">
        <v>0</v>
      </c>
    </row>
    <row r="96" spans="1:7" hidden="1" x14ac:dyDescent="0.25">
      <c r="A96" s="29"/>
      <c r="B96" s="23" t="s">
        <v>640</v>
      </c>
      <c r="C96" s="14" t="s">
        <v>641</v>
      </c>
      <c r="D96" s="57">
        <v>0</v>
      </c>
      <c r="E96" s="49">
        <v>0</v>
      </c>
      <c r="F96" s="49">
        <v>0</v>
      </c>
      <c r="G96" s="49">
        <v>0</v>
      </c>
    </row>
    <row r="97" spans="1:7" hidden="1" x14ac:dyDescent="0.25">
      <c r="A97" s="29"/>
      <c r="B97" s="25" t="s">
        <v>642</v>
      </c>
      <c r="C97" s="17" t="s">
        <v>643</v>
      </c>
      <c r="D97" s="57">
        <v>0</v>
      </c>
      <c r="E97" s="57">
        <f>SUM(E98:E100)</f>
        <v>0</v>
      </c>
      <c r="F97" s="57">
        <f>SUM(F98:F100)</f>
        <v>0</v>
      </c>
      <c r="G97" s="57">
        <f>SUM(G98:G100)</f>
        <v>0</v>
      </c>
    </row>
    <row r="98" spans="1:7" hidden="1" x14ac:dyDescent="0.25">
      <c r="A98" s="29"/>
      <c r="B98" s="23" t="s">
        <v>636</v>
      </c>
      <c r="C98" s="14" t="s">
        <v>644</v>
      </c>
      <c r="D98" s="57">
        <v>0</v>
      </c>
      <c r="E98" s="49">
        <v>0</v>
      </c>
      <c r="F98" s="49">
        <v>0</v>
      </c>
      <c r="G98" s="49">
        <v>0</v>
      </c>
    </row>
    <row r="99" spans="1:7" hidden="1" x14ac:dyDescent="0.25">
      <c r="A99" s="29"/>
      <c r="B99" s="23" t="s">
        <v>638</v>
      </c>
      <c r="C99" s="14" t="s">
        <v>645</v>
      </c>
      <c r="D99" s="57">
        <v>0</v>
      </c>
      <c r="E99" s="49">
        <v>0</v>
      </c>
      <c r="F99" s="49">
        <v>0</v>
      </c>
      <c r="G99" s="49">
        <v>0</v>
      </c>
    </row>
    <row r="100" spans="1:7" hidden="1" x14ac:dyDescent="0.25">
      <c r="A100" s="29"/>
      <c r="B100" s="23" t="s">
        <v>640</v>
      </c>
      <c r="C100" s="14" t="s">
        <v>666</v>
      </c>
      <c r="D100" s="57">
        <v>0</v>
      </c>
      <c r="E100" s="49">
        <v>0</v>
      </c>
      <c r="F100" s="49">
        <v>0</v>
      </c>
      <c r="G100" s="49">
        <v>0</v>
      </c>
    </row>
    <row r="101" spans="1:7" hidden="1" x14ac:dyDescent="0.25">
      <c r="A101" s="29"/>
      <c r="B101" s="25" t="s">
        <v>99</v>
      </c>
      <c r="C101" s="17" t="s">
        <v>100</v>
      </c>
      <c r="D101" s="57">
        <v>0</v>
      </c>
      <c r="E101" s="57">
        <f>SUM(E102:E104)</f>
        <v>0</v>
      </c>
      <c r="F101" s="57">
        <f>SUM(F102:F104)</f>
        <v>0</v>
      </c>
      <c r="G101" s="57">
        <f>SUM(G102:G104)</f>
        <v>0</v>
      </c>
    </row>
    <row r="102" spans="1:7" hidden="1" x14ac:dyDescent="0.25">
      <c r="A102" s="29"/>
      <c r="B102" s="23" t="s">
        <v>636</v>
      </c>
      <c r="C102" s="14" t="s">
        <v>101</v>
      </c>
      <c r="D102" s="57">
        <v>0</v>
      </c>
      <c r="E102" s="49">
        <v>0</v>
      </c>
      <c r="F102" s="49">
        <v>0</v>
      </c>
      <c r="G102" s="49">
        <v>0</v>
      </c>
    </row>
    <row r="103" spans="1:7" hidden="1" x14ac:dyDescent="0.25">
      <c r="A103" s="29"/>
      <c r="B103" s="23" t="s">
        <v>638</v>
      </c>
      <c r="C103" s="14" t="s">
        <v>102</v>
      </c>
      <c r="D103" s="57">
        <v>0</v>
      </c>
      <c r="E103" s="49">
        <v>0</v>
      </c>
      <c r="F103" s="49">
        <v>0</v>
      </c>
      <c r="G103" s="49">
        <v>0</v>
      </c>
    </row>
    <row r="104" spans="1:7" hidden="1" x14ac:dyDescent="0.25">
      <c r="A104" s="29"/>
      <c r="B104" s="23" t="s">
        <v>640</v>
      </c>
      <c r="C104" s="14" t="s">
        <v>103</v>
      </c>
      <c r="D104" s="57">
        <v>0</v>
      </c>
      <c r="E104" s="49">
        <v>0</v>
      </c>
      <c r="F104" s="49">
        <v>0</v>
      </c>
      <c r="G104" s="49">
        <v>0</v>
      </c>
    </row>
    <row r="105" spans="1:7" hidden="1" x14ac:dyDescent="0.25">
      <c r="A105" s="29"/>
      <c r="B105" s="25" t="s">
        <v>667</v>
      </c>
      <c r="C105" s="17" t="s">
        <v>668</v>
      </c>
      <c r="D105" s="57">
        <v>0</v>
      </c>
      <c r="E105" s="57">
        <f>SUM(E106:E108)</f>
        <v>0</v>
      </c>
      <c r="F105" s="57">
        <f>SUM(F106:F108)</f>
        <v>0</v>
      </c>
      <c r="G105" s="57">
        <f>SUM(G106:G108)</f>
        <v>0</v>
      </c>
    </row>
    <row r="106" spans="1:7" hidden="1" x14ac:dyDescent="0.25">
      <c r="A106" s="29"/>
      <c r="B106" s="23" t="s">
        <v>636</v>
      </c>
      <c r="C106" s="14" t="s">
        <v>669</v>
      </c>
      <c r="D106" s="57">
        <v>0</v>
      </c>
      <c r="E106" s="49">
        <v>0</v>
      </c>
      <c r="F106" s="49">
        <v>0</v>
      </c>
      <c r="G106" s="49">
        <v>0</v>
      </c>
    </row>
    <row r="107" spans="1:7" hidden="1" x14ac:dyDescent="0.25">
      <c r="A107" s="29"/>
      <c r="B107" s="23" t="s">
        <v>638</v>
      </c>
      <c r="C107" s="14" t="s">
        <v>670</v>
      </c>
      <c r="D107" s="57">
        <v>0</v>
      </c>
      <c r="E107" s="49">
        <v>0</v>
      </c>
      <c r="F107" s="49">
        <v>0</v>
      </c>
      <c r="G107" s="49">
        <v>0</v>
      </c>
    </row>
    <row r="108" spans="1:7" hidden="1" x14ac:dyDescent="0.25">
      <c r="A108" s="29"/>
      <c r="B108" s="23" t="s">
        <v>671</v>
      </c>
      <c r="C108" s="14" t="s">
        <v>672</v>
      </c>
      <c r="D108" s="57">
        <v>0</v>
      </c>
      <c r="E108" s="49">
        <v>0</v>
      </c>
      <c r="F108" s="49">
        <v>0</v>
      </c>
      <c r="G108" s="49">
        <v>0</v>
      </c>
    </row>
    <row r="109" spans="1:7" ht="47.25" x14ac:dyDescent="0.25">
      <c r="A109" s="29"/>
      <c r="B109" s="181" t="s">
        <v>784</v>
      </c>
      <c r="C109" s="190" t="s">
        <v>785</v>
      </c>
      <c r="D109" s="57">
        <v>21953.97</v>
      </c>
      <c r="E109" s="138">
        <f>+E110+E114</f>
        <v>0</v>
      </c>
      <c r="F109" s="138">
        <f>+F110+F114</f>
        <v>19136.07</v>
      </c>
      <c r="G109" s="138">
        <f>+G110+G114</f>
        <v>389.36</v>
      </c>
    </row>
    <row r="110" spans="1:7" x14ac:dyDescent="0.25">
      <c r="A110" s="29"/>
      <c r="B110" s="191" t="s">
        <v>786</v>
      </c>
      <c r="C110" s="190" t="s">
        <v>787</v>
      </c>
      <c r="D110" s="57">
        <v>21953.97</v>
      </c>
      <c r="E110" s="138">
        <f>SUM(E111:E113)</f>
        <v>0</v>
      </c>
      <c r="F110" s="138">
        <f>SUM(F111:F113)</f>
        <v>19136.07</v>
      </c>
      <c r="G110" s="138">
        <f>SUM(G111:G113)</f>
        <v>389.36</v>
      </c>
    </row>
    <row r="111" spans="1:7" x14ac:dyDescent="0.25">
      <c r="A111" s="29"/>
      <c r="B111" s="193" t="s">
        <v>636</v>
      </c>
      <c r="C111" s="192" t="s">
        <v>788</v>
      </c>
      <c r="D111" s="57">
        <v>6396.5300000000007</v>
      </c>
      <c r="E111" s="49">
        <v>0</v>
      </c>
      <c r="F111" s="125">
        <v>3578.63</v>
      </c>
      <c r="G111" s="49">
        <v>0</v>
      </c>
    </row>
    <row r="112" spans="1:7" x14ac:dyDescent="0.25">
      <c r="A112" s="29"/>
      <c r="B112" s="193" t="s">
        <v>638</v>
      </c>
      <c r="C112" s="192" t="s">
        <v>789</v>
      </c>
      <c r="D112" s="57">
        <v>15557.44</v>
      </c>
      <c r="E112" s="49">
        <v>0</v>
      </c>
      <c r="F112" s="125">
        <v>15557.44</v>
      </c>
      <c r="G112" s="49">
        <v>263.25</v>
      </c>
    </row>
    <row r="113" spans="1:8" x14ac:dyDescent="0.25">
      <c r="A113" s="29"/>
      <c r="B113" s="194" t="s">
        <v>640</v>
      </c>
      <c r="C113" s="192" t="s">
        <v>790</v>
      </c>
      <c r="D113" s="57">
        <v>0</v>
      </c>
      <c r="E113" s="49">
        <v>0</v>
      </c>
      <c r="F113" s="124">
        <v>0</v>
      </c>
      <c r="G113" s="49">
        <v>126.11</v>
      </c>
    </row>
    <row r="114" spans="1:8" x14ac:dyDescent="0.25">
      <c r="A114" s="29"/>
      <c r="B114" s="189" t="s">
        <v>791</v>
      </c>
      <c r="C114" s="120" t="s">
        <v>792</v>
      </c>
      <c r="D114" s="57">
        <v>0</v>
      </c>
      <c r="E114" s="138">
        <f>SUM(E115:E117)</f>
        <v>0</v>
      </c>
      <c r="F114" s="138">
        <f>SUM(F115:F117)</f>
        <v>0</v>
      </c>
      <c r="G114" s="138">
        <f>SUM(G115:G117)</f>
        <v>0</v>
      </c>
    </row>
    <row r="115" spans="1:8" x14ac:dyDescent="0.25">
      <c r="A115" s="29"/>
      <c r="B115" s="193" t="s">
        <v>636</v>
      </c>
      <c r="C115" s="195" t="s">
        <v>793</v>
      </c>
      <c r="D115" s="57">
        <v>0</v>
      </c>
      <c r="E115" s="49">
        <v>0</v>
      </c>
      <c r="F115" s="124">
        <v>0</v>
      </c>
      <c r="G115" s="49">
        <v>0</v>
      </c>
    </row>
    <row r="116" spans="1:8" x14ac:dyDescent="0.25">
      <c r="A116" s="29"/>
      <c r="B116" s="193" t="s">
        <v>638</v>
      </c>
      <c r="C116" s="195" t="s">
        <v>794</v>
      </c>
      <c r="D116" s="57">
        <v>0</v>
      </c>
      <c r="E116" s="49">
        <v>0</v>
      </c>
      <c r="F116" s="124">
        <v>0</v>
      </c>
      <c r="G116" s="49">
        <v>0</v>
      </c>
    </row>
    <row r="117" spans="1:8" x14ac:dyDescent="0.25">
      <c r="A117" s="29"/>
      <c r="B117" s="194" t="s">
        <v>640</v>
      </c>
      <c r="C117" s="196" t="s">
        <v>795</v>
      </c>
      <c r="D117" s="57">
        <v>0</v>
      </c>
      <c r="E117" s="49">
        <v>0</v>
      </c>
      <c r="F117" s="124">
        <v>0</v>
      </c>
      <c r="G117" s="49">
        <v>0</v>
      </c>
    </row>
    <row r="118" spans="1:8" s="4" customFormat="1" x14ac:dyDescent="0.25">
      <c r="A118" s="29" t="s">
        <v>19</v>
      </c>
      <c r="B118" s="12" t="s">
        <v>111</v>
      </c>
      <c r="C118" s="17" t="s">
        <v>122</v>
      </c>
      <c r="D118" s="57">
        <v>84908.02</v>
      </c>
      <c r="E118" s="57">
        <f t="shared" ref="E118:G127" si="2">+E136+E187+E323+E340+E375+E409+E461+E716+E869+E1175+E1278+E1363+E1449+E1721+E1772+E1874</f>
        <v>207.24</v>
      </c>
      <c r="F118" s="57">
        <f t="shared" si="2"/>
        <v>79626.3</v>
      </c>
      <c r="G118" s="57">
        <f t="shared" si="2"/>
        <v>8560.33</v>
      </c>
      <c r="H118" s="99">
        <v>8557949.1999999993</v>
      </c>
    </row>
    <row r="119" spans="1:8" x14ac:dyDescent="0.25">
      <c r="A119" s="29"/>
      <c r="B119" s="12" t="s">
        <v>578</v>
      </c>
      <c r="C119" s="17" t="s">
        <v>240</v>
      </c>
      <c r="D119" s="57">
        <v>0</v>
      </c>
      <c r="E119" s="57">
        <f t="shared" si="2"/>
        <v>0</v>
      </c>
      <c r="F119" s="57">
        <f t="shared" ref="F119:F127" si="3">+F137+F188+F324+F341+F376+F410+F462+F717+F870+F1176+F1279+F1364+F1450+F1722+F1773+F1875</f>
        <v>0</v>
      </c>
      <c r="G119" s="57">
        <f t="shared" si="2"/>
        <v>0</v>
      </c>
      <c r="H119" s="73">
        <v>2380</v>
      </c>
    </row>
    <row r="120" spans="1:8" x14ac:dyDescent="0.25">
      <c r="A120" s="29"/>
      <c r="B120" s="12" t="s">
        <v>579</v>
      </c>
      <c r="C120" s="17" t="s">
        <v>241</v>
      </c>
      <c r="D120" s="57">
        <v>0</v>
      </c>
      <c r="E120" s="57">
        <f t="shared" si="2"/>
        <v>0</v>
      </c>
      <c r="F120" s="57">
        <f t="shared" si="3"/>
        <v>0</v>
      </c>
      <c r="G120" s="57">
        <f t="shared" si="2"/>
        <v>0</v>
      </c>
      <c r="H120" s="73">
        <f>SUM(H118:H119)</f>
        <v>8560329.1999999993</v>
      </c>
    </row>
    <row r="121" spans="1:8" x14ac:dyDescent="0.25">
      <c r="A121" s="29"/>
      <c r="B121" s="12" t="s">
        <v>581</v>
      </c>
      <c r="C121" s="17" t="s">
        <v>242</v>
      </c>
      <c r="D121" s="57">
        <v>0</v>
      </c>
      <c r="E121" s="57">
        <f t="shared" si="2"/>
        <v>0</v>
      </c>
      <c r="F121" s="57">
        <f t="shared" si="3"/>
        <v>0</v>
      </c>
      <c r="G121" s="57">
        <f t="shared" si="2"/>
        <v>0</v>
      </c>
    </row>
    <row r="122" spans="1:8" x14ac:dyDescent="0.25">
      <c r="A122" s="29"/>
      <c r="B122" s="12" t="s">
        <v>580</v>
      </c>
      <c r="C122" s="17" t="s">
        <v>582</v>
      </c>
      <c r="D122" s="57">
        <v>0</v>
      </c>
      <c r="E122" s="57">
        <f t="shared" si="2"/>
        <v>0</v>
      </c>
      <c r="F122" s="57">
        <f t="shared" si="3"/>
        <v>0</v>
      </c>
      <c r="G122" s="57">
        <f t="shared" si="2"/>
        <v>0</v>
      </c>
    </row>
    <row r="123" spans="1:8" x14ac:dyDescent="0.25">
      <c r="A123" s="29"/>
      <c r="B123" s="12" t="s">
        <v>583</v>
      </c>
      <c r="C123" s="17" t="s">
        <v>243</v>
      </c>
      <c r="D123" s="57">
        <v>0</v>
      </c>
      <c r="E123" s="57">
        <f t="shared" si="2"/>
        <v>0</v>
      </c>
      <c r="F123" s="57">
        <f t="shared" si="3"/>
        <v>0</v>
      </c>
      <c r="G123" s="57">
        <f t="shared" si="2"/>
        <v>0</v>
      </c>
    </row>
    <row r="124" spans="1:8" x14ac:dyDescent="0.25">
      <c r="A124" s="29"/>
      <c r="B124" s="12" t="s">
        <v>594</v>
      </c>
      <c r="C124" s="17" t="s">
        <v>244</v>
      </c>
      <c r="D124" s="57">
        <v>950</v>
      </c>
      <c r="E124" s="57">
        <f t="shared" si="2"/>
        <v>0</v>
      </c>
      <c r="F124" s="57">
        <f t="shared" si="3"/>
        <v>950</v>
      </c>
      <c r="G124" s="57">
        <f t="shared" si="2"/>
        <v>0</v>
      </c>
    </row>
    <row r="125" spans="1:8" x14ac:dyDescent="0.25">
      <c r="A125" s="29"/>
      <c r="B125" s="12" t="s">
        <v>584</v>
      </c>
      <c r="C125" s="17" t="s">
        <v>245</v>
      </c>
      <c r="D125" s="57">
        <v>0</v>
      </c>
      <c r="E125" s="57">
        <f t="shared" si="2"/>
        <v>0</v>
      </c>
      <c r="F125" s="57">
        <f t="shared" si="3"/>
        <v>0</v>
      </c>
      <c r="G125" s="57">
        <f t="shared" si="2"/>
        <v>0</v>
      </c>
    </row>
    <row r="126" spans="1:8" ht="31.5" x14ac:dyDescent="0.25">
      <c r="A126" s="29"/>
      <c r="B126" s="12" t="s">
        <v>589</v>
      </c>
      <c r="C126" s="17" t="s">
        <v>246</v>
      </c>
      <c r="D126" s="57">
        <v>0</v>
      </c>
      <c r="E126" s="57">
        <f t="shared" si="2"/>
        <v>0</v>
      </c>
      <c r="F126" s="57">
        <f t="shared" si="3"/>
        <v>0</v>
      </c>
      <c r="G126" s="57">
        <f t="shared" si="2"/>
        <v>0</v>
      </c>
    </row>
    <row r="127" spans="1:8" x14ac:dyDescent="0.25">
      <c r="A127" s="29"/>
      <c r="B127" s="12" t="s">
        <v>585</v>
      </c>
      <c r="C127" s="17" t="s">
        <v>247</v>
      </c>
      <c r="D127" s="57">
        <v>0</v>
      </c>
      <c r="E127" s="57">
        <f t="shared" si="2"/>
        <v>0</v>
      </c>
      <c r="F127" s="57">
        <f t="shared" si="3"/>
        <v>0</v>
      </c>
      <c r="G127" s="57">
        <f t="shared" si="2"/>
        <v>0</v>
      </c>
    </row>
    <row r="128" spans="1:8" ht="31.5" x14ac:dyDescent="0.25">
      <c r="A128" s="29"/>
      <c r="B128" s="122" t="s">
        <v>782</v>
      </c>
      <c r="C128" s="120" t="s">
        <v>781</v>
      </c>
      <c r="D128" s="57">
        <v>16721.909999999996</v>
      </c>
      <c r="E128" s="57">
        <f t="shared" ref="E128:G134" si="4">+E146+E197+E333+E350+E385+E419+E471+E726+E879+E1185+E1288+E1373+E1459+E1731+E1782+E1884</f>
        <v>0</v>
      </c>
      <c r="F128" s="57">
        <f t="shared" si="4"/>
        <v>15500.3</v>
      </c>
      <c r="G128" s="57">
        <f t="shared" si="4"/>
        <v>629.94000000000005</v>
      </c>
    </row>
    <row r="129" spans="1:7" x14ac:dyDescent="0.25">
      <c r="A129" s="29"/>
      <c r="B129" s="12" t="s">
        <v>783</v>
      </c>
      <c r="C129" s="17" t="s">
        <v>248</v>
      </c>
      <c r="D129" s="57">
        <v>0</v>
      </c>
      <c r="E129" s="57">
        <f t="shared" si="4"/>
        <v>0</v>
      </c>
      <c r="F129" s="57">
        <f t="shared" ref="F129:F134" si="5">+F147+F198+F334+F351+F386+F420+F472+F727+F880+F1186+F1289+F1374+F1460+F1732+F1783+F1885</f>
        <v>0</v>
      </c>
      <c r="G129" s="57">
        <f t="shared" si="4"/>
        <v>0</v>
      </c>
    </row>
    <row r="130" spans="1:7" x14ac:dyDescent="0.25">
      <c r="A130" s="29"/>
      <c r="B130" s="12" t="s">
        <v>590</v>
      </c>
      <c r="C130" s="17" t="s">
        <v>249</v>
      </c>
      <c r="D130" s="57">
        <v>66189.91</v>
      </c>
      <c r="E130" s="57">
        <f t="shared" si="4"/>
        <v>207.24</v>
      </c>
      <c r="F130" s="57">
        <f t="shared" si="5"/>
        <v>62353.799999999996</v>
      </c>
      <c r="G130" s="57">
        <f t="shared" si="4"/>
        <v>7195.1</v>
      </c>
    </row>
    <row r="131" spans="1:7" x14ac:dyDescent="0.25">
      <c r="A131" s="29"/>
      <c r="B131" s="12" t="s">
        <v>591</v>
      </c>
      <c r="C131" s="17" t="s">
        <v>250</v>
      </c>
      <c r="D131" s="57">
        <v>5.2</v>
      </c>
      <c r="E131" s="57">
        <f t="shared" si="4"/>
        <v>0</v>
      </c>
      <c r="F131" s="57">
        <f t="shared" si="5"/>
        <v>5.2</v>
      </c>
      <c r="G131" s="57">
        <f t="shared" si="4"/>
        <v>0.3</v>
      </c>
    </row>
    <row r="132" spans="1:7" x14ac:dyDescent="0.25">
      <c r="A132" s="29"/>
      <c r="B132" s="12" t="s">
        <v>592</v>
      </c>
      <c r="C132" s="17" t="s">
        <v>500</v>
      </c>
      <c r="D132" s="57">
        <v>0</v>
      </c>
      <c r="E132" s="57">
        <f t="shared" si="4"/>
        <v>0</v>
      </c>
      <c r="F132" s="57">
        <f t="shared" si="5"/>
        <v>0</v>
      </c>
      <c r="G132" s="57">
        <f t="shared" si="4"/>
        <v>0</v>
      </c>
    </row>
    <row r="133" spans="1:7" x14ac:dyDescent="0.25">
      <c r="A133" s="29"/>
      <c r="B133" s="12" t="s">
        <v>587</v>
      </c>
      <c r="C133" s="17" t="s">
        <v>251</v>
      </c>
      <c r="D133" s="57">
        <v>1041</v>
      </c>
      <c r="E133" s="57">
        <f t="shared" si="4"/>
        <v>0</v>
      </c>
      <c r="F133" s="57">
        <f t="shared" si="5"/>
        <v>817</v>
      </c>
      <c r="G133" s="57">
        <f t="shared" si="4"/>
        <v>734.99</v>
      </c>
    </row>
    <row r="134" spans="1:7" ht="31.5" x14ac:dyDescent="0.25">
      <c r="A134" s="29"/>
      <c r="B134" s="12" t="s">
        <v>588</v>
      </c>
      <c r="C134" s="17" t="s">
        <v>262</v>
      </c>
      <c r="D134" s="57">
        <v>0</v>
      </c>
      <c r="E134" s="57">
        <f t="shared" si="4"/>
        <v>0</v>
      </c>
      <c r="F134" s="57">
        <f t="shared" si="5"/>
        <v>0</v>
      </c>
      <c r="G134" s="57">
        <f t="shared" si="4"/>
        <v>0</v>
      </c>
    </row>
    <row r="135" spans="1:7" x14ac:dyDescent="0.25">
      <c r="A135" s="29" t="s">
        <v>17</v>
      </c>
      <c r="B135" s="25" t="s">
        <v>252</v>
      </c>
      <c r="C135" s="18" t="s">
        <v>253</v>
      </c>
      <c r="D135" s="57">
        <v>1256.54</v>
      </c>
      <c r="E135" s="57">
        <f>+E136+E187+E323+E340</f>
        <v>0</v>
      </c>
      <c r="F135" s="57">
        <f>+F136+F187+F323+F340</f>
        <v>1431.64</v>
      </c>
      <c r="G135" s="57">
        <f>+G136+G187+G323+G340</f>
        <v>544.83999999999992</v>
      </c>
    </row>
    <row r="136" spans="1:7" x14ac:dyDescent="0.25">
      <c r="A136" s="29">
        <v>1</v>
      </c>
      <c r="B136" s="12" t="s">
        <v>254</v>
      </c>
      <c r="C136" s="17" t="s">
        <v>255</v>
      </c>
      <c r="D136" s="57">
        <v>1022.34</v>
      </c>
      <c r="E136" s="57">
        <f t="shared" ref="E136:E145" si="6">+E153</f>
        <v>0</v>
      </c>
      <c r="F136" s="57">
        <f t="shared" ref="F136:F169" si="7">+F153</f>
        <v>1197.44</v>
      </c>
      <c r="G136" s="57">
        <f t="shared" ref="G136:G169" si="8">+G153</f>
        <v>413.53</v>
      </c>
    </row>
    <row r="137" spans="1:7" x14ac:dyDescent="0.25">
      <c r="A137" s="29"/>
      <c r="B137" s="23" t="s">
        <v>578</v>
      </c>
      <c r="C137" s="14" t="s">
        <v>240</v>
      </c>
      <c r="D137" s="57">
        <v>0</v>
      </c>
      <c r="E137" s="57">
        <f t="shared" si="6"/>
        <v>0</v>
      </c>
      <c r="F137" s="57">
        <f t="shared" si="7"/>
        <v>0</v>
      </c>
      <c r="G137" s="57">
        <f t="shared" si="8"/>
        <v>0</v>
      </c>
    </row>
    <row r="138" spans="1:7" x14ac:dyDescent="0.25">
      <c r="A138" s="29"/>
      <c r="B138" s="23" t="s">
        <v>579</v>
      </c>
      <c r="C138" s="14" t="s">
        <v>241</v>
      </c>
      <c r="D138" s="57">
        <v>0</v>
      </c>
      <c r="E138" s="57">
        <f t="shared" si="6"/>
        <v>0</v>
      </c>
      <c r="F138" s="57">
        <f t="shared" si="7"/>
        <v>0</v>
      </c>
      <c r="G138" s="57">
        <f t="shared" si="8"/>
        <v>0</v>
      </c>
    </row>
    <row r="139" spans="1:7" x14ac:dyDescent="0.25">
      <c r="A139" s="29"/>
      <c r="B139" s="23" t="s">
        <v>581</v>
      </c>
      <c r="C139" s="14" t="s">
        <v>242</v>
      </c>
      <c r="D139" s="57">
        <v>0</v>
      </c>
      <c r="E139" s="57">
        <f t="shared" si="6"/>
        <v>0</v>
      </c>
      <c r="F139" s="57">
        <f t="shared" si="7"/>
        <v>0</v>
      </c>
      <c r="G139" s="57">
        <f t="shared" si="8"/>
        <v>0</v>
      </c>
    </row>
    <row r="140" spans="1:7" x14ac:dyDescent="0.25">
      <c r="A140" s="29"/>
      <c r="B140" s="23" t="s">
        <v>580</v>
      </c>
      <c r="C140" s="14" t="s">
        <v>582</v>
      </c>
      <c r="D140" s="57">
        <v>0</v>
      </c>
      <c r="E140" s="57">
        <f t="shared" si="6"/>
        <v>0</v>
      </c>
      <c r="F140" s="57">
        <f t="shared" si="7"/>
        <v>0</v>
      </c>
      <c r="G140" s="57">
        <f t="shared" si="8"/>
        <v>0</v>
      </c>
    </row>
    <row r="141" spans="1:7" x14ac:dyDescent="0.25">
      <c r="A141" s="29"/>
      <c r="B141" s="23" t="s">
        <v>583</v>
      </c>
      <c r="C141" s="14" t="s">
        <v>243</v>
      </c>
      <c r="D141" s="57">
        <v>0</v>
      </c>
      <c r="E141" s="57">
        <f t="shared" si="6"/>
        <v>0</v>
      </c>
      <c r="F141" s="57">
        <f t="shared" si="7"/>
        <v>0</v>
      </c>
      <c r="G141" s="57">
        <f t="shared" si="8"/>
        <v>0</v>
      </c>
    </row>
    <row r="142" spans="1:7" x14ac:dyDescent="0.25">
      <c r="A142" s="29"/>
      <c r="B142" s="23" t="s">
        <v>594</v>
      </c>
      <c r="C142" s="14" t="s">
        <v>244</v>
      </c>
      <c r="D142" s="57">
        <v>0</v>
      </c>
      <c r="E142" s="57">
        <f t="shared" si="6"/>
        <v>0</v>
      </c>
      <c r="F142" s="57">
        <f t="shared" si="7"/>
        <v>0</v>
      </c>
      <c r="G142" s="57">
        <f t="shared" si="8"/>
        <v>0</v>
      </c>
    </row>
    <row r="143" spans="1:7" x14ac:dyDescent="0.25">
      <c r="A143" s="29"/>
      <c r="B143" s="23" t="s">
        <v>584</v>
      </c>
      <c r="C143" s="14" t="s">
        <v>245</v>
      </c>
      <c r="D143" s="57">
        <v>0</v>
      </c>
      <c r="E143" s="57">
        <f t="shared" si="6"/>
        <v>0</v>
      </c>
      <c r="F143" s="57">
        <f t="shared" si="7"/>
        <v>0</v>
      </c>
      <c r="G143" s="57">
        <f t="shared" si="8"/>
        <v>0</v>
      </c>
    </row>
    <row r="144" spans="1:7" ht="31.5" x14ac:dyDescent="0.25">
      <c r="A144" s="29"/>
      <c r="B144" s="23" t="s">
        <v>589</v>
      </c>
      <c r="C144" s="14" t="s">
        <v>246</v>
      </c>
      <c r="D144" s="57">
        <v>0</v>
      </c>
      <c r="E144" s="57">
        <f t="shared" si="6"/>
        <v>0</v>
      </c>
      <c r="F144" s="57">
        <f t="shared" si="7"/>
        <v>0</v>
      </c>
      <c r="G144" s="57">
        <f t="shared" si="8"/>
        <v>0</v>
      </c>
    </row>
    <row r="145" spans="1:7" x14ac:dyDescent="0.25">
      <c r="A145" s="29"/>
      <c r="B145" s="23" t="s">
        <v>585</v>
      </c>
      <c r="C145" s="14" t="s">
        <v>247</v>
      </c>
      <c r="D145" s="57">
        <v>0</v>
      </c>
      <c r="E145" s="57">
        <f t="shared" si="6"/>
        <v>0</v>
      </c>
      <c r="F145" s="57">
        <f t="shared" si="7"/>
        <v>0</v>
      </c>
      <c r="G145" s="57">
        <f t="shared" si="8"/>
        <v>0</v>
      </c>
    </row>
    <row r="146" spans="1:7" ht="31.5" x14ac:dyDescent="0.25">
      <c r="A146" s="29"/>
      <c r="B146" s="23" t="s">
        <v>782</v>
      </c>
      <c r="C146" s="14" t="s">
        <v>781</v>
      </c>
      <c r="D146" s="57">
        <v>0</v>
      </c>
      <c r="E146" s="57">
        <f>+E163</f>
        <v>0</v>
      </c>
      <c r="F146" s="57">
        <f t="shared" si="7"/>
        <v>0</v>
      </c>
      <c r="G146" s="57">
        <f t="shared" si="8"/>
        <v>0</v>
      </c>
    </row>
    <row r="147" spans="1:7" x14ac:dyDescent="0.25">
      <c r="A147" s="29"/>
      <c r="B147" s="23" t="s">
        <v>586</v>
      </c>
      <c r="C147" s="14" t="s">
        <v>248</v>
      </c>
      <c r="D147" s="57">
        <v>0</v>
      </c>
      <c r="E147" s="57">
        <f t="shared" ref="E147:E156" si="9">+E164</f>
        <v>0</v>
      </c>
      <c r="F147" s="57">
        <f t="shared" si="7"/>
        <v>0</v>
      </c>
      <c r="G147" s="57">
        <f t="shared" si="8"/>
        <v>0</v>
      </c>
    </row>
    <row r="148" spans="1:7" x14ac:dyDescent="0.25">
      <c r="A148" s="29"/>
      <c r="B148" s="23" t="s">
        <v>590</v>
      </c>
      <c r="C148" s="14" t="s">
        <v>249</v>
      </c>
      <c r="D148" s="57">
        <v>1022.34</v>
      </c>
      <c r="E148" s="57">
        <f t="shared" si="9"/>
        <v>0</v>
      </c>
      <c r="F148" s="57">
        <f t="shared" si="7"/>
        <v>1197.44</v>
      </c>
      <c r="G148" s="57">
        <f t="shared" si="8"/>
        <v>413.53</v>
      </c>
    </row>
    <row r="149" spans="1:7" x14ac:dyDescent="0.25">
      <c r="A149" s="29"/>
      <c r="B149" s="23" t="s">
        <v>591</v>
      </c>
      <c r="C149" s="14" t="s">
        <v>250</v>
      </c>
      <c r="D149" s="57">
        <v>0</v>
      </c>
      <c r="E149" s="57">
        <f t="shared" si="9"/>
        <v>0</v>
      </c>
      <c r="F149" s="57">
        <f t="shared" si="7"/>
        <v>0</v>
      </c>
      <c r="G149" s="57">
        <f t="shared" si="8"/>
        <v>0</v>
      </c>
    </row>
    <row r="150" spans="1:7" x14ac:dyDescent="0.25">
      <c r="A150" s="29"/>
      <c r="B150" s="23" t="s">
        <v>592</v>
      </c>
      <c r="C150" s="14" t="s">
        <v>500</v>
      </c>
      <c r="D150" s="57">
        <v>0</v>
      </c>
      <c r="E150" s="57">
        <f t="shared" si="9"/>
        <v>0</v>
      </c>
      <c r="F150" s="57">
        <f t="shared" si="7"/>
        <v>0</v>
      </c>
      <c r="G150" s="57">
        <f t="shared" si="8"/>
        <v>0</v>
      </c>
    </row>
    <row r="151" spans="1:7" x14ac:dyDescent="0.25">
      <c r="A151" s="29"/>
      <c r="B151" s="23" t="s">
        <v>587</v>
      </c>
      <c r="C151" s="14" t="s">
        <v>251</v>
      </c>
      <c r="D151" s="57">
        <v>0</v>
      </c>
      <c r="E151" s="57">
        <f t="shared" si="9"/>
        <v>0</v>
      </c>
      <c r="F151" s="57">
        <f t="shared" si="7"/>
        <v>0</v>
      </c>
      <c r="G151" s="57">
        <f t="shared" si="8"/>
        <v>0</v>
      </c>
    </row>
    <row r="152" spans="1:7" ht="31.5" x14ac:dyDescent="0.25">
      <c r="A152" s="29"/>
      <c r="B152" s="23" t="s">
        <v>588</v>
      </c>
      <c r="C152" s="14" t="s">
        <v>262</v>
      </c>
      <c r="D152" s="57">
        <v>0</v>
      </c>
      <c r="E152" s="57">
        <f t="shared" si="9"/>
        <v>0</v>
      </c>
      <c r="F152" s="57">
        <f t="shared" si="7"/>
        <v>0</v>
      </c>
      <c r="G152" s="57">
        <f t="shared" si="8"/>
        <v>0</v>
      </c>
    </row>
    <row r="153" spans="1:7" x14ac:dyDescent="0.25">
      <c r="A153" s="29" t="s">
        <v>20</v>
      </c>
      <c r="B153" s="12" t="s">
        <v>264</v>
      </c>
      <c r="C153" s="17" t="s">
        <v>265</v>
      </c>
      <c r="D153" s="57">
        <v>1022.34</v>
      </c>
      <c r="E153" s="57">
        <f t="shared" si="9"/>
        <v>0</v>
      </c>
      <c r="F153" s="57">
        <f t="shared" si="7"/>
        <v>1197.44</v>
      </c>
      <c r="G153" s="57">
        <f t="shared" si="8"/>
        <v>413.53</v>
      </c>
    </row>
    <row r="154" spans="1:7" x14ac:dyDescent="0.25">
      <c r="A154" s="29"/>
      <c r="B154" s="23" t="s">
        <v>578</v>
      </c>
      <c r="C154" s="14" t="s">
        <v>240</v>
      </c>
      <c r="D154" s="57">
        <v>0</v>
      </c>
      <c r="E154" s="57">
        <f t="shared" si="9"/>
        <v>0</v>
      </c>
      <c r="F154" s="57">
        <f t="shared" si="7"/>
        <v>0</v>
      </c>
      <c r="G154" s="57">
        <f t="shared" si="8"/>
        <v>0</v>
      </c>
    </row>
    <row r="155" spans="1:7" x14ac:dyDescent="0.25">
      <c r="A155" s="29"/>
      <c r="B155" s="23" t="s">
        <v>579</v>
      </c>
      <c r="C155" s="14" t="s">
        <v>241</v>
      </c>
      <c r="D155" s="57">
        <v>0</v>
      </c>
      <c r="E155" s="57">
        <f t="shared" si="9"/>
        <v>0</v>
      </c>
      <c r="F155" s="57">
        <f t="shared" si="7"/>
        <v>0</v>
      </c>
      <c r="G155" s="57">
        <f t="shared" si="8"/>
        <v>0</v>
      </c>
    </row>
    <row r="156" spans="1:7" x14ac:dyDescent="0.25">
      <c r="A156" s="29"/>
      <c r="B156" s="23" t="s">
        <v>581</v>
      </c>
      <c r="C156" s="14" t="s">
        <v>242</v>
      </c>
      <c r="D156" s="57">
        <v>0</v>
      </c>
      <c r="E156" s="57">
        <f t="shared" si="9"/>
        <v>0</v>
      </c>
      <c r="F156" s="57">
        <f t="shared" si="7"/>
        <v>0</v>
      </c>
      <c r="G156" s="57">
        <f t="shared" si="8"/>
        <v>0</v>
      </c>
    </row>
    <row r="157" spans="1:7" x14ac:dyDescent="0.25">
      <c r="A157" s="29"/>
      <c r="B157" s="23" t="s">
        <v>580</v>
      </c>
      <c r="C157" s="14" t="s">
        <v>582</v>
      </c>
      <c r="D157" s="57">
        <v>0</v>
      </c>
      <c r="E157" s="57">
        <f t="shared" ref="E157:E162" si="10">+E174</f>
        <v>0</v>
      </c>
      <c r="F157" s="57">
        <f t="shared" si="7"/>
        <v>0</v>
      </c>
      <c r="G157" s="57">
        <f t="shared" si="8"/>
        <v>0</v>
      </c>
    </row>
    <row r="158" spans="1:7" x14ac:dyDescent="0.25">
      <c r="A158" s="29"/>
      <c r="B158" s="23" t="s">
        <v>583</v>
      </c>
      <c r="C158" s="14" t="s">
        <v>243</v>
      </c>
      <c r="D158" s="57">
        <v>0</v>
      </c>
      <c r="E158" s="57">
        <f t="shared" si="10"/>
        <v>0</v>
      </c>
      <c r="F158" s="57">
        <f t="shared" si="7"/>
        <v>0</v>
      </c>
      <c r="G158" s="57">
        <f t="shared" si="8"/>
        <v>0</v>
      </c>
    </row>
    <row r="159" spans="1:7" x14ac:dyDescent="0.25">
      <c r="A159" s="29"/>
      <c r="B159" s="23" t="s">
        <v>594</v>
      </c>
      <c r="C159" s="14" t="s">
        <v>244</v>
      </c>
      <c r="D159" s="57">
        <v>0</v>
      </c>
      <c r="E159" s="57">
        <f t="shared" si="10"/>
        <v>0</v>
      </c>
      <c r="F159" s="57">
        <f t="shared" si="7"/>
        <v>0</v>
      </c>
      <c r="G159" s="57">
        <f t="shared" si="8"/>
        <v>0</v>
      </c>
    </row>
    <row r="160" spans="1:7" x14ac:dyDescent="0.25">
      <c r="A160" s="29"/>
      <c r="B160" s="23" t="s">
        <v>584</v>
      </c>
      <c r="C160" s="14" t="s">
        <v>245</v>
      </c>
      <c r="D160" s="57">
        <v>0</v>
      </c>
      <c r="E160" s="57">
        <f t="shared" si="10"/>
        <v>0</v>
      </c>
      <c r="F160" s="57">
        <f t="shared" si="7"/>
        <v>0</v>
      </c>
      <c r="G160" s="57">
        <f t="shared" si="8"/>
        <v>0</v>
      </c>
    </row>
    <row r="161" spans="1:7" ht="31.5" x14ac:dyDescent="0.25">
      <c r="A161" s="29"/>
      <c r="B161" s="23" t="s">
        <v>589</v>
      </c>
      <c r="C161" s="14" t="s">
        <v>246</v>
      </c>
      <c r="D161" s="57">
        <v>0</v>
      </c>
      <c r="E161" s="57">
        <f t="shared" si="10"/>
        <v>0</v>
      </c>
      <c r="F161" s="57">
        <f t="shared" si="7"/>
        <v>0</v>
      </c>
      <c r="G161" s="57">
        <f t="shared" si="8"/>
        <v>0</v>
      </c>
    </row>
    <row r="162" spans="1:7" x14ac:dyDescent="0.25">
      <c r="A162" s="29"/>
      <c r="B162" s="23" t="s">
        <v>585</v>
      </c>
      <c r="C162" s="14" t="s">
        <v>247</v>
      </c>
      <c r="D162" s="57">
        <v>0</v>
      </c>
      <c r="E162" s="57">
        <f t="shared" si="10"/>
        <v>0</v>
      </c>
      <c r="F162" s="57">
        <f t="shared" si="7"/>
        <v>0</v>
      </c>
      <c r="G162" s="57">
        <f t="shared" si="8"/>
        <v>0</v>
      </c>
    </row>
    <row r="163" spans="1:7" ht="31.5" x14ac:dyDescent="0.25">
      <c r="A163" s="29"/>
      <c r="B163" s="23" t="s">
        <v>782</v>
      </c>
      <c r="C163" s="14" t="s">
        <v>781</v>
      </c>
      <c r="D163" s="57">
        <v>0</v>
      </c>
      <c r="E163" s="57">
        <f>+E180</f>
        <v>0</v>
      </c>
      <c r="F163" s="57">
        <f t="shared" si="7"/>
        <v>0</v>
      </c>
      <c r="G163" s="57">
        <f t="shared" si="8"/>
        <v>0</v>
      </c>
    </row>
    <row r="164" spans="1:7" x14ac:dyDescent="0.25">
      <c r="A164" s="29"/>
      <c r="B164" s="23" t="s">
        <v>586</v>
      </c>
      <c r="C164" s="14" t="s">
        <v>248</v>
      </c>
      <c r="D164" s="57">
        <v>0</v>
      </c>
      <c r="E164" s="57">
        <f t="shared" ref="E164:E169" si="11">+E181</f>
        <v>0</v>
      </c>
      <c r="F164" s="57">
        <f t="shared" si="7"/>
        <v>0</v>
      </c>
      <c r="G164" s="57">
        <f t="shared" si="8"/>
        <v>0</v>
      </c>
    </row>
    <row r="165" spans="1:7" x14ac:dyDescent="0.25">
      <c r="A165" s="29"/>
      <c r="B165" s="23" t="s">
        <v>590</v>
      </c>
      <c r="C165" s="14" t="s">
        <v>249</v>
      </c>
      <c r="D165" s="57">
        <v>1022.34</v>
      </c>
      <c r="E165" s="57">
        <f t="shared" si="11"/>
        <v>0</v>
      </c>
      <c r="F165" s="57">
        <f t="shared" si="7"/>
        <v>1197.44</v>
      </c>
      <c r="G165" s="57">
        <f t="shared" si="8"/>
        <v>413.53</v>
      </c>
    </row>
    <row r="166" spans="1:7" x14ac:dyDescent="0.25">
      <c r="A166" s="29"/>
      <c r="B166" s="23" t="s">
        <v>591</v>
      </c>
      <c r="C166" s="14" t="s">
        <v>250</v>
      </c>
      <c r="D166" s="57">
        <v>0</v>
      </c>
      <c r="E166" s="57">
        <f t="shared" si="11"/>
        <v>0</v>
      </c>
      <c r="F166" s="57">
        <f t="shared" si="7"/>
        <v>0</v>
      </c>
      <c r="G166" s="57">
        <f t="shared" si="8"/>
        <v>0</v>
      </c>
    </row>
    <row r="167" spans="1:7" x14ac:dyDescent="0.25">
      <c r="A167" s="29"/>
      <c r="B167" s="23" t="s">
        <v>592</v>
      </c>
      <c r="C167" s="14" t="s">
        <v>500</v>
      </c>
      <c r="D167" s="57">
        <v>0</v>
      </c>
      <c r="E167" s="57">
        <f t="shared" si="11"/>
        <v>0</v>
      </c>
      <c r="F167" s="57">
        <f t="shared" si="7"/>
        <v>0</v>
      </c>
      <c r="G167" s="57">
        <f t="shared" si="8"/>
        <v>0</v>
      </c>
    </row>
    <row r="168" spans="1:7" x14ac:dyDescent="0.25">
      <c r="A168" s="29"/>
      <c r="B168" s="23" t="s">
        <v>587</v>
      </c>
      <c r="C168" s="14" t="s">
        <v>251</v>
      </c>
      <c r="D168" s="57">
        <v>0</v>
      </c>
      <c r="E168" s="57">
        <f t="shared" si="11"/>
        <v>0</v>
      </c>
      <c r="F168" s="57">
        <f t="shared" si="7"/>
        <v>0</v>
      </c>
      <c r="G168" s="57">
        <f t="shared" si="8"/>
        <v>0</v>
      </c>
    </row>
    <row r="169" spans="1:7" ht="31.5" x14ac:dyDescent="0.25">
      <c r="A169" s="29"/>
      <c r="B169" s="23" t="s">
        <v>588</v>
      </c>
      <c r="C169" s="14" t="s">
        <v>262</v>
      </c>
      <c r="D169" s="57">
        <v>0</v>
      </c>
      <c r="E169" s="57">
        <f t="shared" si="11"/>
        <v>0</v>
      </c>
      <c r="F169" s="57">
        <f t="shared" si="7"/>
        <v>0</v>
      </c>
      <c r="G169" s="57">
        <f t="shared" si="8"/>
        <v>0</v>
      </c>
    </row>
    <row r="170" spans="1:7" x14ac:dyDescent="0.25">
      <c r="A170" s="29" t="s">
        <v>21</v>
      </c>
      <c r="B170" s="12" t="s">
        <v>267</v>
      </c>
      <c r="C170" s="17" t="s">
        <v>268</v>
      </c>
      <c r="D170" s="57">
        <v>1022.34</v>
      </c>
      <c r="E170" s="57">
        <f>SUM(E171:E186)</f>
        <v>0</v>
      </c>
      <c r="F170" s="57">
        <f>SUM(F171:F186)</f>
        <v>1197.44</v>
      </c>
      <c r="G170" s="57">
        <f>SUM(G171:G186)</f>
        <v>413.53</v>
      </c>
    </row>
    <row r="171" spans="1:7" x14ac:dyDescent="0.25">
      <c r="A171" s="29"/>
      <c r="B171" s="23" t="s">
        <v>578</v>
      </c>
      <c r="C171" s="14" t="s">
        <v>240</v>
      </c>
      <c r="D171" s="57">
        <v>0</v>
      </c>
      <c r="E171" s="49">
        <v>0</v>
      </c>
      <c r="F171" s="124">
        <v>0</v>
      </c>
      <c r="G171" s="49">
        <v>0</v>
      </c>
    </row>
    <row r="172" spans="1:7" x14ac:dyDescent="0.25">
      <c r="A172" s="29"/>
      <c r="B172" s="23" t="s">
        <v>579</v>
      </c>
      <c r="C172" s="14" t="s">
        <v>241</v>
      </c>
      <c r="D172" s="57">
        <v>0</v>
      </c>
      <c r="E172" s="49">
        <v>0</v>
      </c>
      <c r="F172" s="124">
        <v>0</v>
      </c>
      <c r="G172" s="49">
        <v>0</v>
      </c>
    </row>
    <row r="173" spans="1:7" x14ac:dyDescent="0.25">
      <c r="A173" s="29"/>
      <c r="B173" s="23" t="s">
        <v>581</v>
      </c>
      <c r="C173" s="14" t="s">
        <v>242</v>
      </c>
      <c r="D173" s="57">
        <v>0</v>
      </c>
      <c r="E173" s="49">
        <v>0</v>
      </c>
      <c r="F173" s="124">
        <v>0</v>
      </c>
      <c r="G173" s="49">
        <v>0</v>
      </c>
    </row>
    <row r="174" spans="1:7" x14ac:dyDescent="0.25">
      <c r="A174" s="29"/>
      <c r="B174" s="23" t="s">
        <v>580</v>
      </c>
      <c r="C174" s="14" t="s">
        <v>582</v>
      </c>
      <c r="D174" s="57">
        <v>0</v>
      </c>
      <c r="E174" s="49">
        <v>0</v>
      </c>
      <c r="F174" s="124">
        <v>0</v>
      </c>
      <c r="G174" s="49">
        <v>0</v>
      </c>
    </row>
    <row r="175" spans="1:7" x14ac:dyDescent="0.25">
      <c r="A175" s="29"/>
      <c r="B175" s="23" t="s">
        <v>583</v>
      </c>
      <c r="C175" s="14" t="s">
        <v>243</v>
      </c>
      <c r="D175" s="57">
        <v>0</v>
      </c>
      <c r="E175" s="49">
        <v>0</v>
      </c>
      <c r="F175" s="124">
        <v>0</v>
      </c>
      <c r="G175" s="49">
        <v>0</v>
      </c>
    </row>
    <row r="176" spans="1:7" x14ac:dyDescent="0.25">
      <c r="A176" s="29"/>
      <c r="B176" s="23" t="s">
        <v>594</v>
      </c>
      <c r="C176" s="14" t="s">
        <v>244</v>
      </c>
      <c r="D176" s="57">
        <v>0</v>
      </c>
      <c r="E176" s="49">
        <v>0</v>
      </c>
      <c r="F176" s="124">
        <v>0</v>
      </c>
      <c r="G176" s="49">
        <v>0</v>
      </c>
    </row>
    <row r="177" spans="1:7" x14ac:dyDescent="0.25">
      <c r="A177" s="29"/>
      <c r="B177" s="23" t="s">
        <v>584</v>
      </c>
      <c r="C177" s="14" t="s">
        <v>245</v>
      </c>
      <c r="D177" s="57">
        <v>0</v>
      </c>
      <c r="E177" s="49">
        <v>0</v>
      </c>
      <c r="F177" s="124">
        <v>0</v>
      </c>
      <c r="G177" s="49">
        <v>0</v>
      </c>
    </row>
    <row r="178" spans="1:7" ht="31.5" x14ac:dyDescent="0.25">
      <c r="A178" s="29"/>
      <c r="B178" s="23" t="s">
        <v>589</v>
      </c>
      <c r="C178" s="14" t="s">
        <v>246</v>
      </c>
      <c r="D178" s="57">
        <v>0</v>
      </c>
      <c r="E178" s="49">
        <v>0</v>
      </c>
      <c r="F178" s="124">
        <v>0</v>
      </c>
      <c r="G178" s="49">
        <v>0</v>
      </c>
    </row>
    <row r="179" spans="1:7" x14ac:dyDescent="0.25">
      <c r="A179" s="29"/>
      <c r="B179" s="23" t="s">
        <v>585</v>
      </c>
      <c r="C179" s="14" t="s">
        <v>247</v>
      </c>
      <c r="D179" s="57">
        <v>0</v>
      </c>
      <c r="E179" s="49">
        <v>0</v>
      </c>
      <c r="F179" s="124">
        <v>0</v>
      </c>
      <c r="G179" s="49">
        <v>0</v>
      </c>
    </row>
    <row r="180" spans="1:7" ht="31.5" x14ac:dyDescent="0.25">
      <c r="A180" s="29"/>
      <c r="B180" s="23" t="s">
        <v>782</v>
      </c>
      <c r="C180" s="14" t="s">
        <v>781</v>
      </c>
      <c r="D180" s="57">
        <v>0</v>
      </c>
      <c r="E180" s="58">
        <v>0</v>
      </c>
      <c r="F180" s="125">
        <v>0</v>
      </c>
      <c r="G180" s="58">
        <v>0</v>
      </c>
    </row>
    <row r="181" spans="1:7" x14ac:dyDescent="0.25">
      <c r="A181" s="29"/>
      <c r="B181" s="23" t="s">
        <v>586</v>
      </c>
      <c r="C181" s="14" t="s">
        <v>248</v>
      </c>
      <c r="D181" s="57">
        <v>0</v>
      </c>
      <c r="E181" s="49">
        <v>0</v>
      </c>
      <c r="F181" s="124">
        <v>0</v>
      </c>
      <c r="G181" s="49">
        <v>0</v>
      </c>
    </row>
    <row r="182" spans="1:7" x14ac:dyDescent="0.25">
      <c r="A182" s="29"/>
      <c r="B182" s="23" t="s">
        <v>590</v>
      </c>
      <c r="C182" s="14" t="s">
        <v>249</v>
      </c>
      <c r="D182" s="57">
        <v>1022.34</v>
      </c>
      <c r="E182" s="49">
        <v>0</v>
      </c>
      <c r="F182" s="125">
        <v>1197.44</v>
      </c>
      <c r="G182" s="49">
        <v>413.53</v>
      </c>
    </row>
    <row r="183" spans="1:7" x14ac:dyDescent="0.25">
      <c r="A183" s="29"/>
      <c r="B183" s="23" t="s">
        <v>591</v>
      </c>
      <c r="C183" s="14" t="s">
        <v>250</v>
      </c>
      <c r="D183" s="57">
        <v>0</v>
      </c>
      <c r="E183" s="49">
        <v>0</v>
      </c>
      <c r="F183" s="124">
        <v>0</v>
      </c>
      <c r="G183" s="49">
        <v>0</v>
      </c>
    </row>
    <row r="184" spans="1:7" x14ac:dyDescent="0.25">
      <c r="A184" s="29"/>
      <c r="B184" s="23" t="s">
        <v>592</v>
      </c>
      <c r="C184" s="14" t="s">
        <v>500</v>
      </c>
      <c r="D184" s="57">
        <v>0</v>
      </c>
      <c r="E184" s="49">
        <v>0</v>
      </c>
      <c r="F184" s="124">
        <v>0</v>
      </c>
      <c r="G184" s="49">
        <v>0</v>
      </c>
    </row>
    <row r="185" spans="1:7" x14ac:dyDescent="0.25">
      <c r="A185" s="29"/>
      <c r="B185" s="23" t="s">
        <v>587</v>
      </c>
      <c r="C185" s="14" t="s">
        <v>251</v>
      </c>
      <c r="D185" s="57">
        <v>0</v>
      </c>
      <c r="E185" s="49">
        <v>0</v>
      </c>
      <c r="F185" s="124">
        <v>0</v>
      </c>
      <c r="G185" s="49">
        <v>0</v>
      </c>
    </row>
    <row r="186" spans="1:7" ht="31.5" x14ac:dyDescent="0.25">
      <c r="A186" s="29"/>
      <c r="B186" s="23" t="s">
        <v>588</v>
      </c>
      <c r="C186" s="14" t="s">
        <v>262</v>
      </c>
      <c r="D186" s="57">
        <v>0</v>
      </c>
      <c r="E186" s="49">
        <v>0</v>
      </c>
      <c r="F186" s="124">
        <v>0</v>
      </c>
      <c r="G186" s="49">
        <v>0</v>
      </c>
    </row>
    <row r="187" spans="1:7" x14ac:dyDescent="0.25">
      <c r="A187" s="29">
        <v>2</v>
      </c>
      <c r="B187" s="12" t="s">
        <v>269</v>
      </c>
      <c r="C187" s="17" t="s">
        <v>270</v>
      </c>
      <c r="D187" s="57">
        <v>234.2</v>
      </c>
      <c r="E187" s="57">
        <f t="shared" ref="E187:G196" si="12">+E204+E221+E238</f>
        <v>0</v>
      </c>
      <c r="F187" s="57">
        <f t="shared" ref="F187:F203" si="13">+F204+F221+F238</f>
        <v>234.2</v>
      </c>
      <c r="G187" s="57">
        <f t="shared" si="12"/>
        <v>131.31</v>
      </c>
    </row>
    <row r="188" spans="1:7" x14ac:dyDescent="0.25">
      <c r="A188" s="29"/>
      <c r="B188" s="23" t="s">
        <v>578</v>
      </c>
      <c r="C188" s="14" t="s">
        <v>240</v>
      </c>
      <c r="D188" s="57">
        <v>0</v>
      </c>
      <c r="E188" s="57">
        <f t="shared" si="12"/>
        <v>0</v>
      </c>
      <c r="F188" s="57">
        <f t="shared" si="13"/>
        <v>0</v>
      </c>
      <c r="G188" s="57">
        <f t="shared" si="12"/>
        <v>0</v>
      </c>
    </row>
    <row r="189" spans="1:7" x14ac:dyDescent="0.25">
      <c r="A189" s="29"/>
      <c r="B189" s="23" t="s">
        <v>579</v>
      </c>
      <c r="C189" s="14" t="s">
        <v>241</v>
      </c>
      <c r="D189" s="57">
        <v>0</v>
      </c>
      <c r="E189" s="57">
        <f t="shared" si="12"/>
        <v>0</v>
      </c>
      <c r="F189" s="57">
        <f t="shared" si="13"/>
        <v>0</v>
      </c>
      <c r="G189" s="57">
        <f t="shared" si="12"/>
        <v>0</v>
      </c>
    </row>
    <row r="190" spans="1:7" x14ac:dyDescent="0.25">
      <c r="A190" s="29"/>
      <c r="B190" s="23" t="s">
        <v>581</v>
      </c>
      <c r="C190" s="14" t="s">
        <v>242</v>
      </c>
      <c r="D190" s="57">
        <v>0</v>
      </c>
      <c r="E190" s="57">
        <f t="shared" si="12"/>
        <v>0</v>
      </c>
      <c r="F190" s="57">
        <f t="shared" si="13"/>
        <v>0</v>
      </c>
      <c r="G190" s="57">
        <f t="shared" si="12"/>
        <v>0</v>
      </c>
    </row>
    <row r="191" spans="1:7" x14ac:dyDescent="0.25">
      <c r="A191" s="29"/>
      <c r="B191" s="23" t="s">
        <v>580</v>
      </c>
      <c r="C191" s="14" t="s">
        <v>582</v>
      </c>
      <c r="D191" s="57">
        <v>0</v>
      </c>
      <c r="E191" s="57">
        <f t="shared" si="12"/>
        <v>0</v>
      </c>
      <c r="F191" s="57">
        <f t="shared" si="13"/>
        <v>0</v>
      </c>
      <c r="G191" s="57">
        <f t="shared" si="12"/>
        <v>0</v>
      </c>
    </row>
    <row r="192" spans="1:7" x14ac:dyDescent="0.25">
      <c r="A192" s="29"/>
      <c r="B192" s="23" t="s">
        <v>583</v>
      </c>
      <c r="C192" s="14" t="s">
        <v>243</v>
      </c>
      <c r="D192" s="57">
        <v>0</v>
      </c>
      <c r="E192" s="57">
        <f t="shared" si="12"/>
        <v>0</v>
      </c>
      <c r="F192" s="57">
        <f t="shared" si="13"/>
        <v>0</v>
      </c>
      <c r="G192" s="57">
        <f t="shared" si="12"/>
        <v>0</v>
      </c>
    </row>
    <row r="193" spans="1:7" x14ac:dyDescent="0.25">
      <c r="A193" s="29"/>
      <c r="B193" s="23" t="s">
        <v>594</v>
      </c>
      <c r="C193" s="14" t="s">
        <v>244</v>
      </c>
      <c r="D193" s="57">
        <v>0</v>
      </c>
      <c r="E193" s="57">
        <f t="shared" si="12"/>
        <v>0</v>
      </c>
      <c r="F193" s="57">
        <f t="shared" si="13"/>
        <v>0</v>
      </c>
      <c r="G193" s="57">
        <f t="shared" si="12"/>
        <v>0</v>
      </c>
    </row>
    <row r="194" spans="1:7" x14ac:dyDescent="0.25">
      <c r="A194" s="29"/>
      <c r="B194" s="23" t="s">
        <v>584</v>
      </c>
      <c r="C194" s="14" t="s">
        <v>245</v>
      </c>
      <c r="D194" s="57">
        <v>0</v>
      </c>
      <c r="E194" s="57">
        <f t="shared" si="12"/>
        <v>0</v>
      </c>
      <c r="F194" s="57">
        <f t="shared" si="13"/>
        <v>0</v>
      </c>
      <c r="G194" s="57">
        <f t="shared" si="12"/>
        <v>0</v>
      </c>
    </row>
    <row r="195" spans="1:7" ht="31.5" x14ac:dyDescent="0.25">
      <c r="A195" s="29"/>
      <c r="B195" s="23" t="s">
        <v>589</v>
      </c>
      <c r="C195" s="14" t="s">
        <v>246</v>
      </c>
      <c r="D195" s="57">
        <v>0</v>
      </c>
      <c r="E195" s="57">
        <f t="shared" si="12"/>
        <v>0</v>
      </c>
      <c r="F195" s="57">
        <f t="shared" si="13"/>
        <v>0</v>
      </c>
      <c r="G195" s="57">
        <f t="shared" si="12"/>
        <v>0</v>
      </c>
    </row>
    <row r="196" spans="1:7" x14ac:dyDescent="0.25">
      <c r="A196" s="29"/>
      <c r="B196" s="23" t="s">
        <v>585</v>
      </c>
      <c r="C196" s="14" t="s">
        <v>247</v>
      </c>
      <c r="D196" s="57">
        <v>0</v>
      </c>
      <c r="E196" s="57">
        <f t="shared" si="12"/>
        <v>0</v>
      </c>
      <c r="F196" s="57">
        <f t="shared" si="13"/>
        <v>0</v>
      </c>
      <c r="G196" s="57">
        <f t="shared" si="12"/>
        <v>0</v>
      </c>
    </row>
    <row r="197" spans="1:7" ht="31.5" x14ac:dyDescent="0.25">
      <c r="A197" s="29"/>
      <c r="B197" s="23" t="s">
        <v>782</v>
      </c>
      <c r="C197" s="14" t="s">
        <v>781</v>
      </c>
      <c r="D197" s="57">
        <v>0</v>
      </c>
      <c r="E197" s="57">
        <f t="shared" ref="E197:G203" si="14">+E214+E231+E248</f>
        <v>0</v>
      </c>
      <c r="F197" s="57">
        <f t="shared" si="13"/>
        <v>0</v>
      </c>
      <c r="G197" s="57">
        <f t="shared" si="14"/>
        <v>0</v>
      </c>
    </row>
    <row r="198" spans="1:7" x14ac:dyDescent="0.25">
      <c r="A198" s="29"/>
      <c r="B198" s="23" t="s">
        <v>586</v>
      </c>
      <c r="C198" s="14" t="s">
        <v>248</v>
      </c>
      <c r="D198" s="57">
        <v>0</v>
      </c>
      <c r="E198" s="57">
        <f t="shared" si="14"/>
        <v>0</v>
      </c>
      <c r="F198" s="57">
        <f t="shared" si="13"/>
        <v>0</v>
      </c>
      <c r="G198" s="57">
        <f t="shared" si="14"/>
        <v>0</v>
      </c>
    </row>
    <row r="199" spans="1:7" x14ac:dyDescent="0.25">
      <c r="A199" s="29"/>
      <c r="B199" s="23" t="s">
        <v>590</v>
      </c>
      <c r="C199" s="14" t="s">
        <v>249</v>
      </c>
      <c r="D199" s="57">
        <v>234.2</v>
      </c>
      <c r="E199" s="57">
        <f t="shared" si="14"/>
        <v>0</v>
      </c>
      <c r="F199" s="57">
        <f t="shared" si="13"/>
        <v>234.2</v>
      </c>
      <c r="G199" s="57">
        <f t="shared" si="14"/>
        <v>131.31</v>
      </c>
    </row>
    <row r="200" spans="1:7" x14ac:dyDescent="0.25">
      <c r="A200" s="29"/>
      <c r="B200" s="23" t="s">
        <v>591</v>
      </c>
      <c r="C200" s="14" t="s">
        <v>250</v>
      </c>
      <c r="D200" s="57">
        <v>0</v>
      </c>
      <c r="E200" s="57">
        <f t="shared" si="14"/>
        <v>0</v>
      </c>
      <c r="F200" s="57">
        <f t="shared" si="13"/>
        <v>0</v>
      </c>
      <c r="G200" s="57">
        <f t="shared" si="14"/>
        <v>0</v>
      </c>
    </row>
    <row r="201" spans="1:7" x14ac:dyDescent="0.25">
      <c r="A201" s="29"/>
      <c r="B201" s="23" t="s">
        <v>592</v>
      </c>
      <c r="C201" s="14" t="s">
        <v>500</v>
      </c>
      <c r="D201" s="57">
        <v>0</v>
      </c>
      <c r="E201" s="57">
        <f t="shared" si="14"/>
        <v>0</v>
      </c>
      <c r="F201" s="57">
        <f t="shared" si="13"/>
        <v>0</v>
      </c>
      <c r="G201" s="57">
        <f t="shared" si="14"/>
        <v>0</v>
      </c>
    </row>
    <row r="202" spans="1:7" x14ac:dyDescent="0.25">
      <c r="A202" s="29"/>
      <c r="B202" s="23" t="s">
        <v>587</v>
      </c>
      <c r="C202" s="14" t="s">
        <v>251</v>
      </c>
      <c r="D202" s="57">
        <v>0</v>
      </c>
      <c r="E202" s="57">
        <f t="shared" si="14"/>
        <v>0</v>
      </c>
      <c r="F202" s="57">
        <f t="shared" si="13"/>
        <v>0</v>
      </c>
      <c r="G202" s="57">
        <f t="shared" si="14"/>
        <v>0</v>
      </c>
    </row>
    <row r="203" spans="1:7" ht="31.5" x14ac:dyDescent="0.25">
      <c r="A203" s="29"/>
      <c r="B203" s="23" t="s">
        <v>588</v>
      </c>
      <c r="C203" s="14" t="s">
        <v>262</v>
      </c>
      <c r="D203" s="57">
        <v>0</v>
      </c>
      <c r="E203" s="57">
        <f t="shared" si="14"/>
        <v>0</v>
      </c>
      <c r="F203" s="57">
        <f t="shared" si="13"/>
        <v>0</v>
      </c>
      <c r="G203" s="57">
        <f t="shared" si="14"/>
        <v>0</v>
      </c>
    </row>
    <row r="204" spans="1:7" x14ac:dyDescent="0.25">
      <c r="A204" s="29" t="s">
        <v>22</v>
      </c>
      <c r="B204" s="12" t="s">
        <v>271</v>
      </c>
      <c r="C204" s="17" t="s">
        <v>272</v>
      </c>
      <c r="D204" s="57">
        <v>0</v>
      </c>
      <c r="E204" s="57">
        <f>SUM(E205:E220)</f>
        <v>0</v>
      </c>
      <c r="F204" s="57">
        <f>SUM(F205:F220)</f>
        <v>0</v>
      </c>
      <c r="G204" s="57">
        <f>SUM(G205:G220)</f>
        <v>0</v>
      </c>
    </row>
    <row r="205" spans="1:7" hidden="1" x14ac:dyDescent="0.25">
      <c r="A205" s="29"/>
      <c r="B205" s="23" t="s">
        <v>578</v>
      </c>
      <c r="C205" s="14" t="s">
        <v>240</v>
      </c>
      <c r="D205" s="57">
        <v>0</v>
      </c>
      <c r="E205" s="58">
        <v>0</v>
      </c>
      <c r="F205" s="58">
        <v>0</v>
      </c>
      <c r="G205" s="58">
        <v>0</v>
      </c>
    </row>
    <row r="206" spans="1:7" hidden="1" x14ac:dyDescent="0.25">
      <c r="A206" s="29"/>
      <c r="B206" s="23" t="s">
        <v>579</v>
      </c>
      <c r="C206" s="14" t="s">
        <v>241</v>
      </c>
      <c r="D206" s="57">
        <v>0</v>
      </c>
      <c r="E206" s="58">
        <v>0</v>
      </c>
      <c r="F206" s="58">
        <v>0</v>
      </c>
      <c r="G206" s="58">
        <v>0</v>
      </c>
    </row>
    <row r="207" spans="1:7" hidden="1" x14ac:dyDescent="0.25">
      <c r="A207" s="29"/>
      <c r="B207" s="23" t="s">
        <v>581</v>
      </c>
      <c r="C207" s="14" t="s">
        <v>242</v>
      </c>
      <c r="D207" s="57">
        <v>0</v>
      </c>
      <c r="E207" s="58">
        <v>0</v>
      </c>
      <c r="F207" s="58">
        <v>0</v>
      </c>
      <c r="G207" s="58">
        <v>0</v>
      </c>
    </row>
    <row r="208" spans="1:7" hidden="1" x14ac:dyDescent="0.25">
      <c r="A208" s="29"/>
      <c r="B208" s="23" t="s">
        <v>580</v>
      </c>
      <c r="C208" s="14" t="s">
        <v>582</v>
      </c>
      <c r="D208" s="57">
        <v>0</v>
      </c>
      <c r="E208" s="58">
        <v>0</v>
      </c>
      <c r="F208" s="58">
        <v>0</v>
      </c>
      <c r="G208" s="58">
        <v>0</v>
      </c>
    </row>
    <row r="209" spans="1:7" hidden="1" x14ac:dyDescent="0.25">
      <c r="A209" s="29"/>
      <c r="B209" s="23" t="s">
        <v>583</v>
      </c>
      <c r="C209" s="14" t="s">
        <v>243</v>
      </c>
      <c r="D209" s="57">
        <v>0</v>
      </c>
      <c r="E209" s="58">
        <v>0</v>
      </c>
      <c r="F209" s="58">
        <v>0</v>
      </c>
      <c r="G209" s="58">
        <v>0</v>
      </c>
    </row>
    <row r="210" spans="1:7" hidden="1" x14ac:dyDescent="0.25">
      <c r="A210" s="29"/>
      <c r="B210" s="23" t="s">
        <v>594</v>
      </c>
      <c r="C210" s="14" t="s">
        <v>244</v>
      </c>
      <c r="D210" s="57">
        <v>0</v>
      </c>
      <c r="E210" s="58">
        <v>0</v>
      </c>
      <c r="F210" s="58">
        <v>0</v>
      </c>
      <c r="G210" s="58">
        <v>0</v>
      </c>
    </row>
    <row r="211" spans="1:7" hidden="1" x14ac:dyDescent="0.25">
      <c r="A211" s="29"/>
      <c r="B211" s="23" t="s">
        <v>584</v>
      </c>
      <c r="C211" s="14" t="s">
        <v>245</v>
      </c>
      <c r="D211" s="57">
        <v>0</v>
      </c>
      <c r="E211" s="58">
        <v>0</v>
      </c>
      <c r="F211" s="58">
        <v>0</v>
      </c>
      <c r="G211" s="58">
        <v>0</v>
      </c>
    </row>
    <row r="212" spans="1:7" ht="31.5" hidden="1" x14ac:dyDescent="0.25">
      <c r="A212" s="29"/>
      <c r="B212" s="23" t="s">
        <v>589</v>
      </c>
      <c r="C212" s="14" t="s">
        <v>246</v>
      </c>
      <c r="D212" s="57">
        <v>0</v>
      </c>
      <c r="E212" s="58">
        <v>0</v>
      </c>
      <c r="F212" s="58">
        <v>0</v>
      </c>
      <c r="G212" s="58">
        <v>0</v>
      </c>
    </row>
    <row r="213" spans="1:7" hidden="1" x14ac:dyDescent="0.25">
      <c r="A213" s="29"/>
      <c r="B213" s="23" t="s">
        <v>585</v>
      </c>
      <c r="C213" s="14" t="s">
        <v>247</v>
      </c>
      <c r="D213" s="57">
        <v>0</v>
      </c>
      <c r="E213" s="58">
        <v>0</v>
      </c>
      <c r="F213" s="58">
        <v>0</v>
      </c>
      <c r="G213" s="58">
        <v>0</v>
      </c>
    </row>
    <row r="214" spans="1:7" ht="31.5" hidden="1" x14ac:dyDescent="0.25">
      <c r="A214" s="29"/>
      <c r="B214" s="23" t="s">
        <v>782</v>
      </c>
      <c r="C214" s="14" t="s">
        <v>781</v>
      </c>
      <c r="D214" s="57">
        <v>0</v>
      </c>
      <c r="E214" s="58">
        <v>0</v>
      </c>
      <c r="F214" s="58">
        <v>0</v>
      </c>
      <c r="G214" s="58">
        <v>0</v>
      </c>
    </row>
    <row r="215" spans="1:7" hidden="1" x14ac:dyDescent="0.25">
      <c r="A215" s="29"/>
      <c r="B215" s="23" t="s">
        <v>586</v>
      </c>
      <c r="C215" s="14" t="s">
        <v>248</v>
      </c>
      <c r="D215" s="57">
        <v>0</v>
      </c>
      <c r="E215" s="58">
        <v>0</v>
      </c>
      <c r="F215" s="58">
        <v>0</v>
      </c>
      <c r="G215" s="58">
        <v>0</v>
      </c>
    </row>
    <row r="216" spans="1:7" hidden="1" x14ac:dyDescent="0.25">
      <c r="A216" s="29"/>
      <c r="B216" s="23" t="s">
        <v>590</v>
      </c>
      <c r="C216" s="14" t="s">
        <v>249</v>
      </c>
      <c r="D216" s="57">
        <v>0</v>
      </c>
      <c r="E216" s="58">
        <v>0</v>
      </c>
      <c r="F216" s="58">
        <v>0</v>
      </c>
      <c r="G216" s="58">
        <v>0</v>
      </c>
    </row>
    <row r="217" spans="1:7" hidden="1" x14ac:dyDescent="0.25">
      <c r="A217" s="29"/>
      <c r="B217" s="23" t="s">
        <v>591</v>
      </c>
      <c r="C217" s="14" t="s">
        <v>250</v>
      </c>
      <c r="D217" s="57">
        <v>0</v>
      </c>
      <c r="E217" s="58">
        <v>0</v>
      </c>
      <c r="F217" s="58">
        <v>0</v>
      </c>
      <c r="G217" s="58">
        <v>0</v>
      </c>
    </row>
    <row r="218" spans="1:7" hidden="1" x14ac:dyDescent="0.25">
      <c r="A218" s="29"/>
      <c r="B218" s="23" t="s">
        <v>592</v>
      </c>
      <c r="C218" s="14" t="s">
        <v>500</v>
      </c>
      <c r="D218" s="57">
        <v>0</v>
      </c>
      <c r="E218" s="58">
        <v>0</v>
      </c>
      <c r="F218" s="58">
        <v>0</v>
      </c>
      <c r="G218" s="58">
        <v>0</v>
      </c>
    </row>
    <row r="219" spans="1:7" hidden="1" x14ac:dyDescent="0.25">
      <c r="A219" s="29"/>
      <c r="B219" s="23" t="s">
        <v>587</v>
      </c>
      <c r="C219" s="14" t="s">
        <v>251</v>
      </c>
      <c r="D219" s="57">
        <v>0</v>
      </c>
      <c r="E219" s="58">
        <v>0</v>
      </c>
      <c r="F219" s="58">
        <v>0</v>
      </c>
      <c r="G219" s="58">
        <v>0</v>
      </c>
    </row>
    <row r="220" spans="1:7" ht="31.5" hidden="1" x14ac:dyDescent="0.25">
      <c r="A220" s="29"/>
      <c r="B220" s="23" t="s">
        <v>588</v>
      </c>
      <c r="C220" s="14" t="s">
        <v>262</v>
      </c>
      <c r="D220" s="57">
        <v>0</v>
      </c>
      <c r="E220" s="58">
        <v>0</v>
      </c>
      <c r="F220" s="58">
        <v>0</v>
      </c>
      <c r="G220" s="58">
        <v>0</v>
      </c>
    </row>
    <row r="221" spans="1:7" ht="31.5" x14ac:dyDescent="0.25">
      <c r="A221" s="29" t="s">
        <v>23</v>
      </c>
      <c r="B221" s="26" t="s">
        <v>273</v>
      </c>
      <c r="C221" s="17" t="s">
        <v>274</v>
      </c>
      <c r="D221" s="57">
        <v>0</v>
      </c>
      <c r="E221" s="57">
        <f>SUM(E222:E237)</f>
        <v>0</v>
      </c>
      <c r="F221" s="57">
        <f>SUM(F222:F237)</f>
        <v>0</v>
      </c>
      <c r="G221" s="57">
        <f>SUM(G222:G237)</f>
        <v>0</v>
      </c>
    </row>
    <row r="222" spans="1:7" hidden="1" x14ac:dyDescent="0.25">
      <c r="A222" s="29"/>
      <c r="B222" s="23" t="s">
        <v>578</v>
      </c>
      <c r="C222" s="14" t="s">
        <v>240</v>
      </c>
      <c r="D222" s="57">
        <v>0</v>
      </c>
      <c r="E222" s="49">
        <v>0</v>
      </c>
      <c r="F222" s="49">
        <v>0</v>
      </c>
      <c r="G222" s="49">
        <v>0</v>
      </c>
    </row>
    <row r="223" spans="1:7" hidden="1" x14ac:dyDescent="0.25">
      <c r="A223" s="29"/>
      <c r="B223" s="23" t="s">
        <v>579</v>
      </c>
      <c r="C223" s="14" t="s">
        <v>241</v>
      </c>
      <c r="D223" s="57">
        <v>0</v>
      </c>
      <c r="E223" s="49">
        <v>0</v>
      </c>
      <c r="F223" s="49">
        <v>0</v>
      </c>
      <c r="G223" s="49">
        <v>0</v>
      </c>
    </row>
    <row r="224" spans="1:7" hidden="1" x14ac:dyDescent="0.25">
      <c r="A224" s="29"/>
      <c r="B224" s="23" t="s">
        <v>581</v>
      </c>
      <c r="C224" s="14" t="s">
        <v>242</v>
      </c>
      <c r="D224" s="57">
        <v>0</v>
      </c>
      <c r="E224" s="49">
        <v>0</v>
      </c>
      <c r="F224" s="49">
        <v>0</v>
      </c>
      <c r="G224" s="49">
        <v>0</v>
      </c>
    </row>
    <row r="225" spans="1:7" hidden="1" x14ac:dyDescent="0.25">
      <c r="A225" s="29"/>
      <c r="B225" s="23" t="s">
        <v>580</v>
      </c>
      <c r="C225" s="14" t="s">
        <v>582</v>
      </c>
      <c r="D225" s="57">
        <v>0</v>
      </c>
      <c r="E225" s="49">
        <v>0</v>
      </c>
      <c r="F225" s="49">
        <v>0</v>
      </c>
      <c r="G225" s="49">
        <v>0</v>
      </c>
    </row>
    <row r="226" spans="1:7" hidden="1" x14ac:dyDescent="0.25">
      <c r="A226" s="29"/>
      <c r="B226" s="23" t="s">
        <v>583</v>
      </c>
      <c r="C226" s="14" t="s">
        <v>243</v>
      </c>
      <c r="D226" s="57">
        <v>0</v>
      </c>
      <c r="E226" s="49">
        <v>0</v>
      </c>
      <c r="F226" s="49">
        <v>0</v>
      </c>
      <c r="G226" s="49">
        <v>0</v>
      </c>
    </row>
    <row r="227" spans="1:7" hidden="1" x14ac:dyDescent="0.25">
      <c r="A227" s="29"/>
      <c r="B227" s="23" t="s">
        <v>594</v>
      </c>
      <c r="C227" s="14" t="s">
        <v>244</v>
      </c>
      <c r="D227" s="57">
        <v>0</v>
      </c>
      <c r="E227" s="49">
        <v>0</v>
      </c>
      <c r="F227" s="49">
        <v>0</v>
      </c>
      <c r="G227" s="49">
        <v>0</v>
      </c>
    </row>
    <row r="228" spans="1:7" hidden="1" x14ac:dyDescent="0.25">
      <c r="A228" s="29"/>
      <c r="B228" s="23" t="s">
        <v>584</v>
      </c>
      <c r="C228" s="14" t="s">
        <v>245</v>
      </c>
      <c r="D228" s="57">
        <v>0</v>
      </c>
      <c r="E228" s="49">
        <v>0</v>
      </c>
      <c r="F228" s="49">
        <v>0</v>
      </c>
      <c r="G228" s="49">
        <v>0</v>
      </c>
    </row>
    <row r="229" spans="1:7" ht="31.5" hidden="1" x14ac:dyDescent="0.25">
      <c r="A229" s="29"/>
      <c r="B229" s="23" t="s">
        <v>589</v>
      </c>
      <c r="C229" s="14" t="s">
        <v>246</v>
      </c>
      <c r="D229" s="57">
        <v>0</v>
      </c>
      <c r="E229" s="49">
        <v>0</v>
      </c>
      <c r="F229" s="49">
        <v>0</v>
      </c>
      <c r="G229" s="49">
        <v>0</v>
      </c>
    </row>
    <row r="230" spans="1:7" hidden="1" x14ac:dyDescent="0.25">
      <c r="A230" s="29"/>
      <c r="B230" s="23" t="s">
        <v>585</v>
      </c>
      <c r="C230" s="14" t="s">
        <v>247</v>
      </c>
      <c r="D230" s="57">
        <v>0</v>
      </c>
      <c r="E230" s="49">
        <v>0</v>
      </c>
      <c r="F230" s="49">
        <v>0</v>
      </c>
      <c r="G230" s="49">
        <v>0</v>
      </c>
    </row>
    <row r="231" spans="1:7" ht="31.5" hidden="1" x14ac:dyDescent="0.25">
      <c r="A231" s="29"/>
      <c r="B231" s="23" t="s">
        <v>782</v>
      </c>
      <c r="C231" s="14" t="s">
        <v>781</v>
      </c>
      <c r="D231" s="57">
        <v>0</v>
      </c>
      <c r="E231" s="58">
        <v>0</v>
      </c>
      <c r="F231" s="58">
        <v>0</v>
      </c>
      <c r="G231" s="58">
        <v>0</v>
      </c>
    </row>
    <row r="232" spans="1:7" hidden="1" x14ac:dyDescent="0.25">
      <c r="A232" s="29"/>
      <c r="B232" s="23" t="s">
        <v>586</v>
      </c>
      <c r="C232" s="14" t="s">
        <v>248</v>
      </c>
      <c r="D232" s="57">
        <v>0</v>
      </c>
      <c r="E232" s="49">
        <v>0</v>
      </c>
      <c r="F232" s="49">
        <v>0</v>
      </c>
      <c r="G232" s="49">
        <v>0</v>
      </c>
    </row>
    <row r="233" spans="1:7" hidden="1" x14ac:dyDescent="0.25">
      <c r="A233" s="29"/>
      <c r="B233" s="23" t="s">
        <v>590</v>
      </c>
      <c r="C233" s="14" t="s">
        <v>249</v>
      </c>
      <c r="D233" s="57">
        <v>0</v>
      </c>
      <c r="E233" s="49">
        <v>0</v>
      </c>
      <c r="F233" s="49">
        <v>0</v>
      </c>
      <c r="G233" s="49">
        <v>0</v>
      </c>
    </row>
    <row r="234" spans="1:7" hidden="1" x14ac:dyDescent="0.25">
      <c r="A234" s="29"/>
      <c r="B234" s="23" t="s">
        <v>591</v>
      </c>
      <c r="C234" s="14" t="s">
        <v>250</v>
      </c>
      <c r="D234" s="57">
        <v>0</v>
      </c>
      <c r="E234" s="49">
        <v>0</v>
      </c>
      <c r="F234" s="49">
        <v>0</v>
      </c>
      <c r="G234" s="49">
        <v>0</v>
      </c>
    </row>
    <row r="235" spans="1:7" hidden="1" x14ac:dyDescent="0.25">
      <c r="A235" s="29"/>
      <c r="B235" s="23" t="s">
        <v>592</v>
      </c>
      <c r="C235" s="14" t="s">
        <v>500</v>
      </c>
      <c r="D235" s="57">
        <v>0</v>
      </c>
      <c r="E235" s="49">
        <v>0</v>
      </c>
      <c r="F235" s="49">
        <v>0</v>
      </c>
      <c r="G235" s="49">
        <v>0</v>
      </c>
    </row>
    <row r="236" spans="1:7" hidden="1" x14ac:dyDescent="0.25">
      <c r="A236" s="29"/>
      <c r="B236" s="23" t="s">
        <v>587</v>
      </c>
      <c r="C236" s="14" t="s">
        <v>251</v>
      </c>
      <c r="D236" s="57">
        <v>0</v>
      </c>
      <c r="E236" s="49">
        <v>0</v>
      </c>
      <c r="F236" s="49">
        <v>0</v>
      </c>
      <c r="G236" s="49">
        <v>0</v>
      </c>
    </row>
    <row r="237" spans="1:7" ht="31.5" hidden="1" x14ac:dyDescent="0.25">
      <c r="A237" s="29"/>
      <c r="B237" s="23" t="s">
        <v>588</v>
      </c>
      <c r="C237" s="14" t="s">
        <v>262</v>
      </c>
      <c r="D237" s="57">
        <v>0</v>
      </c>
      <c r="E237" s="49">
        <v>0</v>
      </c>
      <c r="F237" s="49">
        <v>0</v>
      </c>
      <c r="G237" s="49">
        <v>0</v>
      </c>
    </row>
    <row r="238" spans="1:7" x14ac:dyDescent="0.25">
      <c r="A238" s="29" t="s">
        <v>24</v>
      </c>
      <c r="B238" s="12" t="s">
        <v>275</v>
      </c>
      <c r="C238" s="17" t="s">
        <v>276</v>
      </c>
      <c r="D238" s="57">
        <v>234.2</v>
      </c>
      <c r="E238" s="57">
        <f>+E255+E272+E306+E289</f>
        <v>0</v>
      </c>
      <c r="F238" s="57">
        <f>+F255+F272+F306+F289</f>
        <v>234.2</v>
      </c>
      <c r="G238" s="57">
        <f t="shared" ref="G238:G254" si="15">+G255+G272+G306+G289</f>
        <v>131.31</v>
      </c>
    </row>
    <row r="239" spans="1:7" x14ac:dyDescent="0.25">
      <c r="A239" s="29"/>
      <c r="B239" s="23" t="s">
        <v>578</v>
      </c>
      <c r="C239" s="14" t="s">
        <v>240</v>
      </c>
      <c r="D239" s="57">
        <v>0</v>
      </c>
      <c r="E239" s="57">
        <f t="shared" ref="E239:E247" si="16">+E256+E273+E307+E290</f>
        <v>0</v>
      </c>
      <c r="F239" s="57">
        <f t="shared" ref="F239:F254" si="17">+F256+F273+F307+F290</f>
        <v>0</v>
      </c>
      <c r="G239" s="57">
        <f t="shared" si="15"/>
        <v>0</v>
      </c>
    </row>
    <row r="240" spans="1:7" x14ac:dyDescent="0.25">
      <c r="A240" s="29"/>
      <c r="B240" s="23" t="s">
        <v>579</v>
      </c>
      <c r="C240" s="14" t="s">
        <v>241</v>
      </c>
      <c r="D240" s="57">
        <v>0</v>
      </c>
      <c r="E240" s="57">
        <f t="shared" si="16"/>
        <v>0</v>
      </c>
      <c r="F240" s="57">
        <f t="shared" si="17"/>
        <v>0</v>
      </c>
      <c r="G240" s="57">
        <f t="shared" si="15"/>
        <v>0</v>
      </c>
    </row>
    <row r="241" spans="1:7" x14ac:dyDescent="0.25">
      <c r="A241" s="29"/>
      <c r="B241" s="23" t="s">
        <v>581</v>
      </c>
      <c r="C241" s="14" t="s">
        <v>242</v>
      </c>
      <c r="D241" s="57">
        <v>0</v>
      </c>
      <c r="E241" s="57">
        <f t="shared" si="16"/>
        <v>0</v>
      </c>
      <c r="F241" s="57">
        <f t="shared" si="17"/>
        <v>0</v>
      </c>
      <c r="G241" s="57">
        <f t="shared" si="15"/>
        <v>0</v>
      </c>
    </row>
    <row r="242" spans="1:7" x14ac:dyDescent="0.25">
      <c r="A242" s="29"/>
      <c r="B242" s="23" t="s">
        <v>580</v>
      </c>
      <c r="C242" s="14" t="s">
        <v>582</v>
      </c>
      <c r="D242" s="57">
        <v>0</v>
      </c>
      <c r="E242" s="57">
        <f t="shared" si="16"/>
        <v>0</v>
      </c>
      <c r="F242" s="57">
        <f t="shared" si="17"/>
        <v>0</v>
      </c>
      <c r="G242" s="57">
        <f t="shared" si="15"/>
        <v>0</v>
      </c>
    </row>
    <row r="243" spans="1:7" x14ac:dyDescent="0.25">
      <c r="A243" s="29"/>
      <c r="B243" s="23" t="s">
        <v>583</v>
      </c>
      <c r="C243" s="14" t="s">
        <v>243</v>
      </c>
      <c r="D243" s="57">
        <v>0</v>
      </c>
      <c r="E243" s="57">
        <f t="shared" si="16"/>
        <v>0</v>
      </c>
      <c r="F243" s="57">
        <f t="shared" si="17"/>
        <v>0</v>
      </c>
      <c r="G243" s="57">
        <f t="shared" si="15"/>
        <v>0</v>
      </c>
    </row>
    <row r="244" spans="1:7" x14ac:dyDescent="0.25">
      <c r="A244" s="29"/>
      <c r="B244" s="23" t="s">
        <v>594</v>
      </c>
      <c r="C244" s="14" t="s">
        <v>244</v>
      </c>
      <c r="D244" s="57">
        <v>0</v>
      </c>
      <c r="E244" s="57">
        <f t="shared" si="16"/>
        <v>0</v>
      </c>
      <c r="F244" s="57">
        <f t="shared" si="17"/>
        <v>0</v>
      </c>
      <c r="G244" s="57">
        <f t="shared" si="15"/>
        <v>0</v>
      </c>
    </row>
    <row r="245" spans="1:7" x14ac:dyDescent="0.25">
      <c r="A245" s="29"/>
      <c r="B245" s="23" t="s">
        <v>584</v>
      </c>
      <c r="C245" s="14" t="s">
        <v>245</v>
      </c>
      <c r="D245" s="57">
        <v>0</v>
      </c>
      <c r="E245" s="57">
        <f t="shared" si="16"/>
        <v>0</v>
      </c>
      <c r="F245" s="57">
        <f t="shared" si="17"/>
        <v>0</v>
      </c>
      <c r="G245" s="57">
        <f t="shared" si="15"/>
        <v>0</v>
      </c>
    </row>
    <row r="246" spans="1:7" ht="31.5" x14ac:dyDescent="0.25">
      <c r="A246" s="29"/>
      <c r="B246" s="23" t="s">
        <v>589</v>
      </c>
      <c r="C246" s="14" t="s">
        <v>246</v>
      </c>
      <c r="D246" s="57">
        <v>0</v>
      </c>
      <c r="E246" s="57">
        <f t="shared" si="16"/>
        <v>0</v>
      </c>
      <c r="F246" s="57">
        <f t="shared" si="17"/>
        <v>0</v>
      </c>
      <c r="G246" s="57">
        <f t="shared" si="15"/>
        <v>0</v>
      </c>
    </row>
    <row r="247" spans="1:7" x14ac:dyDescent="0.25">
      <c r="A247" s="29"/>
      <c r="B247" s="23" t="s">
        <v>585</v>
      </c>
      <c r="C247" s="14" t="s">
        <v>247</v>
      </c>
      <c r="D247" s="57">
        <v>0</v>
      </c>
      <c r="E247" s="57">
        <f t="shared" si="16"/>
        <v>0</v>
      </c>
      <c r="F247" s="57">
        <f t="shared" si="17"/>
        <v>0</v>
      </c>
      <c r="G247" s="57">
        <f t="shared" si="15"/>
        <v>0</v>
      </c>
    </row>
    <row r="248" spans="1:7" ht="31.5" x14ac:dyDescent="0.25">
      <c r="A248" s="29"/>
      <c r="B248" s="23" t="s">
        <v>782</v>
      </c>
      <c r="C248" s="14" t="s">
        <v>781</v>
      </c>
      <c r="D248" s="57">
        <v>0</v>
      </c>
      <c r="E248" s="57">
        <f t="shared" ref="E248:E254" si="18">+E265+E282+E316+E299</f>
        <v>0</v>
      </c>
      <c r="F248" s="57">
        <f t="shared" si="17"/>
        <v>0</v>
      </c>
      <c r="G248" s="57">
        <f t="shared" si="15"/>
        <v>0</v>
      </c>
    </row>
    <row r="249" spans="1:7" x14ac:dyDescent="0.25">
      <c r="A249" s="29"/>
      <c r="B249" s="23" t="s">
        <v>586</v>
      </c>
      <c r="C249" s="14" t="s">
        <v>248</v>
      </c>
      <c r="D249" s="57">
        <v>0</v>
      </c>
      <c r="E249" s="57">
        <f t="shared" si="18"/>
        <v>0</v>
      </c>
      <c r="F249" s="57">
        <f t="shared" si="17"/>
        <v>0</v>
      </c>
      <c r="G249" s="57">
        <f t="shared" si="15"/>
        <v>0</v>
      </c>
    </row>
    <row r="250" spans="1:7" x14ac:dyDescent="0.25">
      <c r="A250" s="29"/>
      <c r="B250" s="23" t="s">
        <v>590</v>
      </c>
      <c r="C250" s="14" t="s">
        <v>249</v>
      </c>
      <c r="D250" s="57">
        <v>234.2</v>
      </c>
      <c r="E250" s="57">
        <f t="shared" si="18"/>
        <v>0</v>
      </c>
      <c r="F250" s="57">
        <f t="shared" si="17"/>
        <v>234.2</v>
      </c>
      <c r="G250" s="57">
        <f t="shared" si="15"/>
        <v>131.31</v>
      </c>
    </row>
    <row r="251" spans="1:7" x14ac:dyDescent="0.25">
      <c r="A251" s="29"/>
      <c r="B251" s="23" t="s">
        <v>591</v>
      </c>
      <c r="C251" s="14" t="s">
        <v>250</v>
      </c>
      <c r="D251" s="57">
        <v>0</v>
      </c>
      <c r="E251" s="57">
        <f t="shared" si="18"/>
        <v>0</v>
      </c>
      <c r="F251" s="57">
        <f t="shared" si="17"/>
        <v>0</v>
      </c>
      <c r="G251" s="57">
        <f t="shared" si="15"/>
        <v>0</v>
      </c>
    </row>
    <row r="252" spans="1:7" x14ac:dyDescent="0.25">
      <c r="A252" s="29"/>
      <c r="B252" s="23" t="s">
        <v>592</v>
      </c>
      <c r="C252" s="14" t="s">
        <v>500</v>
      </c>
      <c r="D252" s="57">
        <v>0</v>
      </c>
      <c r="E252" s="57">
        <f t="shared" si="18"/>
        <v>0</v>
      </c>
      <c r="F252" s="57">
        <f t="shared" si="17"/>
        <v>0</v>
      </c>
      <c r="G252" s="57">
        <f t="shared" si="15"/>
        <v>0</v>
      </c>
    </row>
    <row r="253" spans="1:7" x14ac:dyDescent="0.25">
      <c r="A253" s="29"/>
      <c r="B253" s="23" t="s">
        <v>587</v>
      </c>
      <c r="C253" s="14" t="s">
        <v>251</v>
      </c>
      <c r="D253" s="57">
        <v>0</v>
      </c>
      <c r="E253" s="57">
        <f t="shared" si="18"/>
        <v>0</v>
      </c>
      <c r="F253" s="57">
        <f t="shared" si="17"/>
        <v>0</v>
      </c>
      <c r="G253" s="57">
        <f t="shared" si="15"/>
        <v>0</v>
      </c>
    </row>
    <row r="254" spans="1:7" ht="31.5" x14ac:dyDescent="0.25">
      <c r="A254" s="29"/>
      <c r="B254" s="23" t="s">
        <v>588</v>
      </c>
      <c r="C254" s="14" t="s">
        <v>262</v>
      </c>
      <c r="D254" s="57">
        <v>0</v>
      </c>
      <c r="E254" s="57">
        <f t="shared" si="18"/>
        <v>0</v>
      </c>
      <c r="F254" s="57">
        <f t="shared" si="17"/>
        <v>0</v>
      </c>
      <c r="G254" s="57">
        <f t="shared" si="15"/>
        <v>0</v>
      </c>
    </row>
    <row r="255" spans="1:7" ht="31.5" x14ac:dyDescent="0.25">
      <c r="A255" s="29" t="s">
        <v>25</v>
      </c>
      <c r="B255" s="12" t="s">
        <v>677</v>
      </c>
      <c r="C255" s="17" t="s">
        <v>276</v>
      </c>
      <c r="D255" s="57">
        <v>234.2</v>
      </c>
      <c r="E255" s="57">
        <f>SUM(E256:E271)</f>
        <v>0</v>
      </c>
      <c r="F255" s="57">
        <f>SUM(F256:F271)</f>
        <v>234.2</v>
      </c>
      <c r="G255" s="57">
        <f>SUM(G256:G271)</f>
        <v>131.31</v>
      </c>
    </row>
    <row r="256" spans="1:7" x14ac:dyDescent="0.25">
      <c r="A256" s="29"/>
      <c r="B256" s="23" t="s">
        <v>578</v>
      </c>
      <c r="C256" s="14" t="s">
        <v>240</v>
      </c>
      <c r="D256" s="57">
        <v>0</v>
      </c>
      <c r="E256" s="49">
        <v>0</v>
      </c>
      <c r="F256" s="124">
        <v>0</v>
      </c>
      <c r="G256" s="49">
        <v>0</v>
      </c>
    </row>
    <row r="257" spans="1:7" x14ac:dyDescent="0.25">
      <c r="A257" s="29"/>
      <c r="B257" s="23" t="s">
        <v>579</v>
      </c>
      <c r="C257" s="14" t="s">
        <v>241</v>
      </c>
      <c r="D257" s="57">
        <v>0</v>
      </c>
      <c r="E257" s="49">
        <v>0</v>
      </c>
      <c r="F257" s="124">
        <v>0</v>
      </c>
      <c r="G257" s="49">
        <v>0</v>
      </c>
    </row>
    <row r="258" spans="1:7" x14ac:dyDescent="0.25">
      <c r="A258" s="29"/>
      <c r="B258" s="23" t="s">
        <v>581</v>
      </c>
      <c r="C258" s="14" t="s">
        <v>242</v>
      </c>
      <c r="D258" s="57">
        <v>0</v>
      </c>
      <c r="E258" s="49">
        <v>0</v>
      </c>
      <c r="F258" s="124">
        <v>0</v>
      </c>
      <c r="G258" s="49">
        <v>0</v>
      </c>
    </row>
    <row r="259" spans="1:7" x14ac:dyDescent="0.25">
      <c r="A259" s="29"/>
      <c r="B259" s="23" t="s">
        <v>580</v>
      </c>
      <c r="C259" s="14" t="s">
        <v>582</v>
      </c>
      <c r="D259" s="57">
        <v>0</v>
      </c>
      <c r="E259" s="49">
        <v>0</v>
      </c>
      <c r="F259" s="124">
        <v>0</v>
      </c>
      <c r="G259" s="49">
        <v>0</v>
      </c>
    </row>
    <row r="260" spans="1:7" x14ac:dyDescent="0.25">
      <c r="A260" s="29"/>
      <c r="B260" s="23" t="s">
        <v>583</v>
      </c>
      <c r="C260" s="14" t="s">
        <v>243</v>
      </c>
      <c r="D260" s="57">
        <v>0</v>
      </c>
      <c r="E260" s="49">
        <v>0</v>
      </c>
      <c r="F260" s="124">
        <v>0</v>
      </c>
      <c r="G260" s="49">
        <v>0</v>
      </c>
    </row>
    <row r="261" spans="1:7" x14ac:dyDescent="0.25">
      <c r="A261" s="29"/>
      <c r="B261" s="23" t="s">
        <v>594</v>
      </c>
      <c r="C261" s="14" t="s">
        <v>244</v>
      </c>
      <c r="D261" s="57">
        <v>0</v>
      </c>
      <c r="E261" s="49">
        <v>0</v>
      </c>
      <c r="F261" s="124">
        <v>0</v>
      </c>
      <c r="G261" s="49">
        <v>0</v>
      </c>
    </row>
    <row r="262" spans="1:7" x14ac:dyDescent="0.25">
      <c r="A262" s="29"/>
      <c r="B262" s="23" t="s">
        <v>584</v>
      </c>
      <c r="C262" s="14" t="s">
        <v>245</v>
      </c>
      <c r="D262" s="57">
        <v>0</v>
      </c>
      <c r="E262" s="49">
        <v>0</v>
      </c>
      <c r="F262" s="124">
        <v>0</v>
      </c>
      <c r="G262" s="49">
        <v>0</v>
      </c>
    </row>
    <row r="263" spans="1:7" ht="31.5" x14ac:dyDescent="0.25">
      <c r="A263" s="29"/>
      <c r="B263" s="23" t="s">
        <v>589</v>
      </c>
      <c r="C263" s="14" t="s">
        <v>246</v>
      </c>
      <c r="D263" s="57">
        <v>0</v>
      </c>
      <c r="E263" s="49">
        <v>0</v>
      </c>
      <c r="F263" s="124">
        <v>0</v>
      </c>
      <c r="G263" s="49">
        <v>0</v>
      </c>
    </row>
    <row r="264" spans="1:7" x14ac:dyDescent="0.25">
      <c r="A264" s="29"/>
      <c r="B264" s="23" t="s">
        <v>585</v>
      </c>
      <c r="C264" s="14" t="s">
        <v>247</v>
      </c>
      <c r="D264" s="57">
        <v>0</v>
      </c>
      <c r="E264" s="49">
        <v>0</v>
      </c>
      <c r="F264" s="124">
        <v>0</v>
      </c>
      <c r="G264" s="49">
        <v>0</v>
      </c>
    </row>
    <row r="265" spans="1:7" ht="31.5" x14ac:dyDescent="0.25">
      <c r="A265" s="29"/>
      <c r="B265" s="23" t="s">
        <v>782</v>
      </c>
      <c r="C265" s="14" t="s">
        <v>781</v>
      </c>
      <c r="D265" s="57">
        <v>0</v>
      </c>
      <c r="E265" s="58">
        <v>0</v>
      </c>
      <c r="F265" s="125">
        <v>0</v>
      </c>
      <c r="G265" s="58">
        <v>0</v>
      </c>
    </row>
    <row r="266" spans="1:7" x14ac:dyDescent="0.25">
      <c r="A266" s="29"/>
      <c r="B266" s="23" t="s">
        <v>586</v>
      </c>
      <c r="C266" s="14" t="s">
        <v>248</v>
      </c>
      <c r="D266" s="57">
        <v>0</v>
      </c>
      <c r="E266" s="49">
        <v>0</v>
      </c>
      <c r="F266" s="124">
        <v>0</v>
      </c>
      <c r="G266" s="49">
        <v>0</v>
      </c>
    </row>
    <row r="267" spans="1:7" x14ac:dyDescent="0.25">
      <c r="A267" s="29"/>
      <c r="B267" s="23" t="s">
        <v>590</v>
      </c>
      <c r="C267" s="14" t="s">
        <v>249</v>
      </c>
      <c r="D267" s="57">
        <v>234.2</v>
      </c>
      <c r="E267" s="49">
        <v>0</v>
      </c>
      <c r="F267" s="125">
        <v>234.2</v>
      </c>
      <c r="G267" s="49">
        <v>131.31</v>
      </c>
    </row>
    <row r="268" spans="1:7" x14ac:dyDescent="0.25">
      <c r="A268" s="29"/>
      <c r="B268" s="23" t="s">
        <v>591</v>
      </c>
      <c r="C268" s="14" t="s">
        <v>250</v>
      </c>
      <c r="D268" s="57">
        <v>0</v>
      </c>
      <c r="E268" s="49">
        <v>0</v>
      </c>
      <c r="F268" s="124">
        <v>0</v>
      </c>
      <c r="G268" s="49">
        <v>0</v>
      </c>
    </row>
    <row r="269" spans="1:7" x14ac:dyDescent="0.25">
      <c r="A269" s="29"/>
      <c r="B269" s="23" t="s">
        <v>592</v>
      </c>
      <c r="C269" s="14" t="s">
        <v>500</v>
      </c>
      <c r="D269" s="57">
        <v>0</v>
      </c>
      <c r="E269" s="49">
        <v>0</v>
      </c>
      <c r="F269" s="124">
        <v>0</v>
      </c>
      <c r="G269" s="49">
        <v>0</v>
      </c>
    </row>
    <row r="270" spans="1:7" x14ac:dyDescent="0.25">
      <c r="A270" s="29"/>
      <c r="B270" s="23" t="s">
        <v>587</v>
      </c>
      <c r="C270" s="14" t="s">
        <v>251</v>
      </c>
      <c r="D270" s="57">
        <v>0</v>
      </c>
      <c r="E270" s="49">
        <v>0</v>
      </c>
      <c r="F270" s="124">
        <v>0</v>
      </c>
      <c r="G270" s="49">
        <v>0</v>
      </c>
    </row>
    <row r="271" spans="1:7" ht="31.5" x14ac:dyDescent="0.25">
      <c r="A271" s="29"/>
      <c r="B271" s="23" t="s">
        <v>588</v>
      </c>
      <c r="C271" s="14" t="s">
        <v>262</v>
      </c>
      <c r="D271" s="57">
        <v>0</v>
      </c>
      <c r="E271" s="49">
        <v>0</v>
      </c>
      <c r="F271" s="124">
        <v>0</v>
      </c>
      <c r="G271" s="49">
        <v>0</v>
      </c>
    </row>
    <row r="272" spans="1:7" ht="31.5" x14ac:dyDescent="0.25">
      <c r="A272" s="29" t="s">
        <v>26</v>
      </c>
      <c r="B272" s="12" t="s">
        <v>675</v>
      </c>
      <c r="C272" s="17" t="s">
        <v>276</v>
      </c>
      <c r="D272" s="57">
        <v>0</v>
      </c>
      <c r="E272" s="57">
        <f>SUM(E273:E288)</f>
        <v>0</v>
      </c>
      <c r="F272" s="57">
        <f>SUM(F273:F288)</f>
        <v>0</v>
      </c>
      <c r="G272" s="57">
        <f>SUM(G273:G288)</f>
        <v>0</v>
      </c>
    </row>
    <row r="273" spans="1:7" hidden="1" x14ac:dyDescent="0.25">
      <c r="A273" s="29"/>
      <c r="B273" s="23" t="s">
        <v>578</v>
      </c>
      <c r="C273" s="14" t="s">
        <v>240</v>
      </c>
      <c r="D273" s="57">
        <v>0</v>
      </c>
      <c r="E273" s="49">
        <v>0</v>
      </c>
      <c r="F273" s="49">
        <v>0</v>
      </c>
      <c r="G273" s="49">
        <v>0</v>
      </c>
    </row>
    <row r="274" spans="1:7" hidden="1" x14ac:dyDescent="0.25">
      <c r="A274" s="29"/>
      <c r="B274" s="23" t="s">
        <v>579</v>
      </c>
      <c r="C274" s="14" t="s">
        <v>241</v>
      </c>
      <c r="D274" s="57">
        <v>0</v>
      </c>
      <c r="E274" s="49">
        <v>0</v>
      </c>
      <c r="F274" s="49">
        <v>0</v>
      </c>
      <c r="G274" s="49">
        <v>0</v>
      </c>
    </row>
    <row r="275" spans="1:7" hidden="1" x14ac:dyDescent="0.25">
      <c r="A275" s="29"/>
      <c r="B275" s="23" t="s">
        <v>581</v>
      </c>
      <c r="C275" s="14" t="s">
        <v>242</v>
      </c>
      <c r="D275" s="57">
        <v>0</v>
      </c>
      <c r="E275" s="49">
        <v>0</v>
      </c>
      <c r="F275" s="49">
        <v>0</v>
      </c>
      <c r="G275" s="49">
        <v>0</v>
      </c>
    </row>
    <row r="276" spans="1:7" hidden="1" x14ac:dyDescent="0.25">
      <c r="A276" s="29"/>
      <c r="B276" s="23" t="s">
        <v>580</v>
      </c>
      <c r="C276" s="14" t="s">
        <v>582</v>
      </c>
      <c r="D276" s="57">
        <v>0</v>
      </c>
      <c r="E276" s="49">
        <v>0</v>
      </c>
      <c r="F276" s="49">
        <v>0</v>
      </c>
      <c r="G276" s="49">
        <v>0</v>
      </c>
    </row>
    <row r="277" spans="1:7" hidden="1" x14ac:dyDescent="0.25">
      <c r="A277" s="29"/>
      <c r="B277" s="23" t="s">
        <v>583</v>
      </c>
      <c r="C277" s="14" t="s">
        <v>243</v>
      </c>
      <c r="D277" s="57">
        <v>0</v>
      </c>
      <c r="E277" s="49">
        <v>0</v>
      </c>
      <c r="F277" s="49">
        <v>0</v>
      </c>
      <c r="G277" s="49">
        <v>0</v>
      </c>
    </row>
    <row r="278" spans="1:7" hidden="1" x14ac:dyDescent="0.25">
      <c r="A278" s="29"/>
      <c r="B278" s="23" t="s">
        <v>594</v>
      </c>
      <c r="C278" s="14" t="s">
        <v>244</v>
      </c>
      <c r="D278" s="57">
        <v>0</v>
      </c>
      <c r="E278" s="49">
        <v>0</v>
      </c>
      <c r="F278" s="49">
        <v>0</v>
      </c>
      <c r="G278" s="49">
        <v>0</v>
      </c>
    </row>
    <row r="279" spans="1:7" hidden="1" x14ac:dyDescent="0.25">
      <c r="A279" s="29"/>
      <c r="B279" s="23" t="s">
        <v>584</v>
      </c>
      <c r="C279" s="14" t="s">
        <v>245</v>
      </c>
      <c r="D279" s="57">
        <v>0</v>
      </c>
      <c r="E279" s="49">
        <v>0</v>
      </c>
      <c r="F279" s="49">
        <v>0</v>
      </c>
      <c r="G279" s="49">
        <v>0</v>
      </c>
    </row>
    <row r="280" spans="1:7" ht="31.5" hidden="1" x14ac:dyDescent="0.25">
      <c r="A280" s="29"/>
      <c r="B280" s="23" t="s">
        <v>589</v>
      </c>
      <c r="C280" s="14" t="s">
        <v>246</v>
      </c>
      <c r="D280" s="57">
        <v>0</v>
      </c>
      <c r="E280" s="49">
        <v>0</v>
      </c>
      <c r="F280" s="49">
        <v>0</v>
      </c>
      <c r="G280" s="49">
        <v>0</v>
      </c>
    </row>
    <row r="281" spans="1:7" hidden="1" x14ac:dyDescent="0.25">
      <c r="A281" s="29"/>
      <c r="B281" s="23" t="s">
        <v>585</v>
      </c>
      <c r="C281" s="14" t="s">
        <v>247</v>
      </c>
      <c r="D281" s="57">
        <v>0</v>
      </c>
      <c r="E281" s="49">
        <v>0</v>
      </c>
      <c r="F281" s="49">
        <v>0</v>
      </c>
      <c r="G281" s="49">
        <v>0</v>
      </c>
    </row>
    <row r="282" spans="1:7" ht="31.5" hidden="1" x14ac:dyDescent="0.25">
      <c r="A282" s="29"/>
      <c r="B282" s="23" t="s">
        <v>782</v>
      </c>
      <c r="C282" s="14" t="s">
        <v>781</v>
      </c>
      <c r="D282" s="57">
        <v>0</v>
      </c>
      <c r="E282" s="58">
        <v>0</v>
      </c>
      <c r="F282" s="58">
        <v>0</v>
      </c>
      <c r="G282" s="58">
        <v>0</v>
      </c>
    </row>
    <row r="283" spans="1:7" hidden="1" x14ac:dyDescent="0.25">
      <c r="A283" s="29"/>
      <c r="B283" s="23" t="s">
        <v>586</v>
      </c>
      <c r="C283" s="14" t="s">
        <v>248</v>
      </c>
      <c r="D283" s="57">
        <v>0</v>
      </c>
      <c r="E283" s="49">
        <v>0</v>
      </c>
      <c r="F283" s="49">
        <v>0</v>
      </c>
      <c r="G283" s="49">
        <v>0</v>
      </c>
    </row>
    <row r="284" spans="1:7" hidden="1" x14ac:dyDescent="0.25">
      <c r="A284" s="29"/>
      <c r="B284" s="23" t="s">
        <v>590</v>
      </c>
      <c r="C284" s="14" t="s">
        <v>249</v>
      </c>
      <c r="D284" s="57">
        <v>0</v>
      </c>
      <c r="E284" s="49">
        <v>0</v>
      </c>
      <c r="F284" s="49">
        <v>0</v>
      </c>
      <c r="G284" s="49">
        <v>0</v>
      </c>
    </row>
    <row r="285" spans="1:7" hidden="1" x14ac:dyDescent="0.25">
      <c r="A285" s="29"/>
      <c r="B285" s="23" t="s">
        <v>591</v>
      </c>
      <c r="C285" s="14" t="s">
        <v>250</v>
      </c>
      <c r="D285" s="57">
        <v>0</v>
      </c>
      <c r="E285" s="49">
        <v>0</v>
      </c>
      <c r="F285" s="49">
        <v>0</v>
      </c>
      <c r="G285" s="49">
        <v>0</v>
      </c>
    </row>
    <row r="286" spans="1:7" hidden="1" x14ac:dyDescent="0.25">
      <c r="A286" s="29"/>
      <c r="B286" s="23" t="s">
        <v>592</v>
      </c>
      <c r="C286" s="14" t="s">
        <v>500</v>
      </c>
      <c r="D286" s="57">
        <v>0</v>
      </c>
      <c r="E286" s="49">
        <v>0</v>
      </c>
      <c r="F286" s="49">
        <v>0</v>
      </c>
      <c r="G286" s="49">
        <v>0</v>
      </c>
    </row>
    <row r="287" spans="1:7" hidden="1" x14ac:dyDescent="0.25">
      <c r="A287" s="29"/>
      <c r="B287" s="23" t="s">
        <v>587</v>
      </c>
      <c r="C287" s="14" t="s">
        <v>251</v>
      </c>
      <c r="D287" s="57">
        <v>0</v>
      </c>
      <c r="E287" s="49">
        <v>0</v>
      </c>
      <c r="F287" s="49">
        <v>0</v>
      </c>
      <c r="G287" s="49">
        <v>0</v>
      </c>
    </row>
    <row r="288" spans="1:7" ht="31.5" hidden="1" x14ac:dyDescent="0.25">
      <c r="A288" s="29"/>
      <c r="B288" s="23" t="s">
        <v>588</v>
      </c>
      <c r="C288" s="14" t="s">
        <v>262</v>
      </c>
      <c r="D288" s="57">
        <v>0</v>
      </c>
      <c r="E288" s="49">
        <v>0</v>
      </c>
      <c r="F288" s="49">
        <v>0</v>
      </c>
      <c r="G288" s="49">
        <v>0</v>
      </c>
    </row>
    <row r="289" spans="1:7" x14ac:dyDescent="0.25">
      <c r="A289" s="29" t="s">
        <v>510</v>
      </c>
      <c r="B289" s="122" t="s">
        <v>775</v>
      </c>
      <c r="C289" s="120" t="s">
        <v>276</v>
      </c>
      <c r="D289" s="57">
        <v>0</v>
      </c>
      <c r="E289" s="185">
        <f>SUM(E290:E305)</f>
        <v>0</v>
      </c>
      <c r="F289" s="185">
        <f>SUM(F290:F305)</f>
        <v>0</v>
      </c>
      <c r="G289" s="185">
        <f>SUM(G290:G305)</f>
        <v>0</v>
      </c>
    </row>
    <row r="290" spans="1:7" hidden="1" x14ac:dyDescent="0.25">
      <c r="A290" s="29"/>
      <c r="B290" s="23" t="s">
        <v>578</v>
      </c>
      <c r="C290" s="14" t="s">
        <v>240</v>
      </c>
      <c r="D290" s="57">
        <v>0</v>
      </c>
      <c r="E290" s="147">
        <v>0</v>
      </c>
      <c r="F290" s="147">
        <v>0</v>
      </c>
      <c r="G290" s="147">
        <v>0</v>
      </c>
    </row>
    <row r="291" spans="1:7" hidden="1" x14ac:dyDescent="0.25">
      <c r="A291" s="29"/>
      <c r="B291" s="23" t="s">
        <v>579</v>
      </c>
      <c r="C291" s="14" t="s">
        <v>241</v>
      </c>
      <c r="D291" s="57">
        <v>0</v>
      </c>
      <c r="E291" s="147">
        <v>0</v>
      </c>
      <c r="F291" s="147">
        <v>0</v>
      </c>
      <c r="G291" s="147">
        <v>0</v>
      </c>
    </row>
    <row r="292" spans="1:7" hidden="1" x14ac:dyDescent="0.25">
      <c r="A292" s="29"/>
      <c r="B292" s="23" t="s">
        <v>581</v>
      </c>
      <c r="C292" s="14" t="s">
        <v>242</v>
      </c>
      <c r="D292" s="57">
        <v>0</v>
      </c>
      <c r="E292" s="147">
        <v>0</v>
      </c>
      <c r="F292" s="147">
        <v>0</v>
      </c>
      <c r="G292" s="147">
        <v>0</v>
      </c>
    </row>
    <row r="293" spans="1:7" hidden="1" x14ac:dyDescent="0.25">
      <c r="A293" s="29"/>
      <c r="B293" s="23" t="s">
        <v>580</v>
      </c>
      <c r="C293" s="14" t="s">
        <v>582</v>
      </c>
      <c r="D293" s="57">
        <v>0</v>
      </c>
      <c r="E293" s="147">
        <v>0</v>
      </c>
      <c r="F293" s="147">
        <v>0</v>
      </c>
      <c r="G293" s="147">
        <v>0</v>
      </c>
    </row>
    <row r="294" spans="1:7" hidden="1" x14ac:dyDescent="0.25">
      <c r="A294" s="29"/>
      <c r="B294" s="23" t="s">
        <v>583</v>
      </c>
      <c r="C294" s="14" t="s">
        <v>243</v>
      </c>
      <c r="D294" s="57">
        <v>0</v>
      </c>
      <c r="E294" s="147">
        <v>0</v>
      </c>
      <c r="F294" s="147">
        <v>0</v>
      </c>
      <c r="G294" s="147">
        <v>0</v>
      </c>
    </row>
    <row r="295" spans="1:7" hidden="1" x14ac:dyDescent="0.25">
      <c r="A295" s="29"/>
      <c r="B295" s="23" t="s">
        <v>594</v>
      </c>
      <c r="C295" s="14" t="s">
        <v>244</v>
      </c>
      <c r="D295" s="57">
        <v>0</v>
      </c>
      <c r="E295" s="147">
        <v>0</v>
      </c>
      <c r="F295" s="147">
        <v>0</v>
      </c>
      <c r="G295" s="147">
        <v>0</v>
      </c>
    </row>
    <row r="296" spans="1:7" hidden="1" x14ac:dyDescent="0.25">
      <c r="A296" s="29"/>
      <c r="B296" s="23" t="s">
        <v>584</v>
      </c>
      <c r="C296" s="14" t="s">
        <v>245</v>
      </c>
      <c r="D296" s="57">
        <v>0</v>
      </c>
      <c r="E296" s="147">
        <v>0</v>
      </c>
      <c r="F296" s="147">
        <v>0</v>
      </c>
      <c r="G296" s="147">
        <v>0</v>
      </c>
    </row>
    <row r="297" spans="1:7" ht="31.5" hidden="1" x14ac:dyDescent="0.25">
      <c r="A297" s="29"/>
      <c r="B297" s="23" t="s">
        <v>589</v>
      </c>
      <c r="C297" s="14" t="s">
        <v>246</v>
      </c>
      <c r="D297" s="57">
        <v>0</v>
      </c>
      <c r="E297" s="147">
        <v>0</v>
      </c>
      <c r="F297" s="147">
        <v>0</v>
      </c>
      <c r="G297" s="147">
        <v>0</v>
      </c>
    </row>
    <row r="298" spans="1:7" hidden="1" x14ac:dyDescent="0.25">
      <c r="A298" s="29"/>
      <c r="B298" s="23" t="s">
        <v>585</v>
      </c>
      <c r="C298" s="14" t="s">
        <v>247</v>
      </c>
      <c r="D298" s="57">
        <v>0</v>
      </c>
      <c r="E298" s="147">
        <v>0</v>
      </c>
      <c r="F298" s="147">
        <v>0</v>
      </c>
      <c r="G298" s="147">
        <v>0</v>
      </c>
    </row>
    <row r="299" spans="1:7" ht="31.5" hidden="1" x14ac:dyDescent="0.25">
      <c r="A299" s="29"/>
      <c r="B299" s="23" t="s">
        <v>782</v>
      </c>
      <c r="C299" s="14" t="s">
        <v>781</v>
      </c>
      <c r="D299" s="57">
        <v>0</v>
      </c>
      <c r="E299" s="58">
        <v>0</v>
      </c>
      <c r="F299" s="58">
        <v>0</v>
      </c>
      <c r="G299" s="58">
        <v>0</v>
      </c>
    </row>
    <row r="300" spans="1:7" hidden="1" x14ac:dyDescent="0.25">
      <c r="A300" s="29"/>
      <c r="B300" s="23" t="s">
        <v>586</v>
      </c>
      <c r="C300" s="14" t="s">
        <v>248</v>
      </c>
      <c r="D300" s="57">
        <v>0</v>
      </c>
      <c r="E300" s="147">
        <v>0</v>
      </c>
      <c r="F300" s="147">
        <v>0</v>
      </c>
      <c r="G300" s="147">
        <v>0</v>
      </c>
    </row>
    <row r="301" spans="1:7" hidden="1" x14ac:dyDescent="0.25">
      <c r="A301" s="29"/>
      <c r="B301" s="23" t="s">
        <v>590</v>
      </c>
      <c r="C301" s="14" t="s">
        <v>249</v>
      </c>
      <c r="D301" s="57">
        <v>0</v>
      </c>
      <c r="E301" s="147">
        <v>0</v>
      </c>
      <c r="F301" s="147">
        <v>0</v>
      </c>
      <c r="G301" s="147">
        <v>0</v>
      </c>
    </row>
    <row r="302" spans="1:7" hidden="1" x14ac:dyDescent="0.25">
      <c r="A302" s="29"/>
      <c r="B302" s="23" t="s">
        <v>591</v>
      </c>
      <c r="C302" s="14" t="s">
        <v>250</v>
      </c>
      <c r="D302" s="57">
        <v>0</v>
      </c>
      <c r="E302" s="147">
        <v>0</v>
      </c>
      <c r="F302" s="147">
        <v>0</v>
      </c>
      <c r="G302" s="147">
        <v>0</v>
      </c>
    </row>
    <row r="303" spans="1:7" hidden="1" x14ac:dyDescent="0.25">
      <c r="A303" s="29"/>
      <c r="B303" s="23" t="s">
        <v>592</v>
      </c>
      <c r="C303" s="14" t="s">
        <v>500</v>
      </c>
      <c r="D303" s="57">
        <v>0</v>
      </c>
      <c r="E303" s="147">
        <v>0</v>
      </c>
      <c r="F303" s="147">
        <v>0</v>
      </c>
      <c r="G303" s="147">
        <v>0</v>
      </c>
    </row>
    <row r="304" spans="1:7" hidden="1" x14ac:dyDescent="0.25">
      <c r="A304" s="29"/>
      <c r="B304" s="23" t="s">
        <v>587</v>
      </c>
      <c r="C304" s="14" t="s">
        <v>251</v>
      </c>
      <c r="D304" s="57">
        <v>0</v>
      </c>
      <c r="E304" s="147">
        <v>0</v>
      </c>
      <c r="F304" s="147">
        <v>0</v>
      </c>
      <c r="G304" s="147">
        <v>0</v>
      </c>
    </row>
    <row r="305" spans="1:7" ht="31.5" hidden="1" x14ac:dyDescent="0.25">
      <c r="A305" s="29"/>
      <c r="B305" s="23" t="s">
        <v>588</v>
      </c>
      <c r="C305" s="14" t="s">
        <v>262</v>
      </c>
      <c r="D305" s="57">
        <v>0</v>
      </c>
      <c r="E305" s="147">
        <v>0</v>
      </c>
      <c r="F305" s="147">
        <v>0</v>
      </c>
      <c r="G305" s="147">
        <v>0</v>
      </c>
    </row>
    <row r="306" spans="1:7" ht="31.5" hidden="1" x14ac:dyDescent="0.25">
      <c r="A306" s="29" t="s">
        <v>776</v>
      </c>
      <c r="B306" s="12" t="s">
        <v>798</v>
      </c>
      <c r="C306" s="17" t="s">
        <v>276</v>
      </c>
      <c r="D306" s="57">
        <v>0</v>
      </c>
      <c r="E306" s="59">
        <f>SUM(E307:E322)</f>
        <v>0</v>
      </c>
      <c r="F306" s="59">
        <f>SUM(F307:F322)</f>
        <v>0</v>
      </c>
      <c r="G306" s="59">
        <f>SUM(G307:G322)</f>
        <v>0</v>
      </c>
    </row>
    <row r="307" spans="1:7" hidden="1" x14ac:dyDescent="0.25">
      <c r="A307" s="29"/>
      <c r="B307" s="23" t="s">
        <v>578</v>
      </c>
      <c r="C307" s="14" t="s">
        <v>240</v>
      </c>
      <c r="D307" s="57">
        <v>0</v>
      </c>
      <c r="E307" s="58">
        <v>0</v>
      </c>
      <c r="F307" s="58">
        <v>0</v>
      </c>
      <c r="G307" s="58">
        <v>0</v>
      </c>
    </row>
    <row r="308" spans="1:7" hidden="1" x14ac:dyDescent="0.25">
      <c r="A308" s="29"/>
      <c r="B308" s="23" t="s">
        <v>579</v>
      </c>
      <c r="C308" s="14" t="s">
        <v>241</v>
      </c>
      <c r="D308" s="57">
        <v>0</v>
      </c>
      <c r="E308" s="58">
        <v>0</v>
      </c>
      <c r="F308" s="58">
        <v>0</v>
      </c>
      <c r="G308" s="58">
        <v>0</v>
      </c>
    </row>
    <row r="309" spans="1:7" hidden="1" x14ac:dyDescent="0.25">
      <c r="A309" s="29"/>
      <c r="B309" s="23" t="s">
        <v>581</v>
      </c>
      <c r="C309" s="14" t="s">
        <v>242</v>
      </c>
      <c r="D309" s="57">
        <v>0</v>
      </c>
      <c r="E309" s="58">
        <v>0</v>
      </c>
      <c r="F309" s="58">
        <v>0</v>
      </c>
      <c r="G309" s="58">
        <v>0</v>
      </c>
    </row>
    <row r="310" spans="1:7" hidden="1" x14ac:dyDescent="0.25">
      <c r="A310" s="29"/>
      <c r="B310" s="23" t="s">
        <v>580</v>
      </c>
      <c r="C310" s="14" t="s">
        <v>582</v>
      </c>
      <c r="D310" s="57">
        <v>0</v>
      </c>
      <c r="E310" s="58">
        <v>0</v>
      </c>
      <c r="F310" s="58">
        <v>0</v>
      </c>
      <c r="G310" s="58">
        <v>0</v>
      </c>
    </row>
    <row r="311" spans="1:7" hidden="1" x14ac:dyDescent="0.25">
      <c r="A311" s="29"/>
      <c r="B311" s="23" t="s">
        <v>583</v>
      </c>
      <c r="C311" s="14" t="s">
        <v>243</v>
      </c>
      <c r="D311" s="57">
        <v>0</v>
      </c>
      <c r="E311" s="58">
        <v>0</v>
      </c>
      <c r="F311" s="58">
        <v>0</v>
      </c>
      <c r="G311" s="58">
        <v>0</v>
      </c>
    </row>
    <row r="312" spans="1:7" hidden="1" x14ac:dyDescent="0.25">
      <c r="A312" s="29"/>
      <c r="B312" s="23" t="s">
        <v>594</v>
      </c>
      <c r="C312" s="14" t="s">
        <v>244</v>
      </c>
      <c r="D312" s="57">
        <v>0</v>
      </c>
      <c r="E312" s="58">
        <v>0</v>
      </c>
      <c r="F312" s="58">
        <v>0</v>
      </c>
      <c r="G312" s="58">
        <v>0</v>
      </c>
    </row>
    <row r="313" spans="1:7" hidden="1" x14ac:dyDescent="0.25">
      <c r="A313" s="29"/>
      <c r="B313" s="23" t="s">
        <v>584</v>
      </c>
      <c r="C313" s="14" t="s">
        <v>245</v>
      </c>
      <c r="D313" s="57">
        <v>0</v>
      </c>
      <c r="E313" s="58">
        <v>0</v>
      </c>
      <c r="F313" s="58">
        <v>0</v>
      </c>
      <c r="G313" s="58">
        <v>0</v>
      </c>
    </row>
    <row r="314" spans="1:7" ht="31.5" hidden="1" x14ac:dyDescent="0.25">
      <c r="A314" s="29"/>
      <c r="B314" s="23" t="s">
        <v>589</v>
      </c>
      <c r="C314" s="14" t="s">
        <v>246</v>
      </c>
      <c r="D314" s="57">
        <v>0</v>
      </c>
      <c r="E314" s="58">
        <v>0</v>
      </c>
      <c r="F314" s="58">
        <v>0</v>
      </c>
      <c r="G314" s="58">
        <v>0</v>
      </c>
    </row>
    <row r="315" spans="1:7" hidden="1" x14ac:dyDescent="0.25">
      <c r="A315" s="29"/>
      <c r="B315" s="23" t="s">
        <v>585</v>
      </c>
      <c r="C315" s="14" t="s">
        <v>247</v>
      </c>
      <c r="D315" s="57">
        <v>0</v>
      </c>
      <c r="E315" s="58">
        <v>0</v>
      </c>
      <c r="F315" s="58">
        <v>0</v>
      </c>
      <c r="G315" s="58">
        <v>0</v>
      </c>
    </row>
    <row r="316" spans="1:7" ht="31.5" hidden="1" x14ac:dyDescent="0.25">
      <c r="A316" s="29"/>
      <c r="B316" s="23" t="s">
        <v>782</v>
      </c>
      <c r="C316" s="14" t="s">
        <v>781</v>
      </c>
      <c r="D316" s="57">
        <v>0</v>
      </c>
      <c r="E316" s="58">
        <v>0</v>
      </c>
      <c r="F316" s="58">
        <v>0</v>
      </c>
      <c r="G316" s="58">
        <v>0</v>
      </c>
    </row>
    <row r="317" spans="1:7" hidden="1" x14ac:dyDescent="0.25">
      <c r="A317" s="29"/>
      <c r="B317" s="23" t="s">
        <v>586</v>
      </c>
      <c r="C317" s="14" t="s">
        <v>248</v>
      </c>
      <c r="D317" s="57">
        <v>0</v>
      </c>
      <c r="E317" s="58">
        <v>0</v>
      </c>
      <c r="F317" s="58">
        <v>0</v>
      </c>
      <c r="G317" s="58">
        <v>0</v>
      </c>
    </row>
    <row r="318" spans="1:7" hidden="1" x14ac:dyDescent="0.25">
      <c r="A318" s="29"/>
      <c r="B318" s="23" t="s">
        <v>590</v>
      </c>
      <c r="C318" s="14" t="s">
        <v>249</v>
      </c>
      <c r="D318" s="57">
        <v>0</v>
      </c>
      <c r="E318" s="58">
        <v>0</v>
      </c>
      <c r="F318" s="58">
        <v>0</v>
      </c>
      <c r="G318" s="58">
        <v>0</v>
      </c>
    </row>
    <row r="319" spans="1:7" hidden="1" x14ac:dyDescent="0.25">
      <c r="A319" s="29"/>
      <c r="B319" s="23" t="s">
        <v>591</v>
      </c>
      <c r="C319" s="14" t="s">
        <v>250</v>
      </c>
      <c r="D319" s="57">
        <v>0</v>
      </c>
      <c r="E319" s="58">
        <v>0</v>
      </c>
      <c r="F319" s="58">
        <v>0</v>
      </c>
      <c r="G319" s="58">
        <v>0</v>
      </c>
    </row>
    <row r="320" spans="1:7" hidden="1" x14ac:dyDescent="0.25">
      <c r="A320" s="29"/>
      <c r="B320" s="23" t="s">
        <v>592</v>
      </c>
      <c r="C320" s="14" t="s">
        <v>500</v>
      </c>
      <c r="D320" s="57">
        <v>0</v>
      </c>
      <c r="E320" s="58">
        <v>0</v>
      </c>
      <c r="F320" s="58">
        <v>0</v>
      </c>
      <c r="G320" s="58">
        <v>0</v>
      </c>
    </row>
    <row r="321" spans="1:7" hidden="1" x14ac:dyDescent="0.25">
      <c r="A321" s="29"/>
      <c r="B321" s="23" t="s">
        <v>587</v>
      </c>
      <c r="C321" s="14" t="s">
        <v>251</v>
      </c>
      <c r="D321" s="57">
        <v>0</v>
      </c>
      <c r="E321" s="58">
        <v>0</v>
      </c>
      <c r="F321" s="58">
        <v>0</v>
      </c>
      <c r="G321" s="58">
        <v>0</v>
      </c>
    </row>
    <row r="322" spans="1:7" ht="31.5" hidden="1" x14ac:dyDescent="0.25">
      <c r="A322" s="29"/>
      <c r="B322" s="23" t="s">
        <v>588</v>
      </c>
      <c r="C322" s="14" t="s">
        <v>262</v>
      </c>
      <c r="D322" s="57">
        <v>0</v>
      </c>
      <c r="E322" s="58">
        <v>0</v>
      </c>
      <c r="F322" s="58">
        <v>0</v>
      </c>
      <c r="G322" s="58">
        <v>0</v>
      </c>
    </row>
    <row r="323" spans="1:7" x14ac:dyDescent="0.25">
      <c r="A323" s="29">
        <v>3</v>
      </c>
      <c r="B323" s="12" t="s">
        <v>593</v>
      </c>
      <c r="C323" s="17" t="s">
        <v>279</v>
      </c>
      <c r="D323" s="57">
        <v>0</v>
      </c>
      <c r="E323" s="57">
        <f>SUM(E324:E339)</f>
        <v>0</v>
      </c>
      <c r="F323" s="57">
        <f>SUM(F324:F339)</f>
        <v>0</v>
      </c>
      <c r="G323" s="57">
        <f>SUM(G324:G339)</f>
        <v>0</v>
      </c>
    </row>
    <row r="324" spans="1:7" hidden="1" x14ac:dyDescent="0.25">
      <c r="A324" s="29"/>
      <c r="B324" s="23" t="s">
        <v>578</v>
      </c>
      <c r="C324" s="14" t="s">
        <v>240</v>
      </c>
      <c r="D324" s="57">
        <v>0</v>
      </c>
      <c r="E324" s="2"/>
      <c r="F324" s="2"/>
      <c r="G324" s="2"/>
    </row>
    <row r="325" spans="1:7" hidden="1" x14ac:dyDescent="0.25">
      <c r="A325" s="29"/>
      <c r="B325" s="23" t="s">
        <v>579</v>
      </c>
      <c r="C325" s="14" t="s">
        <v>241</v>
      </c>
      <c r="D325" s="57">
        <v>0</v>
      </c>
      <c r="E325" s="2"/>
      <c r="F325" s="2"/>
      <c r="G325" s="2"/>
    </row>
    <row r="326" spans="1:7" hidden="1" x14ac:dyDescent="0.25">
      <c r="A326" s="29"/>
      <c r="B326" s="23" t="s">
        <v>581</v>
      </c>
      <c r="C326" s="14" t="s">
        <v>242</v>
      </c>
      <c r="D326" s="57">
        <v>0</v>
      </c>
      <c r="E326" s="2"/>
      <c r="F326" s="2"/>
      <c r="G326" s="2"/>
    </row>
    <row r="327" spans="1:7" hidden="1" x14ac:dyDescent="0.25">
      <c r="A327" s="29"/>
      <c r="B327" s="23" t="s">
        <v>580</v>
      </c>
      <c r="C327" s="14" t="s">
        <v>582</v>
      </c>
      <c r="D327" s="57">
        <v>0</v>
      </c>
      <c r="E327" s="2"/>
      <c r="F327" s="2"/>
      <c r="G327" s="2"/>
    </row>
    <row r="328" spans="1:7" hidden="1" x14ac:dyDescent="0.25">
      <c r="A328" s="29"/>
      <c r="B328" s="23" t="s">
        <v>583</v>
      </c>
      <c r="C328" s="14" t="s">
        <v>243</v>
      </c>
      <c r="D328" s="57">
        <v>0</v>
      </c>
      <c r="E328" s="2"/>
      <c r="F328" s="2"/>
      <c r="G328" s="2"/>
    </row>
    <row r="329" spans="1:7" hidden="1" x14ac:dyDescent="0.25">
      <c r="A329" s="29"/>
      <c r="B329" s="23" t="s">
        <v>594</v>
      </c>
      <c r="C329" s="14" t="s">
        <v>244</v>
      </c>
      <c r="D329" s="57">
        <v>0</v>
      </c>
      <c r="E329" s="2"/>
      <c r="F329" s="2"/>
      <c r="G329" s="2"/>
    </row>
    <row r="330" spans="1:7" hidden="1" x14ac:dyDescent="0.25">
      <c r="A330" s="29"/>
      <c r="B330" s="23" t="s">
        <v>584</v>
      </c>
      <c r="C330" s="14" t="s">
        <v>245</v>
      </c>
      <c r="D330" s="57">
        <v>0</v>
      </c>
      <c r="E330" s="2"/>
      <c r="F330" s="2"/>
      <c r="G330" s="2"/>
    </row>
    <row r="331" spans="1:7" ht="31.5" hidden="1" x14ac:dyDescent="0.25">
      <c r="A331" s="29"/>
      <c r="B331" s="23" t="s">
        <v>589</v>
      </c>
      <c r="C331" s="14" t="s">
        <v>246</v>
      </c>
      <c r="D331" s="57">
        <v>0</v>
      </c>
      <c r="E331" s="2"/>
      <c r="F331" s="2"/>
      <c r="G331" s="2"/>
    </row>
    <row r="332" spans="1:7" hidden="1" x14ac:dyDescent="0.25">
      <c r="A332" s="29"/>
      <c r="B332" s="23" t="s">
        <v>585</v>
      </c>
      <c r="C332" s="14" t="s">
        <v>247</v>
      </c>
      <c r="D332" s="57">
        <v>0</v>
      </c>
      <c r="E332" s="2"/>
      <c r="F332" s="2"/>
      <c r="G332" s="2"/>
    </row>
    <row r="333" spans="1:7" ht="31.5" hidden="1" x14ac:dyDescent="0.25">
      <c r="A333" s="29"/>
      <c r="B333" s="23" t="s">
        <v>782</v>
      </c>
      <c r="C333" s="14" t="s">
        <v>781</v>
      </c>
      <c r="D333" s="57">
        <v>0</v>
      </c>
      <c r="E333" s="58">
        <v>0</v>
      </c>
      <c r="F333" s="58">
        <v>0</v>
      </c>
      <c r="G333" s="58">
        <v>0</v>
      </c>
    </row>
    <row r="334" spans="1:7" hidden="1" x14ac:dyDescent="0.25">
      <c r="A334" s="29"/>
      <c r="B334" s="23" t="s">
        <v>586</v>
      </c>
      <c r="C334" s="14" t="s">
        <v>248</v>
      </c>
      <c r="D334" s="57">
        <v>0</v>
      </c>
      <c r="E334" s="2"/>
      <c r="F334" s="2"/>
      <c r="G334" s="2"/>
    </row>
    <row r="335" spans="1:7" hidden="1" x14ac:dyDescent="0.25">
      <c r="A335" s="29"/>
      <c r="B335" s="23" t="s">
        <v>590</v>
      </c>
      <c r="C335" s="14" t="s">
        <v>249</v>
      </c>
      <c r="D335" s="57">
        <v>0</v>
      </c>
      <c r="E335" s="2"/>
      <c r="F335" s="2"/>
      <c r="G335" s="2"/>
    </row>
    <row r="336" spans="1:7" hidden="1" x14ac:dyDescent="0.25">
      <c r="A336" s="29"/>
      <c r="B336" s="23" t="s">
        <v>591</v>
      </c>
      <c r="C336" s="14" t="s">
        <v>250</v>
      </c>
      <c r="D336" s="57">
        <v>0</v>
      </c>
      <c r="E336" s="2"/>
      <c r="F336" s="2"/>
      <c r="G336" s="2"/>
    </row>
    <row r="337" spans="1:7" hidden="1" x14ac:dyDescent="0.25">
      <c r="A337" s="29"/>
      <c r="B337" s="23" t="s">
        <v>592</v>
      </c>
      <c r="C337" s="14" t="s">
        <v>500</v>
      </c>
      <c r="D337" s="57">
        <v>0</v>
      </c>
      <c r="E337" s="2"/>
      <c r="F337" s="2"/>
      <c r="G337" s="2"/>
    </row>
    <row r="338" spans="1:7" hidden="1" x14ac:dyDescent="0.25">
      <c r="A338" s="29"/>
      <c r="B338" s="23" t="s">
        <v>587</v>
      </c>
      <c r="C338" s="14" t="s">
        <v>251</v>
      </c>
      <c r="D338" s="57">
        <v>0</v>
      </c>
      <c r="E338" s="2"/>
      <c r="F338" s="2"/>
      <c r="G338" s="2"/>
    </row>
    <row r="339" spans="1:7" ht="31.5" hidden="1" x14ac:dyDescent="0.25">
      <c r="A339" s="29"/>
      <c r="B339" s="23" t="s">
        <v>588</v>
      </c>
      <c r="C339" s="14" t="s">
        <v>262</v>
      </c>
      <c r="D339" s="57">
        <v>0</v>
      </c>
      <c r="E339" s="2"/>
      <c r="F339" s="2"/>
      <c r="G339" s="2"/>
    </row>
    <row r="340" spans="1:7" ht="31.5" x14ac:dyDescent="0.25">
      <c r="A340" s="29">
        <v>4</v>
      </c>
      <c r="B340" s="12" t="s">
        <v>280</v>
      </c>
      <c r="C340" s="17" t="s">
        <v>281</v>
      </c>
      <c r="D340" s="57">
        <v>0</v>
      </c>
      <c r="E340" s="57">
        <f>+E357</f>
        <v>0</v>
      </c>
      <c r="F340" s="57">
        <f>+F357</f>
        <v>0</v>
      </c>
      <c r="G340" s="57">
        <f>+G357</f>
        <v>0</v>
      </c>
    </row>
    <row r="341" spans="1:7" hidden="1" x14ac:dyDescent="0.25">
      <c r="A341" s="29"/>
      <c r="B341" s="23" t="s">
        <v>578</v>
      </c>
      <c r="C341" s="14" t="s">
        <v>240</v>
      </c>
      <c r="D341" s="57">
        <v>0</v>
      </c>
      <c r="E341" s="2"/>
      <c r="F341" s="2"/>
      <c r="G341" s="2"/>
    </row>
    <row r="342" spans="1:7" hidden="1" x14ac:dyDescent="0.25">
      <c r="A342" s="29"/>
      <c r="B342" s="23" t="s">
        <v>579</v>
      </c>
      <c r="C342" s="14" t="s">
        <v>241</v>
      </c>
      <c r="D342" s="57">
        <v>0</v>
      </c>
      <c r="E342" s="2"/>
      <c r="F342" s="2"/>
      <c r="G342" s="2"/>
    </row>
    <row r="343" spans="1:7" hidden="1" x14ac:dyDescent="0.25">
      <c r="A343" s="29"/>
      <c r="B343" s="23" t="s">
        <v>581</v>
      </c>
      <c r="C343" s="14" t="s">
        <v>242</v>
      </c>
      <c r="D343" s="57">
        <v>0</v>
      </c>
      <c r="E343" s="2"/>
      <c r="F343" s="2"/>
      <c r="G343" s="2"/>
    </row>
    <row r="344" spans="1:7" hidden="1" x14ac:dyDescent="0.25">
      <c r="A344" s="29"/>
      <c r="B344" s="23" t="s">
        <v>580</v>
      </c>
      <c r="C344" s="14" t="s">
        <v>582</v>
      </c>
      <c r="D344" s="57">
        <v>0</v>
      </c>
      <c r="E344" s="2"/>
      <c r="F344" s="2"/>
      <c r="G344" s="2"/>
    </row>
    <row r="345" spans="1:7" hidden="1" x14ac:dyDescent="0.25">
      <c r="A345" s="29"/>
      <c r="B345" s="23" t="s">
        <v>583</v>
      </c>
      <c r="C345" s="14" t="s">
        <v>243</v>
      </c>
      <c r="D345" s="57">
        <v>0</v>
      </c>
      <c r="E345" s="2"/>
      <c r="F345" s="2"/>
      <c r="G345" s="2"/>
    </row>
    <row r="346" spans="1:7" hidden="1" x14ac:dyDescent="0.25">
      <c r="A346" s="29"/>
      <c r="B346" s="23" t="s">
        <v>594</v>
      </c>
      <c r="C346" s="14" t="s">
        <v>244</v>
      </c>
      <c r="D346" s="57">
        <v>0</v>
      </c>
      <c r="E346" s="2"/>
      <c r="F346" s="2"/>
      <c r="G346" s="2"/>
    </row>
    <row r="347" spans="1:7" hidden="1" x14ac:dyDescent="0.25">
      <c r="A347" s="29"/>
      <c r="B347" s="23" t="s">
        <v>584</v>
      </c>
      <c r="C347" s="14" t="s">
        <v>245</v>
      </c>
      <c r="D347" s="57">
        <v>0</v>
      </c>
      <c r="E347" s="2"/>
      <c r="F347" s="2"/>
      <c r="G347" s="2"/>
    </row>
    <row r="348" spans="1:7" ht="31.5" hidden="1" x14ac:dyDescent="0.25">
      <c r="A348" s="29"/>
      <c r="B348" s="23" t="s">
        <v>589</v>
      </c>
      <c r="C348" s="14" t="s">
        <v>246</v>
      </c>
      <c r="D348" s="57">
        <v>0</v>
      </c>
      <c r="E348" s="2"/>
      <c r="F348" s="2"/>
      <c r="G348" s="2"/>
    </row>
    <row r="349" spans="1:7" hidden="1" x14ac:dyDescent="0.25">
      <c r="A349" s="29"/>
      <c r="B349" s="23" t="s">
        <v>585</v>
      </c>
      <c r="C349" s="14" t="s">
        <v>247</v>
      </c>
      <c r="D349" s="57">
        <v>0</v>
      </c>
      <c r="E349" s="2"/>
      <c r="F349" s="2"/>
      <c r="G349" s="2"/>
    </row>
    <row r="350" spans="1:7" ht="31.5" hidden="1" x14ac:dyDescent="0.25">
      <c r="A350" s="29"/>
      <c r="B350" s="23" t="s">
        <v>782</v>
      </c>
      <c r="C350" s="14" t="s">
        <v>781</v>
      </c>
      <c r="D350" s="57">
        <v>0</v>
      </c>
      <c r="E350" s="58">
        <v>0</v>
      </c>
      <c r="F350" s="58">
        <v>0</v>
      </c>
      <c r="G350" s="58">
        <v>0</v>
      </c>
    </row>
    <row r="351" spans="1:7" hidden="1" x14ac:dyDescent="0.25">
      <c r="A351" s="29"/>
      <c r="B351" s="23" t="s">
        <v>586</v>
      </c>
      <c r="C351" s="14" t="s">
        <v>248</v>
      </c>
      <c r="D351" s="57">
        <v>0</v>
      </c>
      <c r="E351" s="2"/>
      <c r="F351" s="2"/>
      <c r="G351" s="2"/>
    </row>
    <row r="352" spans="1:7" hidden="1" x14ac:dyDescent="0.25">
      <c r="A352" s="29"/>
      <c r="B352" s="23" t="s">
        <v>590</v>
      </c>
      <c r="C352" s="14" t="s">
        <v>249</v>
      </c>
      <c r="D352" s="57">
        <v>0</v>
      </c>
      <c r="E352" s="2"/>
      <c r="F352" s="2"/>
      <c r="G352" s="2"/>
    </row>
    <row r="353" spans="1:7" hidden="1" x14ac:dyDescent="0.25">
      <c r="A353" s="29"/>
      <c r="B353" s="23" t="s">
        <v>591</v>
      </c>
      <c r="C353" s="14" t="s">
        <v>250</v>
      </c>
      <c r="D353" s="57">
        <v>0</v>
      </c>
      <c r="E353" s="2"/>
      <c r="F353" s="2"/>
      <c r="G353" s="2"/>
    </row>
    <row r="354" spans="1:7" hidden="1" x14ac:dyDescent="0.25">
      <c r="A354" s="29"/>
      <c r="B354" s="23" t="s">
        <v>592</v>
      </c>
      <c r="C354" s="14" t="s">
        <v>500</v>
      </c>
      <c r="D354" s="57">
        <v>0</v>
      </c>
      <c r="E354" s="2"/>
      <c r="F354" s="2"/>
      <c r="G354" s="2"/>
    </row>
    <row r="355" spans="1:7" hidden="1" x14ac:dyDescent="0.25">
      <c r="A355" s="29"/>
      <c r="B355" s="23" t="s">
        <v>587</v>
      </c>
      <c r="C355" s="14" t="s">
        <v>251</v>
      </c>
      <c r="D355" s="57">
        <v>0</v>
      </c>
      <c r="E355" s="2"/>
      <c r="F355" s="2"/>
      <c r="G355" s="2"/>
    </row>
    <row r="356" spans="1:7" ht="31.5" hidden="1" x14ac:dyDescent="0.25">
      <c r="A356" s="29"/>
      <c r="B356" s="23" t="s">
        <v>588</v>
      </c>
      <c r="C356" s="14" t="s">
        <v>262</v>
      </c>
      <c r="D356" s="57">
        <v>0</v>
      </c>
      <c r="E356" s="2"/>
      <c r="F356" s="2"/>
      <c r="G356" s="2"/>
    </row>
    <row r="357" spans="1:7" ht="47.25" x14ac:dyDescent="0.25">
      <c r="A357" s="29" t="s">
        <v>27</v>
      </c>
      <c r="B357" s="12" t="s">
        <v>282</v>
      </c>
      <c r="C357" s="17" t="s">
        <v>283</v>
      </c>
      <c r="D357" s="57">
        <v>0</v>
      </c>
      <c r="E357" s="57">
        <f>SUM(E358:E373)</f>
        <v>0</v>
      </c>
      <c r="F357" s="57">
        <f>SUM(F358:F373)</f>
        <v>0</v>
      </c>
      <c r="G357" s="57">
        <f>SUM(G358:G373)</f>
        <v>0</v>
      </c>
    </row>
    <row r="358" spans="1:7" hidden="1" x14ac:dyDescent="0.25">
      <c r="A358" s="29"/>
      <c r="B358" s="23" t="s">
        <v>578</v>
      </c>
      <c r="C358" s="14" t="s">
        <v>240</v>
      </c>
      <c r="D358" s="57">
        <v>0</v>
      </c>
      <c r="E358" s="2"/>
      <c r="F358" s="2"/>
      <c r="G358" s="2"/>
    </row>
    <row r="359" spans="1:7" hidden="1" x14ac:dyDescent="0.25">
      <c r="A359" s="29"/>
      <c r="B359" s="23" t="s">
        <v>579</v>
      </c>
      <c r="C359" s="14" t="s">
        <v>241</v>
      </c>
      <c r="D359" s="57">
        <v>0</v>
      </c>
      <c r="E359" s="2"/>
      <c r="F359" s="2"/>
      <c r="G359" s="2"/>
    </row>
    <row r="360" spans="1:7" hidden="1" x14ac:dyDescent="0.25">
      <c r="A360" s="29"/>
      <c r="B360" s="23" t="s">
        <v>581</v>
      </c>
      <c r="C360" s="14" t="s">
        <v>242</v>
      </c>
      <c r="D360" s="57">
        <v>0</v>
      </c>
      <c r="E360" s="2"/>
      <c r="F360" s="2"/>
      <c r="G360" s="2"/>
    </row>
    <row r="361" spans="1:7" hidden="1" x14ac:dyDescent="0.25">
      <c r="A361" s="29"/>
      <c r="B361" s="23" t="s">
        <v>580</v>
      </c>
      <c r="C361" s="14" t="s">
        <v>582</v>
      </c>
      <c r="D361" s="57">
        <v>0</v>
      </c>
      <c r="E361" s="2"/>
      <c r="F361" s="2"/>
      <c r="G361" s="2"/>
    </row>
    <row r="362" spans="1:7" hidden="1" x14ac:dyDescent="0.25">
      <c r="A362" s="29"/>
      <c r="B362" s="23" t="s">
        <v>583</v>
      </c>
      <c r="C362" s="14" t="s">
        <v>243</v>
      </c>
      <c r="D362" s="57">
        <v>0</v>
      </c>
      <c r="E362" s="2"/>
      <c r="F362" s="2"/>
      <c r="G362" s="2"/>
    </row>
    <row r="363" spans="1:7" hidden="1" x14ac:dyDescent="0.25">
      <c r="A363" s="29"/>
      <c r="B363" s="23" t="s">
        <v>594</v>
      </c>
      <c r="C363" s="14" t="s">
        <v>244</v>
      </c>
      <c r="D363" s="57">
        <v>0</v>
      </c>
      <c r="E363" s="2"/>
      <c r="F363" s="2"/>
      <c r="G363" s="2"/>
    </row>
    <row r="364" spans="1:7" hidden="1" x14ac:dyDescent="0.25">
      <c r="A364" s="29"/>
      <c r="B364" s="23" t="s">
        <v>584</v>
      </c>
      <c r="C364" s="14" t="s">
        <v>245</v>
      </c>
      <c r="D364" s="57">
        <v>0</v>
      </c>
      <c r="E364" s="2"/>
      <c r="F364" s="2"/>
      <c r="G364" s="2"/>
    </row>
    <row r="365" spans="1:7" ht="31.5" hidden="1" x14ac:dyDescent="0.25">
      <c r="A365" s="29"/>
      <c r="B365" s="23" t="s">
        <v>589</v>
      </c>
      <c r="C365" s="14" t="s">
        <v>246</v>
      </c>
      <c r="D365" s="57">
        <v>0</v>
      </c>
      <c r="E365" s="2"/>
      <c r="F365" s="2"/>
      <c r="G365" s="2"/>
    </row>
    <row r="366" spans="1:7" hidden="1" x14ac:dyDescent="0.25">
      <c r="A366" s="29"/>
      <c r="B366" s="23" t="s">
        <v>585</v>
      </c>
      <c r="C366" s="14" t="s">
        <v>247</v>
      </c>
      <c r="D366" s="57">
        <v>0</v>
      </c>
      <c r="E366" s="2"/>
      <c r="F366" s="2"/>
      <c r="G366" s="2"/>
    </row>
    <row r="367" spans="1:7" ht="31.5" hidden="1" x14ac:dyDescent="0.25">
      <c r="A367" s="29"/>
      <c r="B367" s="23" t="s">
        <v>782</v>
      </c>
      <c r="C367" s="14" t="s">
        <v>781</v>
      </c>
      <c r="D367" s="57">
        <v>0</v>
      </c>
      <c r="E367" s="58">
        <v>0</v>
      </c>
      <c r="F367" s="58">
        <v>0</v>
      </c>
      <c r="G367" s="58">
        <v>0</v>
      </c>
    </row>
    <row r="368" spans="1:7" hidden="1" x14ac:dyDescent="0.25">
      <c r="A368" s="29"/>
      <c r="B368" s="23" t="s">
        <v>586</v>
      </c>
      <c r="C368" s="14" t="s">
        <v>248</v>
      </c>
      <c r="D368" s="57">
        <v>0</v>
      </c>
      <c r="E368" s="2"/>
      <c r="F368" s="2"/>
      <c r="G368" s="2"/>
    </row>
    <row r="369" spans="1:7" hidden="1" x14ac:dyDescent="0.25">
      <c r="A369" s="29"/>
      <c r="B369" s="23" t="s">
        <v>590</v>
      </c>
      <c r="C369" s="14" t="s">
        <v>249</v>
      </c>
      <c r="D369" s="57">
        <v>0</v>
      </c>
      <c r="E369" s="2"/>
      <c r="F369" s="2"/>
      <c r="G369" s="2"/>
    </row>
    <row r="370" spans="1:7" hidden="1" x14ac:dyDescent="0.25">
      <c r="A370" s="29"/>
      <c r="B370" s="23" t="s">
        <v>591</v>
      </c>
      <c r="C370" s="14" t="s">
        <v>250</v>
      </c>
      <c r="D370" s="57">
        <v>0</v>
      </c>
      <c r="E370" s="2"/>
      <c r="F370" s="2"/>
      <c r="G370" s="2"/>
    </row>
    <row r="371" spans="1:7" hidden="1" x14ac:dyDescent="0.25">
      <c r="A371" s="29"/>
      <c r="B371" s="23" t="s">
        <v>592</v>
      </c>
      <c r="C371" s="14" t="s">
        <v>500</v>
      </c>
      <c r="D371" s="57">
        <v>0</v>
      </c>
      <c r="E371" s="2"/>
      <c r="F371" s="2"/>
      <c r="G371" s="2"/>
    </row>
    <row r="372" spans="1:7" hidden="1" x14ac:dyDescent="0.25">
      <c r="A372" s="29"/>
      <c r="B372" s="23" t="s">
        <v>587</v>
      </c>
      <c r="C372" s="14" t="s">
        <v>251</v>
      </c>
      <c r="D372" s="57">
        <v>0</v>
      </c>
      <c r="E372" s="2"/>
      <c r="F372" s="2"/>
      <c r="G372" s="2"/>
    </row>
    <row r="373" spans="1:7" ht="31.5" hidden="1" x14ac:dyDescent="0.25">
      <c r="A373" s="29"/>
      <c r="B373" s="23" t="s">
        <v>588</v>
      </c>
      <c r="C373" s="14" t="s">
        <v>262</v>
      </c>
      <c r="D373" s="57">
        <v>0</v>
      </c>
      <c r="E373" s="2"/>
      <c r="F373" s="2"/>
      <c r="G373" s="2"/>
    </row>
    <row r="374" spans="1:7" ht="31.5" x14ac:dyDescent="0.25">
      <c r="A374" s="29" t="s">
        <v>28</v>
      </c>
      <c r="B374" s="25" t="s">
        <v>293</v>
      </c>
      <c r="C374" s="18" t="s">
        <v>294</v>
      </c>
      <c r="D374" s="57">
        <v>2.86</v>
      </c>
      <c r="E374" s="57">
        <f>+E375+E409</f>
        <v>0</v>
      </c>
      <c r="F374" s="57">
        <f>+F375+F409</f>
        <v>2.86</v>
      </c>
      <c r="G374" s="57">
        <f>+G375+G409</f>
        <v>0</v>
      </c>
    </row>
    <row r="375" spans="1:7" x14ac:dyDescent="0.25">
      <c r="A375" s="29" t="s">
        <v>29</v>
      </c>
      <c r="B375" s="12" t="s">
        <v>295</v>
      </c>
      <c r="C375" s="17" t="s">
        <v>296</v>
      </c>
      <c r="D375" s="57">
        <v>2.86</v>
      </c>
      <c r="E375" s="57">
        <f t="shared" ref="E375:G385" si="19">+E392</f>
        <v>0</v>
      </c>
      <c r="F375" s="57">
        <f t="shared" ref="F375:F391" si="20">+F392</f>
        <v>2.86</v>
      </c>
      <c r="G375" s="57">
        <f t="shared" si="19"/>
        <v>0</v>
      </c>
    </row>
    <row r="376" spans="1:7" x14ac:dyDescent="0.25">
      <c r="A376" s="29"/>
      <c r="B376" s="23" t="s">
        <v>578</v>
      </c>
      <c r="C376" s="14" t="s">
        <v>240</v>
      </c>
      <c r="D376" s="57">
        <v>0</v>
      </c>
      <c r="E376" s="57">
        <f t="shared" si="19"/>
        <v>0</v>
      </c>
      <c r="F376" s="57">
        <f t="shared" si="20"/>
        <v>0</v>
      </c>
      <c r="G376" s="57">
        <f t="shared" si="19"/>
        <v>0</v>
      </c>
    </row>
    <row r="377" spans="1:7" x14ac:dyDescent="0.25">
      <c r="A377" s="29"/>
      <c r="B377" s="23" t="s">
        <v>579</v>
      </c>
      <c r="C377" s="14" t="s">
        <v>241</v>
      </c>
      <c r="D377" s="57">
        <v>0</v>
      </c>
      <c r="E377" s="57">
        <f t="shared" si="19"/>
        <v>0</v>
      </c>
      <c r="F377" s="57">
        <f t="shared" si="20"/>
        <v>0</v>
      </c>
      <c r="G377" s="57">
        <f t="shared" si="19"/>
        <v>0</v>
      </c>
    </row>
    <row r="378" spans="1:7" x14ac:dyDescent="0.25">
      <c r="A378" s="29"/>
      <c r="B378" s="23" t="s">
        <v>581</v>
      </c>
      <c r="C378" s="14" t="s">
        <v>242</v>
      </c>
      <c r="D378" s="57">
        <v>0</v>
      </c>
      <c r="E378" s="57">
        <f t="shared" si="19"/>
        <v>0</v>
      </c>
      <c r="F378" s="57">
        <f t="shared" si="20"/>
        <v>0</v>
      </c>
      <c r="G378" s="57">
        <f t="shared" si="19"/>
        <v>0</v>
      </c>
    </row>
    <row r="379" spans="1:7" x14ac:dyDescent="0.25">
      <c r="A379" s="29"/>
      <c r="B379" s="23" t="s">
        <v>580</v>
      </c>
      <c r="C379" s="14" t="s">
        <v>582</v>
      </c>
      <c r="D379" s="57">
        <v>0</v>
      </c>
      <c r="E379" s="57">
        <f t="shared" si="19"/>
        <v>0</v>
      </c>
      <c r="F379" s="57">
        <f t="shared" si="20"/>
        <v>0</v>
      </c>
      <c r="G379" s="57">
        <f t="shared" si="19"/>
        <v>0</v>
      </c>
    </row>
    <row r="380" spans="1:7" x14ac:dyDescent="0.25">
      <c r="A380" s="29"/>
      <c r="B380" s="23" t="s">
        <v>583</v>
      </c>
      <c r="C380" s="14" t="s">
        <v>243</v>
      </c>
      <c r="D380" s="57">
        <v>0</v>
      </c>
      <c r="E380" s="57">
        <f t="shared" si="19"/>
        <v>0</v>
      </c>
      <c r="F380" s="57">
        <f t="shared" si="20"/>
        <v>0</v>
      </c>
      <c r="G380" s="57">
        <f t="shared" si="19"/>
        <v>0</v>
      </c>
    </row>
    <row r="381" spans="1:7" x14ac:dyDescent="0.25">
      <c r="A381" s="29"/>
      <c r="B381" s="23" t="s">
        <v>594</v>
      </c>
      <c r="C381" s="14" t="s">
        <v>244</v>
      </c>
      <c r="D381" s="57">
        <v>0</v>
      </c>
      <c r="E381" s="57">
        <f t="shared" si="19"/>
        <v>0</v>
      </c>
      <c r="F381" s="57">
        <f t="shared" si="20"/>
        <v>0</v>
      </c>
      <c r="G381" s="57">
        <f t="shared" si="19"/>
        <v>0</v>
      </c>
    </row>
    <row r="382" spans="1:7" x14ac:dyDescent="0.25">
      <c r="A382" s="29"/>
      <c r="B382" s="23" t="s">
        <v>584</v>
      </c>
      <c r="C382" s="14" t="s">
        <v>245</v>
      </c>
      <c r="D382" s="57">
        <v>0</v>
      </c>
      <c r="E382" s="57">
        <f t="shared" si="19"/>
        <v>0</v>
      </c>
      <c r="F382" s="57">
        <f t="shared" si="20"/>
        <v>0</v>
      </c>
      <c r="G382" s="57">
        <f t="shared" si="19"/>
        <v>0</v>
      </c>
    </row>
    <row r="383" spans="1:7" ht="31.5" x14ac:dyDescent="0.25">
      <c r="A383" s="29"/>
      <c r="B383" s="23" t="s">
        <v>589</v>
      </c>
      <c r="C383" s="14" t="s">
        <v>246</v>
      </c>
      <c r="D383" s="57">
        <v>0</v>
      </c>
      <c r="E383" s="57">
        <f t="shared" si="19"/>
        <v>0</v>
      </c>
      <c r="F383" s="57">
        <f t="shared" si="20"/>
        <v>0</v>
      </c>
      <c r="G383" s="57">
        <f t="shared" si="19"/>
        <v>0</v>
      </c>
    </row>
    <row r="384" spans="1:7" x14ac:dyDescent="0.25">
      <c r="A384" s="29"/>
      <c r="B384" s="23" t="s">
        <v>585</v>
      </c>
      <c r="C384" s="14" t="s">
        <v>247</v>
      </c>
      <c r="D384" s="57">
        <v>0</v>
      </c>
      <c r="E384" s="57">
        <f t="shared" si="19"/>
        <v>0</v>
      </c>
      <c r="F384" s="57">
        <f t="shared" si="20"/>
        <v>0</v>
      </c>
      <c r="G384" s="57">
        <f t="shared" si="19"/>
        <v>0</v>
      </c>
    </row>
    <row r="385" spans="1:8" ht="31.5" x14ac:dyDescent="0.25">
      <c r="A385" s="29"/>
      <c r="B385" s="23" t="s">
        <v>782</v>
      </c>
      <c r="C385" s="14" t="s">
        <v>781</v>
      </c>
      <c r="D385" s="57">
        <v>0</v>
      </c>
      <c r="E385" s="57">
        <f t="shared" si="19"/>
        <v>0</v>
      </c>
      <c r="F385" s="57">
        <f t="shared" si="20"/>
        <v>0</v>
      </c>
      <c r="G385" s="57">
        <f t="shared" si="19"/>
        <v>0</v>
      </c>
    </row>
    <row r="386" spans="1:8" x14ac:dyDescent="0.25">
      <c r="A386" s="29"/>
      <c r="B386" s="23" t="s">
        <v>586</v>
      </c>
      <c r="C386" s="14" t="s">
        <v>248</v>
      </c>
      <c r="D386" s="57">
        <v>0</v>
      </c>
      <c r="E386" s="57">
        <f t="shared" ref="E386:E391" si="21">+E403</f>
        <v>0</v>
      </c>
      <c r="F386" s="57">
        <f t="shared" si="20"/>
        <v>0</v>
      </c>
      <c r="G386" s="57">
        <f t="shared" ref="G386:G391" si="22">+G403</f>
        <v>0</v>
      </c>
    </row>
    <row r="387" spans="1:8" x14ac:dyDescent="0.25">
      <c r="A387" s="29"/>
      <c r="B387" s="23" t="s">
        <v>590</v>
      </c>
      <c r="C387" s="14" t="s">
        <v>249</v>
      </c>
      <c r="D387" s="57">
        <v>2.86</v>
      </c>
      <c r="E387" s="57">
        <f t="shared" si="21"/>
        <v>0</v>
      </c>
      <c r="F387" s="57">
        <f t="shared" si="20"/>
        <v>2.86</v>
      </c>
      <c r="G387" s="57">
        <f t="shared" si="22"/>
        <v>0</v>
      </c>
    </row>
    <row r="388" spans="1:8" x14ac:dyDescent="0.25">
      <c r="A388" s="29"/>
      <c r="B388" s="23" t="s">
        <v>591</v>
      </c>
      <c r="C388" s="14" t="s">
        <v>250</v>
      </c>
      <c r="D388" s="57">
        <v>0</v>
      </c>
      <c r="E388" s="57">
        <f t="shared" si="21"/>
        <v>0</v>
      </c>
      <c r="F388" s="57">
        <f t="shared" si="20"/>
        <v>0</v>
      </c>
      <c r="G388" s="57">
        <f t="shared" si="22"/>
        <v>0</v>
      </c>
    </row>
    <row r="389" spans="1:8" x14ac:dyDescent="0.25">
      <c r="A389" s="29"/>
      <c r="B389" s="23" t="s">
        <v>592</v>
      </c>
      <c r="C389" s="14" t="s">
        <v>500</v>
      </c>
      <c r="D389" s="57">
        <v>0</v>
      </c>
      <c r="E389" s="57">
        <f t="shared" si="21"/>
        <v>0</v>
      </c>
      <c r="F389" s="57">
        <f t="shared" si="20"/>
        <v>0</v>
      </c>
      <c r="G389" s="57">
        <f t="shared" si="22"/>
        <v>0</v>
      </c>
    </row>
    <row r="390" spans="1:8" x14ac:dyDescent="0.25">
      <c r="A390" s="29"/>
      <c r="B390" s="23" t="s">
        <v>587</v>
      </c>
      <c r="C390" s="14" t="s">
        <v>251</v>
      </c>
      <c r="D390" s="57">
        <v>0</v>
      </c>
      <c r="E390" s="57">
        <f t="shared" si="21"/>
        <v>0</v>
      </c>
      <c r="F390" s="57">
        <f t="shared" si="20"/>
        <v>0</v>
      </c>
      <c r="G390" s="57">
        <f t="shared" si="22"/>
        <v>0</v>
      </c>
    </row>
    <row r="391" spans="1:8" ht="31.5" x14ac:dyDescent="0.25">
      <c r="A391" s="29"/>
      <c r="B391" s="23" t="s">
        <v>588</v>
      </c>
      <c r="C391" s="14" t="s">
        <v>262</v>
      </c>
      <c r="D391" s="57">
        <v>0</v>
      </c>
      <c r="E391" s="57">
        <f t="shared" si="21"/>
        <v>0</v>
      </c>
      <c r="F391" s="57">
        <f t="shared" si="20"/>
        <v>0</v>
      </c>
      <c r="G391" s="57">
        <f t="shared" si="22"/>
        <v>0</v>
      </c>
    </row>
    <row r="392" spans="1:8" x14ac:dyDescent="0.25">
      <c r="A392" s="29" t="s">
        <v>30</v>
      </c>
      <c r="B392" s="12" t="s">
        <v>298</v>
      </c>
      <c r="C392" s="17" t="s">
        <v>299</v>
      </c>
      <c r="D392" s="57">
        <v>2.86</v>
      </c>
      <c r="E392" s="57">
        <f>SUM(E393:E408)</f>
        <v>0</v>
      </c>
      <c r="F392" s="57">
        <f>SUM(F393:F408)</f>
        <v>2.86</v>
      </c>
      <c r="G392" s="57">
        <f>SUM(G393:G408)</f>
        <v>0</v>
      </c>
    </row>
    <row r="393" spans="1:8" x14ac:dyDescent="0.25">
      <c r="A393" s="29"/>
      <c r="B393" s="23" t="s">
        <v>578</v>
      </c>
      <c r="C393" s="14" t="s">
        <v>240</v>
      </c>
      <c r="D393" s="57">
        <v>0</v>
      </c>
      <c r="E393" s="10">
        <v>0</v>
      </c>
      <c r="F393" s="214">
        <v>0</v>
      </c>
      <c r="G393" s="10">
        <v>0</v>
      </c>
    </row>
    <row r="394" spans="1:8" x14ac:dyDescent="0.25">
      <c r="A394" s="29"/>
      <c r="B394" s="23" t="s">
        <v>579</v>
      </c>
      <c r="C394" s="14" t="s">
        <v>241</v>
      </c>
      <c r="D394" s="57">
        <v>0</v>
      </c>
      <c r="E394" s="10">
        <v>0</v>
      </c>
      <c r="F394" s="214">
        <v>0</v>
      </c>
      <c r="G394" s="10">
        <v>0</v>
      </c>
    </row>
    <row r="395" spans="1:8" x14ac:dyDescent="0.25">
      <c r="A395" s="29"/>
      <c r="B395" s="23" t="s">
        <v>581</v>
      </c>
      <c r="C395" s="14" t="s">
        <v>242</v>
      </c>
      <c r="D395" s="57">
        <v>0</v>
      </c>
      <c r="E395" s="10">
        <v>0</v>
      </c>
      <c r="F395" s="214">
        <v>0</v>
      </c>
      <c r="G395" s="10">
        <v>0</v>
      </c>
    </row>
    <row r="396" spans="1:8" x14ac:dyDescent="0.25">
      <c r="A396" s="29"/>
      <c r="B396" s="23" t="s">
        <v>580</v>
      </c>
      <c r="C396" s="14" t="s">
        <v>582</v>
      </c>
      <c r="D396" s="57">
        <v>0</v>
      </c>
      <c r="E396" s="10">
        <v>0</v>
      </c>
      <c r="F396" s="214">
        <v>0</v>
      </c>
      <c r="G396" s="10">
        <v>0</v>
      </c>
    </row>
    <row r="397" spans="1:8" x14ac:dyDescent="0.25">
      <c r="A397" s="29"/>
      <c r="B397" s="23" t="s">
        <v>583</v>
      </c>
      <c r="C397" s="14" t="s">
        <v>243</v>
      </c>
      <c r="D397" s="57">
        <v>0</v>
      </c>
      <c r="E397" s="10">
        <v>0</v>
      </c>
      <c r="F397" s="214">
        <v>0</v>
      </c>
      <c r="G397" s="10">
        <v>0</v>
      </c>
    </row>
    <row r="398" spans="1:8" x14ac:dyDescent="0.25">
      <c r="A398" s="29"/>
      <c r="B398" s="23" t="s">
        <v>594</v>
      </c>
      <c r="C398" s="14" t="s">
        <v>244</v>
      </c>
      <c r="D398" s="57">
        <v>0</v>
      </c>
      <c r="E398" s="10">
        <v>0</v>
      </c>
      <c r="F398" s="214">
        <v>0</v>
      </c>
      <c r="G398" s="10">
        <v>0</v>
      </c>
    </row>
    <row r="399" spans="1:8" x14ac:dyDescent="0.25">
      <c r="A399" s="29"/>
      <c r="B399" s="23" t="s">
        <v>584</v>
      </c>
      <c r="C399" s="14" t="s">
        <v>245</v>
      </c>
      <c r="D399" s="57">
        <v>0</v>
      </c>
      <c r="E399" s="10">
        <v>0</v>
      </c>
      <c r="F399" s="214">
        <v>0</v>
      </c>
      <c r="G399" s="10">
        <v>0</v>
      </c>
    </row>
    <row r="400" spans="1:8" s="28" customFormat="1" ht="31.5" x14ac:dyDescent="0.2">
      <c r="A400" s="29"/>
      <c r="B400" s="23" t="s">
        <v>589</v>
      </c>
      <c r="C400" s="14" t="s">
        <v>246</v>
      </c>
      <c r="D400" s="57">
        <v>0</v>
      </c>
      <c r="E400" s="49">
        <v>0</v>
      </c>
      <c r="F400" s="124">
        <v>0</v>
      </c>
      <c r="G400" s="49">
        <v>0</v>
      </c>
      <c r="H400" s="105"/>
    </row>
    <row r="401" spans="1:8" x14ac:dyDescent="0.25">
      <c r="A401" s="29"/>
      <c r="B401" s="23" t="s">
        <v>585</v>
      </c>
      <c r="C401" s="14" t="s">
        <v>247</v>
      </c>
      <c r="D401" s="57">
        <v>0</v>
      </c>
      <c r="E401" s="10">
        <v>0</v>
      </c>
      <c r="F401" s="214">
        <v>0</v>
      </c>
      <c r="G401" s="10">
        <v>0</v>
      </c>
    </row>
    <row r="402" spans="1:8" ht="31.5" x14ac:dyDescent="0.25">
      <c r="A402" s="29"/>
      <c r="B402" s="23" t="s">
        <v>782</v>
      </c>
      <c r="C402" s="14" t="s">
        <v>781</v>
      </c>
      <c r="D402" s="57">
        <v>0</v>
      </c>
      <c r="E402" s="58">
        <v>0</v>
      </c>
      <c r="F402" s="125">
        <v>0</v>
      </c>
      <c r="G402" s="58">
        <v>0</v>
      </c>
    </row>
    <row r="403" spans="1:8" x14ac:dyDescent="0.25">
      <c r="A403" s="29"/>
      <c r="B403" s="23" t="s">
        <v>586</v>
      </c>
      <c r="C403" s="14" t="s">
        <v>248</v>
      </c>
      <c r="D403" s="57">
        <v>0</v>
      </c>
      <c r="E403" s="10">
        <v>0</v>
      </c>
      <c r="F403" s="214">
        <v>0</v>
      </c>
      <c r="G403" s="10">
        <v>0</v>
      </c>
    </row>
    <row r="404" spans="1:8" x14ac:dyDescent="0.25">
      <c r="A404" s="29"/>
      <c r="B404" s="23" t="s">
        <v>590</v>
      </c>
      <c r="C404" s="14" t="s">
        <v>249</v>
      </c>
      <c r="D404" s="57">
        <v>2.86</v>
      </c>
      <c r="E404" s="10">
        <v>0</v>
      </c>
      <c r="F404" s="214">
        <v>2.86</v>
      </c>
      <c r="G404" s="10">
        <v>0</v>
      </c>
    </row>
    <row r="405" spans="1:8" x14ac:dyDescent="0.25">
      <c r="A405" s="29"/>
      <c r="B405" s="23" t="s">
        <v>591</v>
      </c>
      <c r="C405" s="14" t="s">
        <v>250</v>
      </c>
      <c r="D405" s="57">
        <v>0</v>
      </c>
      <c r="E405" s="10">
        <v>0</v>
      </c>
      <c r="F405" s="214">
        <v>0</v>
      </c>
      <c r="G405" s="10">
        <v>0</v>
      </c>
    </row>
    <row r="406" spans="1:8" x14ac:dyDescent="0.25">
      <c r="A406" s="29"/>
      <c r="B406" s="23" t="s">
        <v>592</v>
      </c>
      <c r="C406" s="14" t="s">
        <v>500</v>
      </c>
      <c r="D406" s="57">
        <v>0</v>
      </c>
      <c r="E406" s="10">
        <v>0</v>
      </c>
      <c r="F406" s="214">
        <v>0</v>
      </c>
      <c r="G406" s="10">
        <v>0</v>
      </c>
    </row>
    <row r="407" spans="1:8" x14ac:dyDescent="0.25">
      <c r="A407" s="29"/>
      <c r="B407" s="23" t="s">
        <v>587</v>
      </c>
      <c r="C407" s="14" t="s">
        <v>251</v>
      </c>
      <c r="D407" s="57">
        <v>0</v>
      </c>
      <c r="E407" s="10">
        <v>0</v>
      </c>
      <c r="F407" s="214">
        <v>0</v>
      </c>
      <c r="G407" s="10">
        <v>0</v>
      </c>
    </row>
    <row r="408" spans="1:8" s="28" customFormat="1" ht="31.5" x14ac:dyDescent="0.2">
      <c r="A408" s="29"/>
      <c r="B408" s="23" t="s">
        <v>588</v>
      </c>
      <c r="C408" s="14" t="s">
        <v>262</v>
      </c>
      <c r="D408" s="57">
        <v>0</v>
      </c>
      <c r="E408" s="49">
        <v>0</v>
      </c>
      <c r="F408" s="124">
        <v>0</v>
      </c>
      <c r="G408" s="49">
        <v>0</v>
      </c>
      <c r="H408" s="105"/>
    </row>
    <row r="409" spans="1:8" x14ac:dyDescent="0.25">
      <c r="A409" s="29" t="s">
        <v>31</v>
      </c>
      <c r="B409" s="12" t="s">
        <v>300</v>
      </c>
      <c r="C409" s="17" t="s">
        <v>301</v>
      </c>
      <c r="D409" s="57">
        <v>0</v>
      </c>
      <c r="E409" s="57">
        <f t="shared" ref="E409:G418" si="23">+E426+E443</f>
        <v>0</v>
      </c>
      <c r="F409" s="57">
        <f t="shared" ref="F409:F425" si="24">+F426+F443</f>
        <v>0</v>
      </c>
      <c r="G409" s="57">
        <f t="shared" si="23"/>
        <v>0</v>
      </c>
    </row>
    <row r="410" spans="1:8" hidden="1" x14ac:dyDescent="0.25">
      <c r="A410" s="29"/>
      <c r="B410" s="23" t="s">
        <v>578</v>
      </c>
      <c r="C410" s="14" t="s">
        <v>240</v>
      </c>
      <c r="D410" s="57">
        <v>0</v>
      </c>
      <c r="E410" s="57">
        <f t="shared" si="23"/>
        <v>0</v>
      </c>
      <c r="F410" s="57">
        <f t="shared" si="24"/>
        <v>0</v>
      </c>
      <c r="G410" s="57">
        <f t="shared" si="23"/>
        <v>0</v>
      </c>
    </row>
    <row r="411" spans="1:8" hidden="1" x14ac:dyDescent="0.25">
      <c r="A411" s="29"/>
      <c r="B411" s="23" t="s">
        <v>579</v>
      </c>
      <c r="C411" s="14" t="s">
        <v>241</v>
      </c>
      <c r="D411" s="57">
        <v>0</v>
      </c>
      <c r="E411" s="57">
        <f t="shared" si="23"/>
        <v>0</v>
      </c>
      <c r="F411" s="57">
        <f t="shared" si="24"/>
        <v>0</v>
      </c>
      <c r="G411" s="57">
        <f t="shared" si="23"/>
        <v>0</v>
      </c>
    </row>
    <row r="412" spans="1:8" hidden="1" x14ac:dyDescent="0.25">
      <c r="A412" s="29"/>
      <c r="B412" s="23" t="s">
        <v>581</v>
      </c>
      <c r="C412" s="14" t="s">
        <v>242</v>
      </c>
      <c r="D412" s="57">
        <v>0</v>
      </c>
      <c r="E412" s="57">
        <f t="shared" si="23"/>
        <v>0</v>
      </c>
      <c r="F412" s="57">
        <f t="shared" si="24"/>
        <v>0</v>
      </c>
      <c r="G412" s="57">
        <f t="shared" si="23"/>
        <v>0</v>
      </c>
    </row>
    <row r="413" spans="1:8" hidden="1" x14ac:dyDescent="0.25">
      <c r="A413" s="29"/>
      <c r="B413" s="23" t="s">
        <v>580</v>
      </c>
      <c r="C413" s="14" t="s">
        <v>582</v>
      </c>
      <c r="D413" s="57">
        <v>0</v>
      </c>
      <c r="E413" s="57">
        <f t="shared" si="23"/>
        <v>0</v>
      </c>
      <c r="F413" s="57">
        <f t="shared" si="24"/>
        <v>0</v>
      </c>
      <c r="G413" s="57">
        <f t="shared" si="23"/>
        <v>0</v>
      </c>
    </row>
    <row r="414" spans="1:8" hidden="1" x14ac:dyDescent="0.25">
      <c r="A414" s="29"/>
      <c r="B414" s="23" t="s">
        <v>583</v>
      </c>
      <c r="C414" s="14" t="s">
        <v>243</v>
      </c>
      <c r="D414" s="57">
        <v>0</v>
      </c>
      <c r="E414" s="57">
        <f t="shared" si="23"/>
        <v>0</v>
      </c>
      <c r="F414" s="57">
        <f t="shared" si="24"/>
        <v>0</v>
      </c>
      <c r="G414" s="57">
        <f t="shared" si="23"/>
        <v>0</v>
      </c>
    </row>
    <row r="415" spans="1:8" hidden="1" x14ac:dyDescent="0.25">
      <c r="A415" s="29"/>
      <c r="B415" s="23" t="s">
        <v>594</v>
      </c>
      <c r="C415" s="14" t="s">
        <v>244</v>
      </c>
      <c r="D415" s="57">
        <v>0</v>
      </c>
      <c r="E415" s="57">
        <f t="shared" si="23"/>
        <v>0</v>
      </c>
      <c r="F415" s="57">
        <f t="shared" si="24"/>
        <v>0</v>
      </c>
      <c r="G415" s="57">
        <f t="shared" si="23"/>
        <v>0</v>
      </c>
    </row>
    <row r="416" spans="1:8" hidden="1" x14ac:dyDescent="0.25">
      <c r="A416" s="29"/>
      <c r="B416" s="23" t="s">
        <v>584</v>
      </c>
      <c r="C416" s="14" t="s">
        <v>245</v>
      </c>
      <c r="D416" s="57">
        <v>0</v>
      </c>
      <c r="E416" s="57">
        <f t="shared" si="23"/>
        <v>0</v>
      </c>
      <c r="F416" s="57">
        <f t="shared" si="24"/>
        <v>0</v>
      </c>
      <c r="G416" s="57">
        <f t="shared" si="23"/>
        <v>0</v>
      </c>
    </row>
    <row r="417" spans="1:7" ht="31.5" hidden="1" x14ac:dyDescent="0.25">
      <c r="A417" s="29"/>
      <c r="B417" s="23" t="s">
        <v>589</v>
      </c>
      <c r="C417" s="14" t="s">
        <v>246</v>
      </c>
      <c r="D417" s="57">
        <v>0</v>
      </c>
      <c r="E417" s="57">
        <f t="shared" si="23"/>
        <v>0</v>
      </c>
      <c r="F417" s="57">
        <f t="shared" si="24"/>
        <v>0</v>
      </c>
      <c r="G417" s="57">
        <f t="shared" si="23"/>
        <v>0</v>
      </c>
    </row>
    <row r="418" spans="1:7" hidden="1" x14ac:dyDescent="0.25">
      <c r="A418" s="29"/>
      <c r="B418" s="23" t="s">
        <v>585</v>
      </c>
      <c r="C418" s="14" t="s">
        <v>247</v>
      </c>
      <c r="D418" s="57">
        <v>0</v>
      </c>
      <c r="E418" s="57">
        <f t="shared" si="23"/>
        <v>0</v>
      </c>
      <c r="F418" s="57">
        <f t="shared" si="24"/>
        <v>0</v>
      </c>
      <c r="G418" s="57">
        <f t="shared" si="23"/>
        <v>0</v>
      </c>
    </row>
    <row r="419" spans="1:7" ht="31.5" hidden="1" x14ac:dyDescent="0.25">
      <c r="A419" s="29"/>
      <c r="B419" s="23" t="s">
        <v>782</v>
      </c>
      <c r="C419" s="14" t="s">
        <v>781</v>
      </c>
      <c r="D419" s="57">
        <v>0</v>
      </c>
      <c r="E419" s="57">
        <f t="shared" ref="E419:G425" si="25">+E436+E453</f>
        <v>0</v>
      </c>
      <c r="F419" s="57">
        <f t="shared" si="24"/>
        <v>0</v>
      </c>
      <c r="G419" s="57">
        <f t="shared" si="25"/>
        <v>0</v>
      </c>
    </row>
    <row r="420" spans="1:7" hidden="1" x14ac:dyDescent="0.25">
      <c r="A420" s="29"/>
      <c r="B420" s="23" t="s">
        <v>586</v>
      </c>
      <c r="C420" s="14" t="s">
        <v>248</v>
      </c>
      <c r="D420" s="57">
        <v>0</v>
      </c>
      <c r="E420" s="57">
        <f t="shared" si="25"/>
        <v>0</v>
      </c>
      <c r="F420" s="57">
        <f t="shared" si="24"/>
        <v>0</v>
      </c>
      <c r="G420" s="57">
        <f t="shared" si="25"/>
        <v>0</v>
      </c>
    </row>
    <row r="421" spans="1:7" hidden="1" x14ac:dyDescent="0.25">
      <c r="A421" s="29"/>
      <c r="B421" s="23" t="s">
        <v>590</v>
      </c>
      <c r="C421" s="14" t="s">
        <v>249</v>
      </c>
      <c r="D421" s="57">
        <v>0</v>
      </c>
      <c r="E421" s="57">
        <f t="shared" si="25"/>
        <v>0</v>
      </c>
      <c r="F421" s="57">
        <f t="shared" si="24"/>
        <v>0</v>
      </c>
      <c r="G421" s="57">
        <f t="shared" si="25"/>
        <v>0</v>
      </c>
    </row>
    <row r="422" spans="1:7" hidden="1" x14ac:dyDescent="0.25">
      <c r="A422" s="29"/>
      <c r="B422" s="23" t="s">
        <v>591</v>
      </c>
      <c r="C422" s="14" t="s">
        <v>250</v>
      </c>
      <c r="D422" s="57">
        <v>0</v>
      </c>
      <c r="E422" s="57">
        <f t="shared" si="25"/>
        <v>0</v>
      </c>
      <c r="F422" s="57">
        <f t="shared" si="24"/>
        <v>0</v>
      </c>
      <c r="G422" s="57">
        <f t="shared" si="25"/>
        <v>0</v>
      </c>
    </row>
    <row r="423" spans="1:7" hidden="1" x14ac:dyDescent="0.25">
      <c r="A423" s="29"/>
      <c r="B423" s="23" t="s">
        <v>592</v>
      </c>
      <c r="C423" s="14" t="s">
        <v>500</v>
      </c>
      <c r="D423" s="57">
        <v>0</v>
      </c>
      <c r="E423" s="57">
        <f t="shared" si="25"/>
        <v>0</v>
      </c>
      <c r="F423" s="57">
        <f t="shared" si="24"/>
        <v>0</v>
      </c>
      <c r="G423" s="57">
        <f t="shared" si="25"/>
        <v>0</v>
      </c>
    </row>
    <row r="424" spans="1:7" hidden="1" x14ac:dyDescent="0.25">
      <c r="A424" s="29"/>
      <c r="B424" s="23" t="s">
        <v>587</v>
      </c>
      <c r="C424" s="14" t="s">
        <v>251</v>
      </c>
      <c r="D424" s="57">
        <v>0</v>
      </c>
      <c r="E424" s="57">
        <f t="shared" si="25"/>
        <v>0</v>
      </c>
      <c r="F424" s="57">
        <f t="shared" si="24"/>
        <v>0</v>
      </c>
      <c r="G424" s="57">
        <f t="shared" si="25"/>
        <v>0</v>
      </c>
    </row>
    <row r="425" spans="1:7" ht="31.5" hidden="1" x14ac:dyDescent="0.25">
      <c r="A425" s="29"/>
      <c r="B425" s="23" t="s">
        <v>588</v>
      </c>
      <c r="C425" s="14" t="s">
        <v>262</v>
      </c>
      <c r="D425" s="57">
        <v>0</v>
      </c>
      <c r="E425" s="57">
        <f t="shared" si="25"/>
        <v>0</v>
      </c>
      <c r="F425" s="57">
        <f t="shared" si="24"/>
        <v>0</v>
      </c>
      <c r="G425" s="57">
        <f t="shared" si="25"/>
        <v>0</v>
      </c>
    </row>
    <row r="426" spans="1:7" ht="31.5" x14ac:dyDescent="0.25">
      <c r="A426" s="29" t="s">
        <v>22</v>
      </c>
      <c r="B426" s="12" t="s">
        <v>302</v>
      </c>
      <c r="C426" s="17" t="s">
        <v>303</v>
      </c>
      <c r="D426" s="57">
        <v>0</v>
      </c>
      <c r="E426" s="57">
        <f>SUM(E427:E442)</f>
        <v>0</v>
      </c>
      <c r="F426" s="57">
        <f>SUM(F427:F442)</f>
        <v>0</v>
      </c>
      <c r="G426" s="57">
        <f>SUM(G427:G442)</f>
        <v>0</v>
      </c>
    </row>
    <row r="427" spans="1:7" hidden="1" x14ac:dyDescent="0.25">
      <c r="A427" s="29"/>
      <c r="B427" s="23" t="s">
        <v>578</v>
      </c>
      <c r="C427" s="14" t="s">
        <v>240</v>
      </c>
      <c r="D427" s="57">
        <v>0</v>
      </c>
      <c r="E427" s="10">
        <v>0</v>
      </c>
      <c r="F427" s="10">
        <v>0</v>
      </c>
      <c r="G427" s="10">
        <v>0</v>
      </c>
    </row>
    <row r="428" spans="1:7" hidden="1" x14ac:dyDescent="0.25">
      <c r="A428" s="29"/>
      <c r="B428" s="23" t="s">
        <v>579</v>
      </c>
      <c r="C428" s="14" t="s">
        <v>241</v>
      </c>
      <c r="D428" s="57">
        <v>0</v>
      </c>
      <c r="E428" s="10">
        <v>0</v>
      </c>
      <c r="F428" s="10">
        <v>0</v>
      </c>
      <c r="G428" s="10">
        <v>0</v>
      </c>
    </row>
    <row r="429" spans="1:7" hidden="1" x14ac:dyDescent="0.25">
      <c r="A429" s="29"/>
      <c r="B429" s="23" t="s">
        <v>581</v>
      </c>
      <c r="C429" s="14" t="s">
        <v>242</v>
      </c>
      <c r="D429" s="57">
        <v>0</v>
      </c>
      <c r="E429" s="10">
        <v>0</v>
      </c>
      <c r="F429" s="10">
        <v>0</v>
      </c>
      <c r="G429" s="10">
        <v>0</v>
      </c>
    </row>
    <row r="430" spans="1:7" hidden="1" x14ac:dyDescent="0.25">
      <c r="A430" s="29"/>
      <c r="B430" s="23" t="s">
        <v>580</v>
      </c>
      <c r="C430" s="14" t="s">
        <v>582</v>
      </c>
      <c r="D430" s="57">
        <v>0</v>
      </c>
      <c r="E430" s="10">
        <v>0</v>
      </c>
      <c r="F430" s="10">
        <v>0</v>
      </c>
      <c r="G430" s="10">
        <v>0</v>
      </c>
    </row>
    <row r="431" spans="1:7" hidden="1" x14ac:dyDescent="0.25">
      <c r="A431" s="29"/>
      <c r="B431" s="23" t="s">
        <v>583</v>
      </c>
      <c r="C431" s="14" t="s">
        <v>243</v>
      </c>
      <c r="D431" s="57">
        <v>0</v>
      </c>
      <c r="E431" s="10">
        <v>0</v>
      </c>
      <c r="F431" s="10">
        <v>0</v>
      </c>
      <c r="G431" s="10">
        <v>0</v>
      </c>
    </row>
    <row r="432" spans="1:7" hidden="1" x14ac:dyDescent="0.25">
      <c r="A432" s="29"/>
      <c r="B432" s="23" t="s">
        <v>594</v>
      </c>
      <c r="C432" s="14" t="s">
        <v>244</v>
      </c>
      <c r="D432" s="57">
        <v>0</v>
      </c>
      <c r="E432" s="10">
        <v>0</v>
      </c>
      <c r="F432" s="10">
        <v>0</v>
      </c>
      <c r="G432" s="10">
        <v>0</v>
      </c>
    </row>
    <row r="433" spans="1:7" hidden="1" x14ac:dyDescent="0.25">
      <c r="A433" s="29"/>
      <c r="B433" s="23" t="s">
        <v>584</v>
      </c>
      <c r="C433" s="14" t="s">
        <v>245</v>
      </c>
      <c r="D433" s="57">
        <v>0</v>
      </c>
      <c r="E433" s="10">
        <v>0</v>
      </c>
      <c r="F433" s="10">
        <v>0</v>
      </c>
      <c r="G433" s="10">
        <v>0</v>
      </c>
    </row>
    <row r="434" spans="1:7" ht="31.5" hidden="1" x14ac:dyDescent="0.25">
      <c r="A434" s="29"/>
      <c r="B434" s="23" t="s">
        <v>589</v>
      </c>
      <c r="C434" s="14" t="s">
        <v>246</v>
      </c>
      <c r="D434" s="57">
        <v>0</v>
      </c>
      <c r="E434" s="10">
        <v>0</v>
      </c>
      <c r="F434" s="10">
        <v>0</v>
      </c>
      <c r="G434" s="10">
        <v>0</v>
      </c>
    </row>
    <row r="435" spans="1:7" hidden="1" x14ac:dyDescent="0.25">
      <c r="A435" s="29"/>
      <c r="B435" s="23" t="s">
        <v>585</v>
      </c>
      <c r="C435" s="14" t="s">
        <v>247</v>
      </c>
      <c r="D435" s="57">
        <v>0</v>
      </c>
      <c r="E435" s="10">
        <v>0</v>
      </c>
      <c r="F435" s="10">
        <v>0</v>
      </c>
      <c r="G435" s="10">
        <v>0</v>
      </c>
    </row>
    <row r="436" spans="1:7" ht="31.5" hidden="1" x14ac:dyDescent="0.25">
      <c r="A436" s="29"/>
      <c r="B436" s="23" t="s">
        <v>782</v>
      </c>
      <c r="C436" s="14" t="s">
        <v>781</v>
      </c>
      <c r="D436" s="57">
        <v>0</v>
      </c>
      <c r="E436" s="58">
        <v>0</v>
      </c>
      <c r="F436" s="58">
        <v>0</v>
      </c>
      <c r="G436" s="58">
        <v>0</v>
      </c>
    </row>
    <row r="437" spans="1:7" hidden="1" x14ac:dyDescent="0.25">
      <c r="A437" s="29"/>
      <c r="B437" s="23" t="s">
        <v>586</v>
      </c>
      <c r="C437" s="14" t="s">
        <v>248</v>
      </c>
      <c r="D437" s="57">
        <v>0</v>
      </c>
      <c r="E437" s="10">
        <v>0</v>
      </c>
      <c r="F437" s="10">
        <v>0</v>
      </c>
      <c r="G437" s="10">
        <v>0</v>
      </c>
    </row>
    <row r="438" spans="1:7" hidden="1" x14ac:dyDescent="0.25">
      <c r="A438" s="29"/>
      <c r="B438" s="23" t="s">
        <v>590</v>
      </c>
      <c r="C438" s="14" t="s">
        <v>249</v>
      </c>
      <c r="D438" s="57">
        <v>0</v>
      </c>
      <c r="E438" s="10">
        <v>0</v>
      </c>
      <c r="F438" s="10">
        <v>0</v>
      </c>
      <c r="G438" s="10">
        <v>0</v>
      </c>
    </row>
    <row r="439" spans="1:7" hidden="1" x14ac:dyDescent="0.25">
      <c r="A439" s="29"/>
      <c r="B439" s="23" t="s">
        <v>591</v>
      </c>
      <c r="C439" s="14" t="s">
        <v>250</v>
      </c>
      <c r="D439" s="57">
        <v>0</v>
      </c>
      <c r="E439" s="10">
        <v>0</v>
      </c>
      <c r="F439" s="10">
        <v>0</v>
      </c>
      <c r="G439" s="10">
        <v>0</v>
      </c>
    </row>
    <row r="440" spans="1:7" hidden="1" x14ac:dyDescent="0.25">
      <c r="A440" s="29"/>
      <c r="B440" s="23" t="s">
        <v>592</v>
      </c>
      <c r="C440" s="14" t="s">
        <v>500</v>
      </c>
      <c r="D440" s="57">
        <v>0</v>
      </c>
      <c r="E440" s="10">
        <v>0</v>
      </c>
      <c r="F440" s="10">
        <v>0</v>
      </c>
      <c r="G440" s="10">
        <v>0</v>
      </c>
    </row>
    <row r="441" spans="1:7" hidden="1" x14ac:dyDescent="0.25">
      <c r="A441" s="29"/>
      <c r="B441" s="23" t="s">
        <v>587</v>
      </c>
      <c r="C441" s="14" t="s">
        <v>251</v>
      </c>
      <c r="D441" s="57">
        <v>0</v>
      </c>
      <c r="E441" s="10">
        <v>0</v>
      </c>
      <c r="F441" s="10">
        <v>0</v>
      </c>
      <c r="G441" s="10">
        <v>0</v>
      </c>
    </row>
    <row r="442" spans="1:7" ht="31.5" hidden="1" x14ac:dyDescent="0.25">
      <c r="A442" s="29"/>
      <c r="B442" s="23" t="s">
        <v>588</v>
      </c>
      <c r="C442" s="14" t="s">
        <v>262</v>
      </c>
      <c r="D442" s="57">
        <v>0</v>
      </c>
      <c r="E442" s="10">
        <v>0</v>
      </c>
      <c r="F442" s="10">
        <v>0</v>
      </c>
      <c r="G442" s="10">
        <v>0</v>
      </c>
    </row>
    <row r="443" spans="1:7" ht="31.5" x14ac:dyDescent="0.25">
      <c r="A443" s="29" t="s">
        <v>23</v>
      </c>
      <c r="B443" s="12" t="s">
        <v>130</v>
      </c>
      <c r="C443" s="17" t="s">
        <v>129</v>
      </c>
      <c r="D443" s="57">
        <v>0</v>
      </c>
      <c r="E443" s="57">
        <f>SUM(E444:E459)</f>
        <v>0</v>
      </c>
      <c r="F443" s="57">
        <f>SUM(F444:F459)</f>
        <v>0</v>
      </c>
      <c r="G443" s="57">
        <f>SUM(G444:G459)</f>
        <v>0</v>
      </c>
    </row>
    <row r="444" spans="1:7" hidden="1" x14ac:dyDescent="0.25">
      <c r="A444" s="29"/>
      <c r="B444" s="23" t="s">
        <v>578</v>
      </c>
      <c r="C444" s="14" t="s">
        <v>240</v>
      </c>
      <c r="D444" s="57">
        <v>0</v>
      </c>
      <c r="E444" s="10">
        <v>0</v>
      </c>
      <c r="F444" s="10">
        <v>0</v>
      </c>
      <c r="G444" s="10">
        <v>0</v>
      </c>
    </row>
    <row r="445" spans="1:7" hidden="1" x14ac:dyDescent="0.25">
      <c r="A445" s="29"/>
      <c r="B445" s="23" t="s">
        <v>579</v>
      </c>
      <c r="C445" s="14" t="s">
        <v>241</v>
      </c>
      <c r="D445" s="57">
        <v>0</v>
      </c>
      <c r="E445" s="10">
        <v>0</v>
      </c>
      <c r="F445" s="10">
        <v>0</v>
      </c>
      <c r="G445" s="10">
        <v>0</v>
      </c>
    </row>
    <row r="446" spans="1:7" hidden="1" x14ac:dyDescent="0.25">
      <c r="A446" s="29"/>
      <c r="B446" s="23" t="s">
        <v>581</v>
      </c>
      <c r="C446" s="14" t="s">
        <v>242</v>
      </c>
      <c r="D446" s="57">
        <v>0</v>
      </c>
      <c r="E446" s="10">
        <v>0</v>
      </c>
      <c r="F446" s="10">
        <v>0</v>
      </c>
      <c r="G446" s="10">
        <v>0</v>
      </c>
    </row>
    <row r="447" spans="1:7" hidden="1" x14ac:dyDescent="0.25">
      <c r="A447" s="29"/>
      <c r="B447" s="23" t="s">
        <v>580</v>
      </c>
      <c r="C447" s="14" t="s">
        <v>582</v>
      </c>
      <c r="D447" s="57">
        <v>0</v>
      </c>
      <c r="E447" s="10">
        <v>0</v>
      </c>
      <c r="F447" s="10">
        <v>0</v>
      </c>
      <c r="G447" s="10">
        <v>0</v>
      </c>
    </row>
    <row r="448" spans="1:7" hidden="1" x14ac:dyDescent="0.25">
      <c r="A448" s="29"/>
      <c r="B448" s="23" t="s">
        <v>583</v>
      </c>
      <c r="C448" s="14" t="s">
        <v>243</v>
      </c>
      <c r="D448" s="57">
        <v>0</v>
      </c>
      <c r="E448" s="10">
        <v>0</v>
      </c>
      <c r="F448" s="10">
        <v>0</v>
      </c>
      <c r="G448" s="10">
        <v>0</v>
      </c>
    </row>
    <row r="449" spans="1:8" hidden="1" x14ac:dyDescent="0.25">
      <c r="A449" s="29"/>
      <c r="B449" s="23" t="s">
        <v>594</v>
      </c>
      <c r="C449" s="14" t="s">
        <v>244</v>
      </c>
      <c r="D449" s="57">
        <v>0</v>
      </c>
      <c r="E449" s="10">
        <v>0</v>
      </c>
      <c r="F449" s="10">
        <v>0</v>
      </c>
      <c r="G449" s="10">
        <v>0</v>
      </c>
    </row>
    <row r="450" spans="1:8" hidden="1" x14ac:dyDescent="0.25">
      <c r="A450" s="29"/>
      <c r="B450" s="23" t="s">
        <v>584</v>
      </c>
      <c r="C450" s="14" t="s">
        <v>245</v>
      </c>
      <c r="D450" s="57">
        <v>0</v>
      </c>
      <c r="E450" s="10">
        <v>0</v>
      </c>
      <c r="F450" s="10">
        <v>0</v>
      </c>
      <c r="G450" s="10">
        <v>0</v>
      </c>
    </row>
    <row r="451" spans="1:8" s="28" customFormat="1" ht="31.5" hidden="1" x14ac:dyDescent="0.2">
      <c r="A451" s="29"/>
      <c r="B451" s="23" t="s">
        <v>589</v>
      </c>
      <c r="C451" s="14" t="s">
        <v>246</v>
      </c>
      <c r="D451" s="57">
        <v>0</v>
      </c>
      <c r="E451" s="49">
        <v>0</v>
      </c>
      <c r="F451" s="49">
        <v>0</v>
      </c>
      <c r="G451" s="49">
        <v>0</v>
      </c>
      <c r="H451" s="105"/>
    </row>
    <row r="452" spans="1:8" hidden="1" x14ac:dyDescent="0.25">
      <c r="A452" s="29"/>
      <c r="B452" s="23" t="s">
        <v>585</v>
      </c>
      <c r="C452" s="14" t="s">
        <v>247</v>
      </c>
      <c r="D452" s="57">
        <v>0</v>
      </c>
      <c r="E452" s="10">
        <v>0</v>
      </c>
      <c r="F452" s="10">
        <v>0</v>
      </c>
      <c r="G452" s="10">
        <v>0</v>
      </c>
    </row>
    <row r="453" spans="1:8" ht="31.5" hidden="1" x14ac:dyDescent="0.25">
      <c r="A453" s="29"/>
      <c r="B453" s="23" t="s">
        <v>782</v>
      </c>
      <c r="C453" s="14" t="s">
        <v>781</v>
      </c>
      <c r="D453" s="57">
        <v>0</v>
      </c>
      <c r="E453" s="58">
        <v>0</v>
      </c>
      <c r="F453" s="58">
        <v>0</v>
      </c>
      <c r="G453" s="58">
        <v>0</v>
      </c>
    </row>
    <row r="454" spans="1:8" hidden="1" x14ac:dyDescent="0.25">
      <c r="A454" s="29"/>
      <c r="B454" s="23" t="s">
        <v>586</v>
      </c>
      <c r="C454" s="14" t="s">
        <v>248</v>
      </c>
      <c r="D454" s="57">
        <v>0</v>
      </c>
      <c r="E454" s="10">
        <v>0</v>
      </c>
      <c r="F454" s="10">
        <v>0</v>
      </c>
      <c r="G454" s="10">
        <v>0</v>
      </c>
    </row>
    <row r="455" spans="1:8" hidden="1" x14ac:dyDescent="0.25">
      <c r="A455" s="29"/>
      <c r="B455" s="23" t="s">
        <v>590</v>
      </c>
      <c r="C455" s="14" t="s">
        <v>249</v>
      </c>
      <c r="D455" s="57">
        <v>0</v>
      </c>
      <c r="E455" s="10">
        <v>0</v>
      </c>
      <c r="F455" s="10">
        <v>0</v>
      </c>
      <c r="G455" s="10">
        <v>0</v>
      </c>
    </row>
    <row r="456" spans="1:8" hidden="1" x14ac:dyDescent="0.25">
      <c r="A456" s="29"/>
      <c r="B456" s="23" t="s">
        <v>591</v>
      </c>
      <c r="C456" s="14" t="s">
        <v>250</v>
      </c>
      <c r="D456" s="57">
        <v>0</v>
      </c>
      <c r="E456" s="10">
        <v>0</v>
      </c>
      <c r="F456" s="10">
        <v>0</v>
      </c>
      <c r="G456" s="10">
        <v>0</v>
      </c>
    </row>
    <row r="457" spans="1:8" hidden="1" x14ac:dyDescent="0.25">
      <c r="A457" s="29"/>
      <c r="B457" s="23" t="s">
        <v>592</v>
      </c>
      <c r="C457" s="14" t="s">
        <v>500</v>
      </c>
      <c r="D457" s="57">
        <v>0</v>
      </c>
      <c r="E457" s="10">
        <v>0</v>
      </c>
      <c r="F457" s="10">
        <v>0</v>
      </c>
      <c r="G457" s="10">
        <v>0</v>
      </c>
    </row>
    <row r="458" spans="1:8" hidden="1" x14ac:dyDescent="0.25">
      <c r="A458" s="29"/>
      <c r="B458" s="23" t="s">
        <v>587</v>
      </c>
      <c r="C458" s="14" t="s">
        <v>251</v>
      </c>
      <c r="D458" s="57">
        <v>0</v>
      </c>
      <c r="E458" s="10">
        <v>0</v>
      </c>
      <c r="F458" s="10">
        <v>0</v>
      </c>
      <c r="G458" s="10">
        <v>0</v>
      </c>
    </row>
    <row r="459" spans="1:8" s="28" customFormat="1" ht="31.5" hidden="1" x14ac:dyDescent="0.2">
      <c r="A459" s="29"/>
      <c r="B459" s="23" t="s">
        <v>588</v>
      </c>
      <c r="C459" s="14" t="s">
        <v>262</v>
      </c>
      <c r="D459" s="57">
        <v>0</v>
      </c>
      <c r="E459" s="49">
        <v>0</v>
      </c>
      <c r="F459" s="49">
        <v>0</v>
      </c>
      <c r="G459" s="49">
        <v>0</v>
      </c>
      <c r="H459" s="105"/>
    </row>
    <row r="460" spans="1:8" x14ac:dyDescent="0.25">
      <c r="A460" s="29" t="s">
        <v>305</v>
      </c>
      <c r="B460" s="25" t="s">
        <v>306</v>
      </c>
      <c r="C460" s="18" t="s">
        <v>307</v>
      </c>
      <c r="D460" s="57">
        <v>4479.12</v>
      </c>
      <c r="E460" s="57">
        <f>+E461+E716+E869+E1175</f>
        <v>0</v>
      </c>
      <c r="F460" s="57">
        <f>+F461+F716+F869+F1175</f>
        <v>4480.91</v>
      </c>
      <c r="G460" s="57">
        <f>+G461+G716+G869+G1175</f>
        <v>246.45999999999998</v>
      </c>
    </row>
    <row r="461" spans="1:8" x14ac:dyDescent="0.25">
      <c r="A461" s="29" t="s">
        <v>29</v>
      </c>
      <c r="B461" s="12" t="s">
        <v>309</v>
      </c>
      <c r="C461" s="17" t="s">
        <v>310</v>
      </c>
      <c r="D461" s="57">
        <v>12</v>
      </c>
      <c r="E461" s="57">
        <f t="shared" ref="E461:G470" si="26">+E478+E529+E648</f>
        <v>0</v>
      </c>
      <c r="F461" s="57">
        <f t="shared" ref="F461:F477" si="27">+F478+F529+F648</f>
        <v>12</v>
      </c>
      <c r="G461" s="57">
        <f t="shared" si="26"/>
        <v>2.38</v>
      </c>
    </row>
    <row r="462" spans="1:8" x14ac:dyDescent="0.25">
      <c r="A462" s="29"/>
      <c r="B462" s="23" t="s">
        <v>578</v>
      </c>
      <c r="C462" s="14" t="s">
        <v>240</v>
      </c>
      <c r="D462" s="57">
        <v>0</v>
      </c>
      <c r="E462" s="57">
        <f t="shared" si="26"/>
        <v>0</v>
      </c>
      <c r="F462" s="57">
        <f t="shared" si="27"/>
        <v>0</v>
      </c>
      <c r="G462" s="57">
        <f t="shared" si="26"/>
        <v>0</v>
      </c>
    </row>
    <row r="463" spans="1:8" x14ac:dyDescent="0.25">
      <c r="A463" s="29"/>
      <c r="B463" s="23" t="s">
        <v>579</v>
      </c>
      <c r="C463" s="14" t="s">
        <v>241</v>
      </c>
      <c r="D463" s="57">
        <v>0</v>
      </c>
      <c r="E463" s="57">
        <f t="shared" si="26"/>
        <v>0</v>
      </c>
      <c r="F463" s="57">
        <f t="shared" si="27"/>
        <v>0</v>
      </c>
      <c r="G463" s="57">
        <f t="shared" si="26"/>
        <v>0</v>
      </c>
    </row>
    <row r="464" spans="1:8" x14ac:dyDescent="0.25">
      <c r="A464" s="29"/>
      <c r="B464" s="23" t="s">
        <v>581</v>
      </c>
      <c r="C464" s="14" t="s">
        <v>242</v>
      </c>
      <c r="D464" s="57">
        <v>0</v>
      </c>
      <c r="E464" s="57">
        <f t="shared" si="26"/>
        <v>0</v>
      </c>
      <c r="F464" s="57">
        <f t="shared" si="27"/>
        <v>0</v>
      </c>
      <c r="G464" s="57">
        <f t="shared" si="26"/>
        <v>0</v>
      </c>
    </row>
    <row r="465" spans="1:7" x14ac:dyDescent="0.25">
      <c r="A465" s="29"/>
      <c r="B465" s="23" t="s">
        <v>580</v>
      </c>
      <c r="C465" s="14" t="s">
        <v>582</v>
      </c>
      <c r="D465" s="57">
        <v>0</v>
      </c>
      <c r="E465" s="57">
        <f t="shared" si="26"/>
        <v>0</v>
      </c>
      <c r="F465" s="57">
        <f t="shared" si="27"/>
        <v>0</v>
      </c>
      <c r="G465" s="57">
        <f t="shared" si="26"/>
        <v>0</v>
      </c>
    </row>
    <row r="466" spans="1:7" x14ac:dyDescent="0.25">
      <c r="A466" s="29"/>
      <c r="B466" s="23" t="s">
        <v>583</v>
      </c>
      <c r="C466" s="14" t="s">
        <v>243</v>
      </c>
      <c r="D466" s="57">
        <v>0</v>
      </c>
      <c r="E466" s="57">
        <f t="shared" si="26"/>
        <v>0</v>
      </c>
      <c r="F466" s="57">
        <f t="shared" si="27"/>
        <v>0</v>
      </c>
      <c r="G466" s="57">
        <f t="shared" si="26"/>
        <v>0</v>
      </c>
    </row>
    <row r="467" spans="1:7" x14ac:dyDescent="0.25">
      <c r="A467" s="29"/>
      <c r="B467" s="23" t="s">
        <v>594</v>
      </c>
      <c r="C467" s="14" t="s">
        <v>244</v>
      </c>
      <c r="D467" s="57">
        <v>0</v>
      </c>
      <c r="E467" s="57">
        <f t="shared" si="26"/>
        <v>0</v>
      </c>
      <c r="F467" s="57">
        <f t="shared" si="27"/>
        <v>0</v>
      </c>
      <c r="G467" s="57">
        <f t="shared" si="26"/>
        <v>0</v>
      </c>
    </row>
    <row r="468" spans="1:7" x14ac:dyDescent="0.25">
      <c r="A468" s="29"/>
      <c r="B468" s="23" t="s">
        <v>584</v>
      </c>
      <c r="C468" s="14" t="s">
        <v>245</v>
      </c>
      <c r="D468" s="57">
        <v>0</v>
      </c>
      <c r="E468" s="57">
        <f t="shared" si="26"/>
        <v>0</v>
      </c>
      <c r="F468" s="57">
        <f t="shared" si="27"/>
        <v>0</v>
      </c>
      <c r="G468" s="57">
        <f t="shared" si="26"/>
        <v>0</v>
      </c>
    </row>
    <row r="469" spans="1:7" ht="31.5" x14ac:dyDescent="0.25">
      <c r="A469" s="29"/>
      <c r="B469" s="23" t="s">
        <v>589</v>
      </c>
      <c r="C469" s="14" t="s">
        <v>246</v>
      </c>
      <c r="D469" s="57">
        <v>0</v>
      </c>
      <c r="E469" s="57">
        <f t="shared" si="26"/>
        <v>0</v>
      </c>
      <c r="F469" s="57">
        <f t="shared" si="27"/>
        <v>0</v>
      </c>
      <c r="G469" s="57">
        <f t="shared" si="26"/>
        <v>0</v>
      </c>
    </row>
    <row r="470" spans="1:7" x14ac:dyDescent="0.25">
      <c r="A470" s="29"/>
      <c r="B470" s="23" t="s">
        <v>585</v>
      </c>
      <c r="C470" s="14" t="s">
        <v>247</v>
      </c>
      <c r="D470" s="57">
        <v>0</v>
      </c>
      <c r="E470" s="57">
        <f t="shared" si="26"/>
        <v>0</v>
      </c>
      <c r="F470" s="57">
        <f t="shared" si="27"/>
        <v>0</v>
      </c>
      <c r="G470" s="57">
        <f t="shared" si="26"/>
        <v>0</v>
      </c>
    </row>
    <row r="471" spans="1:7" ht="31.5" x14ac:dyDescent="0.25">
      <c r="A471" s="29"/>
      <c r="B471" s="23" t="s">
        <v>782</v>
      </c>
      <c r="C471" s="14" t="s">
        <v>781</v>
      </c>
      <c r="D471" s="57">
        <v>0</v>
      </c>
      <c r="E471" s="57">
        <f t="shared" ref="E471:G477" si="28">+E488+E539+E658</f>
        <v>0</v>
      </c>
      <c r="F471" s="57">
        <f t="shared" si="27"/>
        <v>0</v>
      </c>
      <c r="G471" s="57">
        <f t="shared" si="28"/>
        <v>0</v>
      </c>
    </row>
    <row r="472" spans="1:7" x14ac:dyDescent="0.25">
      <c r="A472" s="29"/>
      <c r="B472" s="23" t="s">
        <v>586</v>
      </c>
      <c r="C472" s="14" t="s">
        <v>248</v>
      </c>
      <c r="D472" s="57">
        <v>0</v>
      </c>
      <c r="E472" s="57">
        <f t="shared" si="28"/>
        <v>0</v>
      </c>
      <c r="F472" s="57">
        <f t="shared" si="27"/>
        <v>0</v>
      </c>
      <c r="G472" s="57">
        <f t="shared" si="28"/>
        <v>0</v>
      </c>
    </row>
    <row r="473" spans="1:7" x14ac:dyDescent="0.25">
      <c r="A473" s="29"/>
      <c r="B473" s="23" t="s">
        <v>590</v>
      </c>
      <c r="C473" s="14" t="s">
        <v>249</v>
      </c>
      <c r="D473" s="57">
        <v>12</v>
      </c>
      <c r="E473" s="57">
        <f t="shared" si="28"/>
        <v>0</v>
      </c>
      <c r="F473" s="57">
        <f t="shared" si="27"/>
        <v>12</v>
      </c>
      <c r="G473" s="57">
        <f t="shared" si="28"/>
        <v>2.38</v>
      </c>
    </row>
    <row r="474" spans="1:7" x14ac:dyDescent="0.25">
      <c r="A474" s="29"/>
      <c r="B474" s="23" t="s">
        <v>591</v>
      </c>
      <c r="C474" s="14" t="s">
        <v>250</v>
      </c>
      <c r="D474" s="57">
        <v>0</v>
      </c>
      <c r="E474" s="57">
        <f t="shared" si="28"/>
        <v>0</v>
      </c>
      <c r="F474" s="57">
        <f t="shared" si="27"/>
        <v>0</v>
      </c>
      <c r="G474" s="57">
        <f t="shared" si="28"/>
        <v>0</v>
      </c>
    </row>
    <row r="475" spans="1:7" x14ac:dyDescent="0.25">
      <c r="A475" s="29"/>
      <c r="B475" s="23" t="s">
        <v>592</v>
      </c>
      <c r="C475" s="14" t="s">
        <v>500</v>
      </c>
      <c r="D475" s="57">
        <v>0</v>
      </c>
      <c r="E475" s="57">
        <f t="shared" si="28"/>
        <v>0</v>
      </c>
      <c r="F475" s="57">
        <f t="shared" si="27"/>
        <v>0</v>
      </c>
      <c r="G475" s="57">
        <f t="shared" si="28"/>
        <v>0</v>
      </c>
    </row>
    <row r="476" spans="1:7" x14ac:dyDescent="0.25">
      <c r="A476" s="29"/>
      <c r="B476" s="23" t="s">
        <v>587</v>
      </c>
      <c r="C476" s="14" t="s">
        <v>251</v>
      </c>
      <c r="D476" s="57">
        <v>0</v>
      </c>
      <c r="E476" s="57">
        <f t="shared" si="28"/>
        <v>0</v>
      </c>
      <c r="F476" s="57">
        <f t="shared" si="27"/>
        <v>0</v>
      </c>
      <c r="G476" s="57">
        <f t="shared" si="28"/>
        <v>0</v>
      </c>
    </row>
    <row r="477" spans="1:7" ht="31.5" x14ac:dyDescent="0.25">
      <c r="A477" s="29"/>
      <c r="B477" s="23" t="s">
        <v>588</v>
      </c>
      <c r="C477" s="14" t="s">
        <v>262</v>
      </c>
      <c r="D477" s="57">
        <v>0</v>
      </c>
      <c r="E477" s="57">
        <f t="shared" si="28"/>
        <v>0</v>
      </c>
      <c r="F477" s="57">
        <f t="shared" si="27"/>
        <v>0</v>
      </c>
      <c r="G477" s="57">
        <f t="shared" si="28"/>
        <v>0</v>
      </c>
    </row>
    <row r="478" spans="1:7" x14ac:dyDescent="0.25">
      <c r="A478" s="29" t="s">
        <v>20</v>
      </c>
      <c r="B478" s="12" t="s">
        <v>311</v>
      </c>
      <c r="C478" s="17" t="s">
        <v>312</v>
      </c>
      <c r="D478" s="57">
        <v>0</v>
      </c>
      <c r="E478" s="57">
        <f>+E495+E512</f>
        <v>0</v>
      </c>
      <c r="F478" s="57">
        <f>+F495+F512</f>
        <v>0</v>
      </c>
      <c r="G478" s="57">
        <f>+G495+G512</f>
        <v>0</v>
      </c>
    </row>
    <row r="479" spans="1:7" hidden="1" x14ac:dyDescent="0.25">
      <c r="A479" s="29"/>
      <c r="B479" s="23" t="s">
        <v>578</v>
      </c>
      <c r="C479" s="14" t="s">
        <v>240</v>
      </c>
      <c r="D479" s="57">
        <v>0</v>
      </c>
      <c r="E479" s="2"/>
      <c r="F479" s="2"/>
      <c r="G479" s="2"/>
    </row>
    <row r="480" spans="1:7" hidden="1" x14ac:dyDescent="0.25">
      <c r="A480" s="29"/>
      <c r="B480" s="23" t="s">
        <v>579</v>
      </c>
      <c r="C480" s="14" t="s">
        <v>241</v>
      </c>
      <c r="D480" s="57">
        <v>0</v>
      </c>
      <c r="E480" s="2"/>
      <c r="F480" s="2"/>
      <c r="G480" s="2"/>
    </row>
    <row r="481" spans="1:7" hidden="1" x14ac:dyDescent="0.25">
      <c r="A481" s="29"/>
      <c r="B481" s="23" t="s">
        <v>581</v>
      </c>
      <c r="C481" s="14" t="s">
        <v>242</v>
      </c>
      <c r="D481" s="57">
        <v>0</v>
      </c>
      <c r="E481" s="2"/>
      <c r="F481" s="2"/>
      <c r="G481" s="2"/>
    </row>
    <row r="482" spans="1:7" hidden="1" x14ac:dyDescent="0.25">
      <c r="A482" s="29"/>
      <c r="B482" s="23" t="s">
        <v>580</v>
      </c>
      <c r="C482" s="14" t="s">
        <v>582</v>
      </c>
      <c r="D482" s="57">
        <v>0</v>
      </c>
      <c r="E482" s="2"/>
      <c r="F482" s="2"/>
      <c r="G482" s="2"/>
    </row>
    <row r="483" spans="1:7" hidden="1" x14ac:dyDescent="0.25">
      <c r="A483" s="29"/>
      <c r="B483" s="23" t="s">
        <v>583</v>
      </c>
      <c r="C483" s="14" t="s">
        <v>243</v>
      </c>
      <c r="D483" s="57">
        <v>0</v>
      </c>
      <c r="E483" s="2"/>
      <c r="F483" s="2"/>
      <c r="G483" s="2"/>
    </row>
    <row r="484" spans="1:7" hidden="1" x14ac:dyDescent="0.25">
      <c r="A484" s="29"/>
      <c r="B484" s="23" t="s">
        <v>594</v>
      </c>
      <c r="C484" s="14" t="s">
        <v>244</v>
      </c>
      <c r="D484" s="57">
        <v>0</v>
      </c>
      <c r="E484" s="2"/>
      <c r="F484" s="2"/>
      <c r="G484" s="2"/>
    </row>
    <row r="485" spans="1:7" hidden="1" x14ac:dyDescent="0.25">
      <c r="A485" s="29"/>
      <c r="B485" s="23" t="s">
        <v>584</v>
      </c>
      <c r="C485" s="14" t="s">
        <v>245</v>
      </c>
      <c r="D485" s="57">
        <v>0</v>
      </c>
      <c r="E485" s="2"/>
      <c r="F485" s="2"/>
      <c r="G485" s="2"/>
    </row>
    <row r="486" spans="1:7" ht="31.5" hidden="1" x14ac:dyDescent="0.25">
      <c r="A486" s="29"/>
      <c r="B486" s="23" t="s">
        <v>589</v>
      </c>
      <c r="C486" s="14" t="s">
        <v>246</v>
      </c>
      <c r="D486" s="57">
        <v>0</v>
      </c>
      <c r="E486" s="2"/>
      <c r="F486" s="2"/>
      <c r="G486" s="2"/>
    </row>
    <row r="487" spans="1:7" hidden="1" x14ac:dyDescent="0.25">
      <c r="A487" s="29"/>
      <c r="B487" s="23" t="s">
        <v>585</v>
      </c>
      <c r="C487" s="14" t="s">
        <v>247</v>
      </c>
      <c r="D487" s="57">
        <v>0</v>
      </c>
      <c r="E487" s="2"/>
      <c r="F487" s="2"/>
      <c r="G487" s="2"/>
    </row>
    <row r="488" spans="1:7" ht="31.5" hidden="1" x14ac:dyDescent="0.25">
      <c r="A488" s="29"/>
      <c r="B488" s="23" t="s">
        <v>782</v>
      </c>
      <c r="C488" s="14" t="s">
        <v>781</v>
      </c>
      <c r="D488" s="57">
        <v>0</v>
      </c>
      <c r="E488" s="58">
        <v>0</v>
      </c>
      <c r="F488" s="58">
        <v>0</v>
      </c>
      <c r="G488" s="58">
        <v>0</v>
      </c>
    </row>
    <row r="489" spans="1:7" hidden="1" x14ac:dyDescent="0.25">
      <c r="A489" s="29"/>
      <c r="B489" s="23" t="s">
        <v>586</v>
      </c>
      <c r="C489" s="14" t="s">
        <v>248</v>
      </c>
      <c r="D489" s="57">
        <v>0</v>
      </c>
      <c r="E489" s="2"/>
      <c r="F489" s="2"/>
      <c r="G489" s="2"/>
    </row>
    <row r="490" spans="1:7" hidden="1" x14ac:dyDescent="0.25">
      <c r="A490" s="29"/>
      <c r="B490" s="23" t="s">
        <v>590</v>
      </c>
      <c r="C490" s="14" t="s">
        <v>249</v>
      </c>
      <c r="D490" s="57">
        <v>0</v>
      </c>
      <c r="E490" s="2"/>
      <c r="F490" s="2"/>
      <c r="G490" s="2"/>
    </row>
    <row r="491" spans="1:7" hidden="1" x14ac:dyDescent="0.25">
      <c r="A491" s="29"/>
      <c r="B491" s="23" t="s">
        <v>591</v>
      </c>
      <c r="C491" s="14" t="s">
        <v>250</v>
      </c>
      <c r="D491" s="57">
        <v>0</v>
      </c>
      <c r="E491" s="2"/>
      <c r="F491" s="2"/>
      <c r="G491" s="2"/>
    </row>
    <row r="492" spans="1:7" hidden="1" x14ac:dyDescent="0.25">
      <c r="A492" s="29"/>
      <c r="B492" s="23" t="s">
        <v>592</v>
      </c>
      <c r="C492" s="14" t="s">
        <v>500</v>
      </c>
      <c r="D492" s="57">
        <v>0</v>
      </c>
      <c r="E492" s="2"/>
      <c r="F492" s="2"/>
      <c r="G492" s="2"/>
    </row>
    <row r="493" spans="1:7" hidden="1" x14ac:dyDescent="0.25">
      <c r="A493" s="29"/>
      <c r="B493" s="23" t="s">
        <v>587</v>
      </c>
      <c r="C493" s="14" t="s">
        <v>251</v>
      </c>
      <c r="D493" s="57">
        <v>0</v>
      </c>
      <c r="E493" s="2"/>
      <c r="F493" s="2"/>
      <c r="G493" s="2"/>
    </row>
    <row r="494" spans="1:7" ht="31.5" hidden="1" x14ac:dyDescent="0.25">
      <c r="A494" s="29"/>
      <c r="B494" s="23" t="s">
        <v>588</v>
      </c>
      <c r="C494" s="14" t="s">
        <v>262</v>
      </c>
      <c r="D494" s="57">
        <v>0</v>
      </c>
      <c r="E494" s="2"/>
      <c r="F494" s="2"/>
      <c r="G494" s="2"/>
    </row>
    <row r="495" spans="1:7" x14ac:dyDescent="0.25">
      <c r="A495" s="29" t="s">
        <v>41</v>
      </c>
      <c r="B495" s="12" t="s">
        <v>313</v>
      </c>
      <c r="C495" s="17" t="s">
        <v>314</v>
      </c>
      <c r="D495" s="57">
        <v>0</v>
      </c>
      <c r="E495" s="57">
        <f>SUM(E496:E511)</f>
        <v>0</v>
      </c>
      <c r="F495" s="57">
        <f>SUM(F496:F511)</f>
        <v>0</v>
      </c>
      <c r="G495" s="57">
        <f>SUM(G496:G511)</f>
        <v>0</v>
      </c>
    </row>
    <row r="496" spans="1:7" hidden="1" x14ac:dyDescent="0.25">
      <c r="A496" s="29"/>
      <c r="B496" s="23" t="s">
        <v>578</v>
      </c>
      <c r="C496" s="14" t="s">
        <v>240</v>
      </c>
      <c r="D496" s="57">
        <v>0</v>
      </c>
      <c r="E496" s="2"/>
      <c r="F496" s="2"/>
      <c r="G496" s="2"/>
    </row>
    <row r="497" spans="1:7" hidden="1" x14ac:dyDescent="0.25">
      <c r="A497" s="29"/>
      <c r="B497" s="23" t="s">
        <v>579</v>
      </c>
      <c r="C497" s="14" t="s">
        <v>241</v>
      </c>
      <c r="D497" s="57">
        <v>0</v>
      </c>
      <c r="E497" s="2"/>
      <c r="F497" s="2"/>
      <c r="G497" s="2"/>
    </row>
    <row r="498" spans="1:7" hidden="1" x14ac:dyDescent="0.25">
      <c r="A498" s="29"/>
      <c r="B498" s="23" t="s">
        <v>581</v>
      </c>
      <c r="C498" s="14" t="s">
        <v>242</v>
      </c>
      <c r="D498" s="57">
        <v>0</v>
      </c>
      <c r="E498" s="2"/>
      <c r="F498" s="2"/>
      <c r="G498" s="2"/>
    </row>
    <row r="499" spans="1:7" hidden="1" x14ac:dyDescent="0.25">
      <c r="A499" s="29"/>
      <c r="B499" s="23" t="s">
        <v>580</v>
      </c>
      <c r="C499" s="14" t="s">
        <v>582</v>
      </c>
      <c r="D499" s="57">
        <v>0</v>
      </c>
      <c r="E499" s="2"/>
      <c r="F499" s="2"/>
      <c r="G499" s="2"/>
    </row>
    <row r="500" spans="1:7" hidden="1" x14ac:dyDescent="0.25">
      <c r="A500" s="29"/>
      <c r="B500" s="23" t="s">
        <v>583</v>
      </c>
      <c r="C500" s="14" t="s">
        <v>243</v>
      </c>
      <c r="D500" s="57">
        <v>0</v>
      </c>
      <c r="E500" s="2"/>
      <c r="F500" s="2"/>
      <c r="G500" s="2"/>
    </row>
    <row r="501" spans="1:7" hidden="1" x14ac:dyDescent="0.25">
      <c r="A501" s="29"/>
      <c r="B501" s="23" t="s">
        <v>594</v>
      </c>
      <c r="C501" s="14" t="s">
        <v>244</v>
      </c>
      <c r="D501" s="57">
        <v>0</v>
      </c>
      <c r="E501" s="2"/>
      <c r="F501" s="2"/>
      <c r="G501" s="2"/>
    </row>
    <row r="502" spans="1:7" hidden="1" x14ac:dyDescent="0.25">
      <c r="A502" s="29"/>
      <c r="B502" s="23" t="s">
        <v>584</v>
      </c>
      <c r="C502" s="14" t="s">
        <v>245</v>
      </c>
      <c r="D502" s="57">
        <v>0</v>
      </c>
      <c r="E502" s="2"/>
      <c r="F502" s="2"/>
      <c r="G502" s="2"/>
    </row>
    <row r="503" spans="1:7" ht="31.5" hidden="1" x14ac:dyDescent="0.25">
      <c r="A503" s="29"/>
      <c r="B503" s="23" t="s">
        <v>589</v>
      </c>
      <c r="C503" s="14" t="s">
        <v>246</v>
      </c>
      <c r="D503" s="57">
        <v>0</v>
      </c>
      <c r="E503" s="2"/>
      <c r="F503" s="2"/>
      <c r="G503" s="2"/>
    </row>
    <row r="504" spans="1:7" hidden="1" x14ac:dyDescent="0.25">
      <c r="A504" s="29"/>
      <c r="B504" s="23" t="s">
        <v>585</v>
      </c>
      <c r="C504" s="14" t="s">
        <v>247</v>
      </c>
      <c r="D504" s="57">
        <v>0</v>
      </c>
      <c r="E504" s="2"/>
      <c r="F504" s="2"/>
      <c r="G504" s="2"/>
    </row>
    <row r="505" spans="1:7" ht="31.5" hidden="1" x14ac:dyDescent="0.25">
      <c r="A505" s="29"/>
      <c r="B505" s="23" t="s">
        <v>782</v>
      </c>
      <c r="C505" s="14" t="s">
        <v>781</v>
      </c>
      <c r="D505" s="57">
        <v>0</v>
      </c>
      <c r="E505" s="58">
        <v>0</v>
      </c>
      <c r="F505" s="58">
        <v>0</v>
      </c>
      <c r="G505" s="58">
        <v>0</v>
      </c>
    </row>
    <row r="506" spans="1:7" hidden="1" x14ac:dyDescent="0.25">
      <c r="A506" s="29"/>
      <c r="B506" s="23" t="s">
        <v>586</v>
      </c>
      <c r="C506" s="14" t="s">
        <v>248</v>
      </c>
      <c r="D506" s="57">
        <v>0</v>
      </c>
      <c r="E506" s="2"/>
      <c r="F506" s="2"/>
      <c r="G506" s="2"/>
    </row>
    <row r="507" spans="1:7" hidden="1" x14ac:dyDescent="0.25">
      <c r="A507" s="29"/>
      <c r="B507" s="23" t="s">
        <v>590</v>
      </c>
      <c r="C507" s="14" t="s">
        <v>249</v>
      </c>
      <c r="D507" s="57">
        <v>0</v>
      </c>
      <c r="E507" s="2"/>
      <c r="F507" s="2"/>
      <c r="G507" s="2"/>
    </row>
    <row r="508" spans="1:7" hidden="1" x14ac:dyDescent="0.25">
      <c r="A508" s="29"/>
      <c r="B508" s="23" t="s">
        <v>591</v>
      </c>
      <c r="C508" s="14" t="s">
        <v>250</v>
      </c>
      <c r="D508" s="57">
        <v>0</v>
      </c>
      <c r="E508" s="2"/>
      <c r="F508" s="2"/>
      <c r="G508" s="2"/>
    </row>
    <row r="509" spans="1:7" hidden="1" x14ac:dyDescent="0.25">
      <c r="A509" s="29"/>
      <c r="B509" s="23" t="s">
        <v>592</v>
      </c>
      <c r="C509" s="14" t="s">
        <v>500</v>
      </c>
      <c r="D509" s="57">
        <v>0</v>
      </c>
      <c r="E509" s="2"/>
      <c r="F509" s="2"/>
      <c r="G509" s="2"/>
    </row>
    <row r="510" spans="1:7" hidden="1" x14ac:dyDescent="0.25">
      <c r="A510" s="29"/>
      <c r="B510" s="23" t="s">
        <v>587</v>
      </c>
      <c r="C510" s="14" t="s">
        <v>251</v>
      </c>
      <c r="D510" s="57">
        <v>0</v>
      </c>
      <c r="E510" s="2"/>
      <c r="F510" s="2"/>
      <c r="G510" s="2"/>
    </row>
    <row r="511" spans="1:7" ht="31.5" hidden="1" x14ac:dyDescent="0.25">
      <c r="A511" s="29"/>
      <c r="B511" s="23" t="s">
        <v>588</v>
      </c>
      <c r="C511" s="14" t="s">
        <v>262</v>
      </c>
      <c r="D511" s="57">
        <v>0</v>
      </c>
      <c r="E511" s="2"/>
      <c r="F511" s="2"/>
      <c r="G511" s="2"/>
    </row>
    <row r="512" spans="1:7" x14ac:dyDescent="0.25">
      <c r="A512" s="29" t="s">
        <v>42</v>
      </c>
      <c r="B512" s="12" t="s">
        <v>315</v>
      </c>
      <c r="C512" s="17" t="s">
        <v>316</v>
      </c>
      <c r="D512" s="57">
        <v>0</v>
      </c>
      <c r="E512" s="57">
        <f>SUM(E513:E528)</f>
        <v>0</v>
      </c>
      <c r="F512" s="57">
        <f>SUM(F513:F528)</f>
        <v>0</v>
      </c>
      <c r="G512" s="57">
        <f>SUM(G513:G528)</f>
        <v>0</v>
      </c>
    </row>
    <row r="513" spans="1:7" hidden="1" x14ac:dyDescent="0.25">
      <c r="A513" s="29"/>
      <c r="B513" s="23" t="s">
        <v>578</v>
      </c>
      <c r="C513" s="14" t="s">
        <v>240</v>
      </c>
      <c r="D513" s="57">
        <v>0</v>
      </c>
      <c r="E513" s="2"/>
      <c r="F513" s="2"/>
      <c r="G513" s="2"/>
    </row>
    <row r="514" spans="1:7" hidden="1" x14ac:dyDescent="0.25">
      <c r="A514" s="29"/>
      <c r="B514" s="23" t="s">
        <v>579</v>
      </c>
      <c r="C514" s="14" t="s">
        <v>241</v>
      </c>
      <c r="D514" s="57">
        <v>0</v>
      </c>
      <c r="E514" s="2"/>
      <c r="F514" s="2"/>
      <c r="G514" s="2"/>
    </row>
    <row r="515" spans="1:7" hidden="1" x14ac:dyDescent="0.25">
      <c r="A515" s="29"/>
      <c r="B515" s="23" t="s">
        <v>581</v>
      </c>
      <c r="C515" s="14" t="s">
        <v>242</v>
      </c>
      <c r="D515" s="57">
        <v>0</v>
      </c>
      <c r="E515" s="2"/>
      <c r="F515" s="2"/>
      <c r="G515" s="2"/>
    </row>
    <row r="516" spans="1:7" hidden="1" x14ac:dyDescent="0.25">
      <c r="A516" s="29"/>
      <c r="B516" s="23" t="s">
        <v>580</v>
      </c>
      <c r="C516" s="14" t="s">
        <v>582</v>
      </c>
      <c r="D516" s="57">
        <v>0</v>
      </c>
      <c r="E516" s="2"/>
      <c r="F516" s="2"/>
      <c r="G516" s="2"/>
    </row>
    <row r="517" spans="1:7" hidden="1" x14ac:dyDescent="0.25">
      <c r="A517" s="29"/>
      <c r="B517" s="23" t="s">
        <v>583</v>
      </c>
      <c r="C517" s="14" t="s">
        <v>243</v>
      </c>
      <c r="D517" s="57">
        <v>0</v>
      </c>
      <c r="E517" s="2"/>
      <c r="F517" s="2"/>
      <c r="G517" s="2"/>
    </row>
    <row r="518" spans="1:7" hidden="1" x14ac:dyDescent="0.25">
      <c r="A518" s="29"/>
      <c r="B518" s="23" t="s">
        <v>594</v>
      </c>
      <c r="C518" s="14" t="s">
        <v>244</v>
      </c>
      <c r="D518" s="57">
        <v>0</v>
      </c>
      <c r="E518" s="2"/>
      <c r="F518" s="2"/>
      <c r="G518" s="2"/>
    </row>
    <row r="519" spans="1:7" hidden="1" x14ac:dyDescent="0.25">
      <c r="A519" s="29"/>
      <c r="B519" s="23" t="s">
        <v>584</v>
      </c>
      <c r="C519" s="14" t="s">
        <v>245</v>
      </c>
      <c r="D519" s="57">
        <v>0</v>
      </c>
      <c r="E519" s="2"/>
      <c r="F519" s="2"/>
      <c r="G519" s="2"/>
    </row>
    <row r="520" spans="1:7" ht="31.5" hidden="1" x14ac:dyDescent="0.25">
      <c r="A520" s="29"/>
      <c r="B520" s="23" t="s">
        <v>589</v>
      </c>
      <c r="C520" s="14" t="s">
        <v>246</v>
      </c>
      <c r="D520" s="57">
        <v>0</v>
      </c>
      <c r="E520" s="2"/>
      <c r="F520" s="2"/>
      <c r="G520" s="2"/>
    </row>
    <row r="521" spans="1:7" hidden="1" x14ac:dyDescent="0.25">
      <c r="A521" s="29"/>
      <c r="B521" s="23" t="s">
        <v>585</v>
      </c>
      <c r="C521" s="14" t="s">
        <v>247</v>
      </c>
      <c r="D521" s="57">
        <v>0</v>
      </c>
      <c r="E521" s="2"/>
      <c r="F521" s="2"/>
      <c r="G521" s="2"/>
    </row>
    <row r="522" spans="1:7" ht="31.5" hidden="1" x14ac:dyDescent="0.25">
      <c r="A522" s="29"/>
      <c r="B522" s="23" t="s">
        <v>782</v>
      </c>
      <c r="C522" s="14" t="s">
        <v>781</v>
      </c>
      <c r="D522" s="57">
        <v>0</v>
      </c>
      <c r="E522" s="58">
        <v>0</v>
      </c>
      <c r="F522" s="58">
        <v>0</v>
      </c>
      <c r="G522" s="58">
        <v>0</v>
      </c>
    </row>
    <row r="523" spans="1:7" hidden="1" x14ac:dyDescent="0.25">
      <c r="A523" s="29"/>
      <c r="B523" s="23" t="s">
        <v>586</v>
      </c>
      <c r="C523" s="14" t="s">
        <v>248</v>
      </c>
      <c r="D523" s="57">
        <v>0</v>
      </c>
      <c r="E523" s="2"/>
      <c r="F523" s="2"/>
      <c r="G523" s="2"/>
    </row>
    <row r="524" spans="1:7" hidden="1" x14ac:dyDescent="0.25">
      <c r="A524" s="29"/>
      <c r="B524" s="23" t="s">
        <v>590</v>
      </c>
      <c r="C524" s="14" t="s">
        <v>249</v>
      </c>
      <c r="D524" s="57">
        <v>0</v>
      </c>
      <c r="E524" s="2"/>
      <c r="F524" s="2"/>
      <c r="G524" s="2"/>
    </row>
    <row r="525" spans="1:7" hidden="1" x14ac:dyDescent="0.25">
      <c r="A525" s="29"/>
      <c r="B525" s="23" t="s">
        <v>591</v>
      </c>
      <c r="C525" s="14" t="s">
        <v>250</v>
      </c>
      <c r="D525" s="57">
        <v>0</v>
      </c>
      <c r="E525" s="2"/>
      <c r="F525" s="2"/>
      <c r="G525" s="2"/>
    </row>
    <row r="526" spans="1:7" hidden="1" x14ac:dyDescent="0.25">
      <c r="A526" s="29"/>
      <c r="B526" s="23" t="s">
        <v>592</v>
      </c>
      <c r="C526" s="14" t="s">
        <v>500</v>
      </c>
      <c r="D526" s="57">
        <v>0</v>
      </c>
      <c r="E526" s="2"/>
      <c r="F526" s="2"/>
      <c r="G526" s="2"/>
    </row>
    <row r="527" spans="1:7" hidden="1" x14ac:dyDescent="0.25">
      <c r="A527" s="29"/>
      <c r="B527" s="23" t="s">
        <v>587</v>
      </c>
      <c r="C527" s="14" t="s">
        <v>251</v>
      </c>
      <c r="D527" s="57">
        <v>0</v>
      </c>
      <c r="E527" s="2"/>
      <c r="F527" s="2"/>
      <c r="G527" s="2"/>
    </row>
    <row r="528" spans="1:7" ht="31.5" hidden="1" x14ac:dyDescent="0.25">
      <c r="A528" s="29"/>
      <c r="B528" s="23" t="s">
        <v>588</v>
      </c>
      <c r="C528" s="14" t="s">
        <v>262</v>
      </c>
      <c r="D528" s="57">
        <v>0</v>
      </c>
      <c r="E528" s="2"/>
      <c r="F528" s="2"/>
      <c r="G528" s="2"/>
    </row>
    <row r="529" spans="1:7" x14ac:dyDescent="0.25">
      <c r="A529" s="29" t="s">
        <v>39</v>
      </c>
      <c r="B529" s="12" t="s">
        <v>317</v>
      </c>
      <c r="C529" s="17" t="s">
        <v>318</v>
      </c>
      <c r="D529" s="57">
        <v>12</v>
      </c>
      <c r="E529" s="57">
        <f t="shared" ref="E529:G539" si="29">+E546</f>
        <v>0</v>
      </c>
      <c r="F529" s="57">
        <f t="shared" ref="F529:F545" si="30">+F546</f>
        <v>12</v>
      </c>
      <c r="G529" s="57">
        <f t="shared" si="29"/>
        <v>2.38</v>
      </c>
    </row>
    <row r="530" spans="1:7" x14ac:dyDescent="0.25">
      <c r="A530" s="29"/>
      <c r="B530" s="23" t="s">
        <v>578</v>
      </c>
      <c r="C530" s="14" t="s">
        <v>240</v>
      </c>
      <c r="D530" s="57">
        <v>0</v>
      </c>
      <c r="E530" s="57">
        <f t="shared" si="29"/>
        <v>0</v>
      </c>
      <c r="F530" s="57">
        <f t="shared" si="30"/>
        <v>0</v>
      </c>
      <c r="G530" s="57">
        <f t="shared" si="29"/>
        <v>0</v>
      </c>
    </row>
    <row r="531" spans="1:7" x14ac:dyDescent="0.25">
      <c r="A531" s="29"/>
      <c r="B531" s="23" t="s">
        <v>579</v>
      </c>
      <c r="C531" s="14" t="s">
        <v>241</v>
      </c>
      <c r="D531" s="57">
        <v>0</v>
      </c>
      <c r="E531" s="57">
        <f t="shared" si="29"/>
        <v>0</v>
      </c>
      <c r="F531" s="57">
        <f t="shared" si="30"/>
        <v>0</v>
      </c>
      <c r="G531" s="57">
        <f t="shared" si="29"/>
        <v>0</v>
      </c>
    </row>
    <row r="532" spans="1:7" x14ac:dyDescent="0.25">
      <c r="A532" s="29"/>
      <c r="B532" s="23" t="s">
        <v>581</v>
      </c>
      <c r="C532" s="14" t="s">
        <v>242</v>
      </c>
      <c r="D532" s="57">
        <v>0</v>
      </c>
      <c r="E532" s="57">
        <f t="shared" si="29"/>
        <v>0</v>
      </c>
      <c r="F532" s="57">
        <f t="shared" si="30"/>
        <v>0</v>
      </c>
      <c r="G532" s="57">
        <f t="shared" si="29"/>
        <v>0</v>
      </c>
    </row>
    <row r="533" spans="1:7" x14ac:dyDescent="0.25">
      <c r="A533" s="29"/>
      <c r="B533" s="23" t="s">
        <v>580</v>
      </c>
      <c r="C533" s="14" t="s">
        <v>582</v>
      </c>
      <c r="D533" s="57">
        <v>0</v>
      </c>
      <c r="E533" s="57">
        <f t="shared" si="29"/>
        <v>0</v>
      </c>
      <c r="F533" s="57">
        <f t="shared" si="30"/>
        <v>0</v>
      </c>
      <c r="G533" s="57">
        <f t="shared" si="29"/>
        <v>0</v>
      </c>
    </row>
    <row r="534" spans="1:7" x14ac:dyDescent="0.25">
      <c r="A534" s="29"/>
      <c r="B534" s="23" t="s">
        <v>583</v>
      </c>
      <c r="C534" s="14" t="s">
        <v>243</v>
      </c>
      <c r="D534" s="57">
        <v>0</v>
      </c>
      <c r="E534" s="57">
        <f t="shared" si="29"/>
        <v>0</v>
      </c>
      <c r="F534" s="57">
        <f t="shared" si="30"/>
        <v>0</v>
      </c>
      <c r="G534" s="57">
        <f t="shared" si="29"/>
        <v>0</v>
      </c>
    </row>
    <row r="535" spans="1:7" x14ac:dyDescent="0.25">
      <c r="A535" s="29"/>
      <c r="B535" s="23" t="s">
        <v>594</v>
      </c>
      <c r="C535" s="14" t="s">
        <v>244</v>
      </c>
      <c r="D535" s="57">
        <v>0</v>
      </c>
      <c r="E535" s="57">
        <f t="shared" si="29"/>
        <v>0</v>
      </c>
      <c r="F535" s="57">
        <f t="shared" si="30"/>
        <v>0</v>
      </c>
      <c r="G535" s="57">
        <f t="shared" si="29"/>
        <v>0</v>
      </c>
    </row>
    <row r="536" spans="1:7" x14ac:dyDescent="0.25">
      <c r="A536" s="29"/>
      <c r="B536" s="23" t="s">
        <v>584</v>
      </c>
      <c r="C536" s="14" t="s">
        <v>245</v>
      </c>
      <c r="D536" s="57">
        <v>0</v>
      </c>
      <c r="E536" s="57">
        <f t="shared" si="29"/>
        <v>0</v>
      </c>
      <c r="F536" s="57">
        <f t="shared" si="30"/>
        <v>0</v>
      </c>
      <c r="G536" s="57">
        <f t="shared" si="29"/>
        <v>0</v>
      </c>
    </row>
    <row r="537" spans="1:7" ht="31.5" x14ac:dyDescent="0.25">
      <c r="A537" s="29"/>
      <c r="B537" s="23" t="s">
        <v>589</v>
      </c>
      <c r="C537" s="14" t="s">
        <v>246</v>
      </c>
      <c r="D537" s="57">
        <v>0</v>
      </c>
      <c r="E537" s="57">
        <f t="shared" si="29"/>
        <v>0</v>
      </c>
      <c r="F537" s="57">
        <f t="shared" si="30"/>
        <v>0</v>
      </c>
      <c r="G537" s="57">
        <f t="shared" si="29"/>
        <v>0</v>
      </c>
    </row>
    <row r="538" spans="1:7" x14ac:dyDescent="0.25">
      <c r="A538" s="29"/>
      <c r="B538" s="23" t="s">
        <v>585</v>
      </c>
      <c r="C538" s="14" t="s">
        <v>247</v>
      </c>
      <c r="D538" s="57">
        <v>0</v>
      </c>
      <c r="E538" s="57">
        <f t="shared" si="29"/>
        <v>0</v>
      </c>
      <c r="F538" s="57">
        <f t="shared" si="30"/>
        <v>0</v>
      </c>
      <c r="G538" s="57">
        <f t="shared" si="29"/>
        <v>0</v>
      </c>
    </row>
    <row r="539" spans="1:7" ht="31.5" x14ac:dyDescent="0.25">
      <c r="A539" s="29"/>
      <c r="B539" s="23" t="s">
        <v>782</v>
      </c>
      <c r="C539" s="14" t="s">
        <v>781</v>
      </c>
      <c r="D539" s="57">
        <v>0</v>
      </c>
      <c r="E539" s="57">
        <f t="shared" si="29"/>
        <v>0</v>
      </c>
      <c r="F539" s="57">
        <f t="shared" si="30"/>
        <v>0</v>
      </c>
      <c r="G539" s="57">
        <f t="shared" si="29"/>
        <v>0</v>
      </c>
    </row>
    <row r="540" spans="1:7" x14ac:dyDescent="0.25">
      <c r="A540" s="29"/>
      <c r="B540" s="23" t="s">
        <v>586</v>
      </c>
      <c r="C540" s="14" t="s">
        <v>248</v>
      </c>
      <c r="D540" s="57">
        <v>0</v>
      </c>
      <c r="E540" s="57">
        <f t="shared" ref="E540:E545" si="31">+E557</f>
        <v>0</v>
      </c>
      <c r="F540" s="57">
        <f t="shared" si="30"/>
        <v>0</v>
      </c>
      <c r="G540" s="57">
        <f t="shared" ref="G540:G545" si="32">+G557</f>
        <v>0</v>
      </c>
    </row>
    <row r="541" spans="1:7" x14ac:dyDescent="0.25">
      <c r="A541" s="29"/>
      <c r="B541" s="23" t="s">
        <v>590</v>
      </c>
      <c r="C541" s="14" t="s">
        <v>249</v>
      </c>
      <c r="D541" s="57">
        <v>12</v>
      </c>
      <c r="E541" s="57">
        <f t="shared" si="31"/>
        <v>0</v>
      </c>
      <c r="F541" s="57">
        <f t="shared" si="30"/>
        <v>12</v>
      </c>
      <c r="G541" s="57">
        <f t="shared" si="32"/>
        <v>2.38</v>
      </c>
    </row>
    <row r="542" spans="1:7" x14ac:dyDescent="0.25">
      <c r="A542" s="29"/>
      <c r="B542" s="23" t="s">
        <v>591</v>
      </c>
      <c r="C542" s="14" t="s">
        <v>250</v>
      </c>
      <c r="D542" s="57">
        <v>0</v>
      </c>
      <c r="E542" s="57">
        <f t="shared" si="31"/>
        <v>0</v>
      </c>
      <c r="F542" s="57">
        <f t="shared" si="30"/>
        <v>0</v>
      </c>
      <c r="G542" s="57">
        <f t="shared" si="32"/>
        <v>0</v>
      </c>
    </row>
    <row r="543" spans="1:7" x14ac:dyDescent="0.25">
      <c r="A543" s="29"/>
      <c r="B543" s="23" t="s">
        <v>592</v>
      </c>
      <c r="C543" s="14" t="s">
        <v>500</v>
      </c>
      <c r="D543" s="57">
        <v>0</v>
      </c>
      <c r="E543" s="57">
        <f t="shared" si="31"/>
        <v>0</v>
      </c>
      <c r="F543" s="57">
        <f t="shared" si="30"/>
        <v>0</v>
      </c>
      <c r="G543" s="57">
        <f t="shared" si="32"/>
        <v>0</v>
      </c>
    </row>
    <row r="544" spans="1:7" x14ac:dyDescent="0.25">
      <c r="A544" s="29"/>
      <c r="B544" s="23" t="s">
        <v>587</v>
      </c>
      <c r="C544" s="14" t="s">
        <v>251</v>
      </c>
      <c r="D544" s="57">
        <v>0</v>
      </c>
      <c r="E544" s="57">
        <f t="shared" si="31"/>
        <v>0</v>
      </c>
      <c r="F544" s="57">
        <f t="shared" si="30"/>
        <v>0</v>
      </c>
      <c r="G544" s="57">
        <f t="shared" si="32"/>
        <v>0</v>
      </c>
    </row>
    <row r="545" spans="1:7" ht="31.5" x14ac:dyDescent="0.25">
      <c r="A545" s="29"/>
      <c r="B545" s="23" t="s">
        <v>588</v>
      </c>
      <c r="C545" s="14" t="s">
        <v>262</v>
      </c>
      <c r="D545" s="57">
        <v>0</v>
      </c>
      <c r="E545" s="57">
        <f t="shared" si="31"/>
        <v>0</v>
      </c>
      <c r="F545" s="57">
        <f t="shared" si="30"/>
        <v>0</v>
      </c>
      <c r="G545" s="57">
        <f t="shared" si="32"/>
        <v>0</v>
      </c>
    </row>
    <row r="546" spans="1:7" x14ac:dyDescent="0.25">
      <c r="A546" s="29" t="s">
        <v>43</v>
      </c>
      <c r="B546" s="12" t="s">
        <v>319</v>
      </c>
      <c r="C546" s="17" t="s">
        <v>320</v>
      </c>
      <c r="D546" s="57">
        <v>12</v>
      </c>
      <c r="E546" s="57">
        <f t="shared" ref="E546:G555" si="33">+E563+E580+E597+E614+E631</f>
        <v>0</v>
      </c>
      <c r="F546" s="57">
        <f t="shared" ref="F546:F562" si="34">+F563+F580+F597+F614+F631</f>
        <v>12</v>
      </c>
      <c r="G546" s="57">
        <f t="shared" si="33"/>
        <v>2.38</v>
      </c>
    </row>
    <row r="547" spans="1:7" x14ac:dyDescent="0.25">
      <c r="A547" s="29"/>
      <c r="B547" s="23" t="s">
        <v>578</v>
      </c>
      <c r="C547" s="14" t="s">
        <v>240</v>
      </c>
      <c r="D547" s="57">
        <v>0</v>
      </c>
      <c r="E547" s="57">
        <f t="shared" si="33"/>
        <v>0</v>
      </c>
      <c r="F547" s="57">
        <f t="shared" si="34"/>
        <v>0</v>
      </c>
      <c r="G547" s="57">
        <f t="shared" si="33"/>
        <v>0</v>
      </c>
    </row>
    <row r="548" spans="1:7" x14ac:dyDescent="0.25">
      <c r="A548" s="29"/>
      <c r="B548" s="23" t="s">
        <v>579</v>
      </c>
      <c r="C548" s="14" t="s">
        <v>241</v>
      </c>
      <c r="D548" s="57">
        <v>0</v>
      </c>
      <c r="E548" s="57">
        <f t="shared" si="33"/>
        <v>0</v>
      </c>
      <c r="F548" s="57">
        <f t="shared" si="34"/>
        <v>0</v>
      </c>
      <c r="G548" s="57">
        <f t="shared" si="33"/>
        <v>0</v>
      </c>
    </row>
    <row r="549" spans="1:7" x14ac:dyDescent="0.25">
      <c r="A549" s="29"/>
      <c r="B549" s="23" t="s">
        <v>581</v>
      </c>
      <c r="C549" s="14" t="s">
        <v>242</v>
      </c>
      <c r="D549" s="57">
        <v>0</v>
      </c>
      <c r="E549" s="57">
        <f t="shared" si="33"/>
        <v>0</v>
      </c>
      <c r="F549" s="57">
        <f t="shared" si="34"/>
        <v>0</v>
      </c>
      <c r="G549" s="57">
        <f t="shared" si="33"/>
        <v>0</v>
      </c>
    </row>
    <row r="550" spans="1:7" x14ac:dyDescent="0.25">
      <c r="A550" s="29"/>
      <c r="B550" s="23" t="s">
        <v>580</v>
      </c>
      <c r="C550" s="14" t="s">
        <v>582</v>
      </c>
      <c r="D550" s="57">
        <v>0</v>
      </c>
      <c r="E550" s="57">
        <f t="shared" si="33"/>
        <v>0</v>
      </c>
      <c r="F550" s="57">
        <f t="shared" si="34"/>
        <v>0</v>
      </c>
      <c r="G550" s="57">
        <f t="shared" si="33"/>
        <v>0</v>
      </c>
    </row>
    <row r="551" spans="1:7" x14ac:dyDescent="0.25">
      <c r="A551" s="29"/>
      <c r="B551" s="23" t="s">
        <v>583</v>
      </c>
      <c r="C551" s="14" t="s">
        <v>243</v>
      </c>
      <c r="D551" s="57">
        <v>0</v>
      </c>
      <c r="E551" s="57">
        <f t="shared" si="33"/>
        <v>0</v>
      </c>
      <c r="F551" s="57">
        <f t="shared" si="34"/>
        <v>0</v>
      </c>
      <c r="G551" s="57">
        <f t="shared" si="33"/>
        <v>0</v>
      </c>
    </row>
    <row r="552" spans="1:7" x14ac:dyDescent="0.25">
      <c r="A552" s="29"/>
      <c r="B552" s="23" t="s">
        <v>594</v>
      </c>
      <c r="C552" s="14" t="s">
        <v>244</v>
      </c>
      <c r="D552" s="57">
        <v>0</v>
      </c>
      <c r="E552" s="57">
        <f t="shared" si="33"/>
        <v>0</v>
      </c>
      <c r="F552" s="57">
        <f t="shared" si="34"/>
        <v>0</v>
      </c>
      <c r="G552" s="57">
        <f t="shared" si="33"/>
        <v>0</v>
      </c>
    </row>
    <row r="553" spans="1:7" x14ac:dyDescent="0.25">
      <c r="A553" s="29"/>
      <c r="B553" s="23" t="s">
        <v>584</v>
      </c>
      <c r="C553" s="14" t="s">
        <v>245</v>
      </c>
      <c r="D553" s="57">
        <v>0</v>
      </c>
      <c r="E553" s="57">
        <f t="shared" si="33"/>
        <v>0</v>
      </c>
      <c r="F553" s="57">
        <f t="shared" si="34"/>
        <v>0</v>
      </c>
      <c r="G553" s="57">
        <f t="shared" si="33"/>
        <v>0</v>
      </c>
    </row>
    <row r="554" spans="1:7" ht="31.5" x14ac:dyDescent="0.25">
      <c r="A554" s="29"/>
      <c r="B554" s="23" t="s">
        <v>589</v>
      </c>
      <c r="C554" s="14" t="s">
        <v>246</v>
      </c>
      <c r="D554" s="57">
        <v>0</v>
      </c>
      <c r="E554" s="57">
        <f t="shared" si="33"/>
        <v>0</v>
      </c>
      <c r="F554" s="57">
        <f t="shared" si="34"/>
        <v>0</v>
      </c>
      <c r="G554" s="57">
        <f t="shared" si="33"/>
        <v>0</v>
      </c>
    </row>
    <row r="555" spans="1:7" x14ac:dyDescent="0.25">
      <c r="A555" s="29"/>
      <c r="B555" s="23" t="s">
        <v>585</v>
      </c>
      <c r="C555" s="14" t="s">
        <v>247</v>
      </c>
      <c r="D555" s="57">
        <v>0</v>
      </c>
      <c r="E555" s="57">
        <f t="shared" si="33"/>
        <v>0</v>
      </c>
      <c r="F555" s="57">
        <f t="shared" si="34"/>
        <v>0</v>
      </c>
      <c r="G555" s="57">
        <f t="shared" si="33"/>
        <v>0</v>
      </c>
    </row>
    <row r="556" spans="1:7" ht="31.5" x14ac:dyDescent="0.25">
      <c r="A556" s="29"/>
      <c r="B556" s="23" t="s">
        <v>782</v>
      </c>
      <c r="C556" s="14" t="s">
        <v>781</v>
      </c>
      <c r="D556" s="57">
        <v>0</v>
      </c>
      <c r="E556" s="57">
        <f t="shared" ref="E556:G562" si="35">+E573+E590+E607+E624+E641</f>
        <v>0</v>
      </c>
      <c r="F556" s="57">
        <f t="shared" si="34"/>
        <v>0</v>
      </c>
      <c r="G556" s="57">
        <f t="shared" si="35"/>
        <v>0</v>
      </c>
    </row>
    <row r="557" spans="1:7" x14ac:dyDescent="0.25">
      <c r="A557" s="29"/>
      <c r="B557" s="23" t="s">
        <v>586</v>
      </c>
      <c r="C557" s="14" t="s">
        <v>248</v>
      </c>
      <c r="D557" s="57">
        <v>0</v>
      </c>
      <c r="E557" s="57">
        <f t="shared" si="35"/>
        <v>0</v>
      </c>
      <c r="F557" s="57">
        <f t="shared" si="34"/>
        <v>0</v>
      </c>
      <c r="G557" s="57">
        <f t="shared" si="35"/>
        <v>0</v>
      </c>
    </row>
    <row r="558" spans="1:7" x14ac:dyDescent="0.25">
      <c r="A558" s="29"/>
      <c r="B558" s="23" t="s">
        <v>590</v>
      </c>
      <c r="C558" s="14" t="s">
        <v>249</v>
      </c>
      <c r="D558" s="57">
        <v>12</v>
      </c>
      <c r="E558" s="57">
        <f t="shared" si="35"/>
        <v>0</v>
      </c>
      <c r="F558" s="57">
        <f t="shared" si="34"/>
        <v>12</v>
      </c>
      <c r="G558" s="57">
        <f t="shared" si="35"/>
        <v>2.38</v>
      </c>
    </row>
    <row r="559" spans="1:7" x14ac:dyDescent="0.25">
      <c r="A559" s="29"/>
      <c r="B559" s="23" t="s">
        <v>591</v>
      </c>
      <c r="C559" s="14" t="s">
        <v>250</v>
      </c>
      <c r="D559" s="57">
        <v>0</v>
      </c>
      <c r="E559" s="57">
        <f t="shared" si="35"/>
        <v>0</v>
      </c>
      <c r="F559" s="57">
        <f t="shared" si="34"/>
        <v>0</v>
      </c>
      <c r="G559" s="57">
        <f t="shared" si="35"/>
        <v>0</v>
      </c>
    </row>
    <row r="560" spans="1:7" x14ac:dyDescent="0.25">
      <c r="A560" s="29"/>
      <c r="B560" s="23" t="s">
        <v>592</v>
      </c>
      <c r="C560" s="14" t="s">
        <v>500</v>
      </c>
      <c r="D560" s="57">
        <v>0</v>
      </c>
      <c r="E560" s="57">
        <f t="shared" si="35"/>
        <v>0</v>
      </c>
      <c r="F560" s="57">
        <f t="shared" si="34"/>
        <v>0</v>
      </c>
      <c r="G560" s="57">
        <f t="shared" si="35"/>
        <v>0</v>
      </c>
    </row>
    <row r="561" spans="1:7" x14ac:dyDescent="0.25">
      <c r="A561" s="29"/>
      <c r="B561" s="23" t="s">
        <v>587</v>
      </c>
      <c r="C561" s="14" t="s">
        <v>251</v>
      </c>
      <c r="D561" s="57">
        <v>0</v>
      </c>
      <c r="E561" s="57">
        <f t="shared" si="35"/>
        <v>0</v>
      </c>
      <c r="F561" s="57">
        <f t="shared" si="34"/>
        <v>0</v>
      </c>
      <c r="G561" s="57">
        <f t="shared" si="35"/>
        <v>0</v>
      </c>
    </row>
    <row r="562" spans="1:7" ht="31.5" x14ac:dyDescent="0.25">
      <c r="A562" s="29"/>
      <c r="B562" s="23" t="s">
        <v>588</v>
      </c>
      <c r="C562" s="14" t="s">
        <v>262</v>
      </c>
      <c r="D562" s="57">
        <v>0</v>
      </c>
      <c r="E562" s="57">
        <f t="shared" si="35"/>
        <v>0</v>
      </c>
      <c r="F562" s="57">
        <f t="shared" si="34"/>
        <v>0</v>
      </c>
      <c r="G562" s="57">
        <f t="shared" si="35"/>
        <v>0</v>
      </c>
    </row>
    <row r="563" spans="1:7" x14ac:dyDescent="0.25">
      <c r="A563" s="29" t="s">
        <v>44</v>
      </c>
      <c r="B563" s="12" t="s">
        <v>730</v>
      </c>
      <c r="C563" s="17" t="s">
        <v>320</v>
      </c>
      <c r="D563" s="57">
        <v>7</v>
      </c>
      <c r="E563" s="57">
        <f>SUM(E564:E579)</f>
        <v>0</v>
      </c>
      <c r="F563" s="57">
        <f>SUM(F564:F579)</f>
        <v>7</v>
      </c>
      <c r="G563" s="57">
        <f>SUM(G564:G579)</f>
        <v>0</v>
      </c>
    </row>
    <row r="564" spans="1:7" x14ac:dyDescent="0.25">
      <c r="A564" s="29"/>
      <c r="B564" s="23" t="s">
        <v>578</v>
      </c>
      <c r="C564" s="14" t="s">
        <v>240</v>
      </c>
      <c r="D564" s="57">
        <v>0</v>
      </c>
      <c r="E564" s="10">
        <v>0</v>
      </c>
      <c r="F564" s="214">
        <v>0</v>
      </c>
      <c r="G564" s="10">
        <v>0</v>
      </c>
    </row>
    <row r="565" spans="1:7" x14ac:dyDescent="0.25">
      <c r="A565" s="29"/>
      <c r="B565" s="23" t="s">
        <v>579</v>
      </c>
      <c r="C565" s="14" t="s">
        <v>241</v>
      </c>
      <c r="D565" s="57">
        <v>0</v>
      </c>
      <c r="E565" s="10">
        <v>0</v>
      </c>
      <c r="F565" s="214">
        <v>0</v>
      </c>
      <c r="G565" s="10">
        <v>0</v>
      </c>
    </row>
    <row r="566" spans="1:7" x14ac:dyDescent="0.25">
      <c r="A566" s="29"/>
      <c r="B566" s="23" t="s">
        <v>581</v>
      </c>
      <c r="C566" s="14" t="s">
        <v>242</v>
      </c>
      <c r="D566" s="57">
        <v>0</v>
      </c>
      <c r="E566" s="10">
        <v>0</v>
      </c>
      <c r="F566" s="214">
        <v>0</v>
      </c>
      <c r="G566" s="10">
        <v>0</v>
      </c>
    </row>
    <row r="567" spans="1:7" x14ac:dyDescent="0.25">
      <c r="A567" s="29"/>
      <c r="B567" s="23" t="s">
        <v>580</v>
      </c>
      <c r="C567" s="14" t="s">
        <v>582</v>
      </c>
      <c r="D567" s="57">
        <v>0</v>
      </c>
      <c r="E567" s="10">
        <v>0</v>
      </c>
      <c r="F567" s="214">
        <v>0</v>
      </c>
      <c r="G567" s="10">
        <v>0</v>
      </c>
    </row>
    <row r="568" spans="1:7" x14ac:dyDescent="0.25">
      <c r="A568" s="29"/>
      <c r="B568" s="23" t="s">
        <v>583</v>
      </c>
      <c r="C568" s="14" t="s">
        <v>243</v>
      </c>
      <c r="D568" s="57">
        <v>0</v>
      </c>
      <c r="E568" s="10">
        <v>0</v>
      </c>
      <c r="F568" s="214">
        <v>0</v>
      </c>
      <c r="G568" s="10">
        <v>0</v>
      </c>
    </row>
    <row r="569" spans="1:7" x14ac:dyDescent="0.25">
      <c r="A569" s="29"/>
      <c r="B569" s="23" t="s">
        <v>594</v>
      </c>
      <c r="C569" s="14" t="s">
        <v>244</v>
      </c>
      <c r="D569" s="57">
        <v>0</v>
      </c>
      <c r="E569" s="10">
        <v>0</v>
      </c>
      <c r="F569" s="214">
        <v>0</v>
      </c>
      <c r="G569" s="10">
        <v>0</v>
      </c>
    </row>
    <row r="570" spans="1:7" x14ac:dyDescent="0.25">
      <c r="A570" s="29"/>
      <c r="B570" s="23" t="s">
        <v>584</v>
      </c>
      <c r="C570" s="14" t="s">
        <v>245</v>
      </c>
      <c r="D570" s="57">
        <v>0</v>
      </c>
      <c r="E570" s="10">
        <v>0</v>
      </c>
      <c r="F570" s="214">
        <v>0</v>
      </c>
      <c r="G570" s="10">
        <v>0</v>
      </c>
    </row>
    <row r="571" spans="1:7" ht="31.5" x14ac:dyDescent="0.25">
      <c r="A571" s="29"/>
      <c r="B571" s="23" t="s">
        <v>589</v>
      </c>
      <c r="C571" s="14" t="s">
        <v>246</v>
      </c>
      <c r="D571" s="57">
        <v>0</v>
      </c>
      <c r="E571" s="10">
        <v>0</v>
      </c>
      <c r="F571" s="214">
        <v>0</v>
      </c>
      <c r="G571" s="10">
        <v>0</v>
      </c>
    </row>
    <row r="572" spans="1:7" x14ac:dyDescent="0.25">
      <c r="A572" s="29"/>
      <c r="B572" s="23" t="s">
        <v>585</v>
      </c>
      <c r="C572" s="14" t="s">
        <v>247</v>
      </c>
      <c r="D572" s="57">
        <v>0</v>
      </c>
      <c r="E572" s="10">
        <v>0</v>
      </c>
      <c r="F572" s="214">
        <v>0</v>
      </c>
      <c r="G572" s="10">
        <v>0</v>
      </c>
    </row>
    <row r="573" spans="1:7" ht="31.5" x14ac:dyDescent="0.25">
      <c r="A573" s="29"/>
      <c r="B573" s="23" t="s">
        <v>782</v>
      </c>
      <c r="C573" s="14" t="s">
        <v>781</v>
      </c>
      <c r="D573" s="57">
        <v>0</v>
      </c>
      <c r="E573" s="58">
        <v>0</v>
      </c>
      <c r="F573" s="125">
        <v>0</v>
      </c>
      <c r="G573" s="58">
        <v>0</v>
      </c>
    </row>
    <row r="574" spans="1:7" x14ac:dyDescent="0.25">
      <c r="A574" s="29"/>
      <c r="B574" s="23" t="s">
        <v>586</v>
      </c>
      <c r="C574" s="14" t="s">
        <v>248</v>
      </c>
      <c r="D574" s="57">
        <v>0</v>
      </c>
      <c r="E574" s="10">
        <v>0</v>
      </c>
      <c r="F574" s="214">
        <v>0</v>
      </c>
      <c r="G574" s="10">
        <v>0</v>
      </c>
    </row>
    <row r="575" spans="1:7" x14ac:dyDescent="0.25">
      <c r="A575" s="29"/>
      <c r="B575" s="23" t="s">
        <v>590</v>
      </c>
      <c r="C575" s="14" t="s">
        <v>249</v>
      </c>
      <c r="D575" s="57">
        <v>7</v>
      </c>
      <c r="E575" s="10">
        <v>0</v>
      </c>
      <c r="F575" s="214">
        <v>7</v>
      </c>
      <c r="G575" s="10">
        <v>0</v>
      </c>
    </row>
    <row r="576" spans="1:7" x14ac:dyDescent="0.25">
      <c r="A576" s="29"/>
      <c r="B576" s="23" t="s">
        <v>591</v>
      </c>
      <c r="C576" s="14" t="s">
        <v>250</v>
      </c>
      <c r="D576" s="57">
        <v>0</v>
      </c>
      <c r="E576" s="10">
        <v>0</v>
      </c>
      <c r="F576" s="214">
        <v>0</v>
      </c>
      <c r="G576" s="10">
        <v>0</v>
      </c>
    </row>
    <row r="577" spans="1:7" x14ac:dyDescent="0.25">
      <c r="A577" s="29"/>
      <c r="B577" s="23" t="s">
        <v>592</v>
      </c>
      <c r="C577" s="14" t="s">
        <v>500</v>
      </c>
      <c r="D577" s="57">
        <v>0</v>
      </c>
      <c r="E577" s="10">
        <v>0</v>
      </c>
      <c r="F577" s="214">
        <v>0</v>
      </c>
      <c r="G577" s="10">
        <v>0</v>
      </c>
    </row>
    <row r="578" spans="1:7" x14ac:dyDescent="0.25">
      <c r="A578" s="29"/>
      <c r="B578" s="23" t="s">
        <v>587</v>
      </c>
      <c r="C578" s="14" t="s">
        <v>251</v>
      </c>
      <c r="D578" s="57">
        <v>0</v>
      </c>
      <c r="E578" s="10">
        <v>0</v>
      </c>
      <c r="F578" s="214">
        <v>0</v>
      </c>
      <c r="G578" s="10">
        <v>0</v>
      </c>
    </row>
    <row r="579" spans="1:7" ht="31.5" x14ac:dyDescent="0.25">
      <c r="A579" s="29"/>
      <c r="B579" s="23" t="s">
        <v>588</v>
      </c>
      <c r="C579" s="14" t="s">
        <v>262</v>
      </c>
      <c r="D579" s="57">
        <v>0</v>
      </c>
      <c r="E579" s="10">
        <v>0</v>
      </c>
      <c r="F579" s="214">
        <v>0</v>
      </c>
      <c r="G579" s="10">
        <v>0</v>
      </c>
    </row>
    <row r="580" spans="1:7" x14ac:dyDescent="0.25">
      <c r="A580" s="29" t="s">
        <v>45</v>
      </c>
      <c r="B580" s="12" t="s">
        <v>762</v>
      </c>
      <c r="C580" s="17" t="s">
        <v>320</v>
      </c>
      <c r="D580" s="57">
        <v>5</v>
      </c>
      <c r="E580" s="57">
        <f>SUM(E581:E596)</f>
        <v>0</v>
      </c>
      <c r="F580" s="57">
        <f>SUM(F581:F596)</f>
        <v>5</v>
      </c>
      <c r="G580" s="57">
        <f>SUM(G581:G596)</f>
        <v>2.38</v>
      </c>
    </row>
    <row r="581" spans="1:7" x14ac:dyDescent="0.25">
      <c r="A581" s="29"/>
      <c r="B581" s="23" t="s">
        <v>578</v>
      </c>
      <c r="C581" s="14" t="s">
        <v>240</v>
      </c>
      <c r="D581" s="57">
        <v>0</v>
      </c>
      <c r="E581" s="10">
        <v>0</v>
      </c>
      <c r="F581" s="214">
        <v>0</v>
      </c>
      <c r="G581" s="10">
        <v>0</v>
      </c>
    </row>
    <row r="582" spans="1:7" x14ac:dyDescent="0.25">
      <c r="A582" s="29"/>
      <c r="B582" s="23" t="s">
        <v>579</v>
      </c>
      <c r="C582" s="14" t="s">
        <v>241</v>
      </c>
      <c r="D582" s="57">
        <v>0</v>
      </c>
      <c r="E582" s="10">
        <v>0</v>
      </c>
      <c r="F582" s="214">
        <v>0</v>
      </c>
      <c r="G582" s="10">
        <v>0</v>
      </c>
    </row>
    <row r="583" spans="1:7" x14ac:dyDescent="0.25">
      <c r="A583" s="29"/>
      <c r="B583" s="23" t="s">
        <v>581</v>
      </c>
      <c r="C583" s="14" t="s">
        <v>242</v>
      </c>
      <c r="D583" s="57">
        <v>0</v>
      </c>
      <c r="E583" s="10">
        <v>0</v>
      </c>
      <c r="F583" s="214">
        <v>0</v>
      </c>
      <c r="G583" s="10">
        <v>0</v>
      </c>
    </row>
    <row r="584" spans="1:7" x14ac:dyDescent="0.25">
      <c r="A584" s="29"/>
      <c r="B584" s="23" t="s">
        <v>580</v>
      </c>
      <c r="C584" s="14" t="s">
        <v>582</v>
      </c>
      <c r="D584" s="57">
        <v>0</v>
      </c>
      <c r="E584" s="10">
        <v>0</v>
      </c>
      <c r="F584" s="214">
        <v>0</v>
      </c>
      <c r="G584" s="10">
        <v>0</v>
      </c>
    </row>
    <row r="585" spans="1:7" x14ac:dyDescent="0.25">
      <c r="A585" s="29"/>
      <c r="B585" s="23" t="s">
        <v>583</v>
      </c>
      <c r="C585" s="14" t="s">
        <v>243</v>
      </c>
      <c r="D585" s="57">
        <v>0</v>
      </c>
      <c r="E585" s="10">
        <v>0</v>
      </c>
      <c r="F585" s="214">
        <v>0</v>
      </c>
      <c r="G585" s="10">
        <v>0</v>
      </c>
    </row>
    <row r="586" spans="1:7" x14ac:dyDescent="0.25">
      <c r="A586" s="29"/>
      <c r="B586" s="23" t="s">
        <v>594</v>
      </c>
      <c r="C586" s="14" t="s">
        <v>244</v>
      </c>
      <c r="D586" s="57">
        <v>0</v>
      </c>
      <c r="E586" s="10">
        <v>0</v>
      </c>
      <c r="F586" s="214">
        <v>0</v>
      </c>
      <c r="G586" s="10">
        <v>0</v>
      </c>
    </row>
    <row r="587" spans="1:7" x14ac:dyDescent="0.25">
      <c r="A587" s="29"/>
      <c r="B587" s="23" t="s">
        <v>584</v>
      </c>
      <c r="C587" s="14" t="s">
        <v>245</v>
      </c>
      <c r="D587" s="57">
        <v>0</v>
      </c>
      <c r="E587" s="10">
        <v>0</v>
      </c>
      <c r="F587" s="214">
        <v>0</v>
      </c>
      <c r="G587" s="10">
        <v>0</v>
      </c>
    </row>
    <row r="588" spans="1:7" ht="31.5" x14ac:dyDescent="0.25">
      <c r="A588" s="29"/>
      <c r="B588" s="23" t="s">
        <v>589</v>
      </c>
      <c r="C588" s="14" t="s">
        <v>246</v>
      </c>
      <c r="D588" s="57">
        <v>0</v>
      </c>
      <c r="E588" s="10">
        <v>0</v>
      </c>
      <c r="F588" s="214">
        <v>0</v>
      </c>
      <c r="G588" s="10">
        <v>0</v>
      </c>
    </row>
    <row r="589" spans="1:7" x14ac:dyDescent="0.25">
      <c r="A589" s="29"/>
      <c r="B589" s="23" t="s">
        <v>585</v>
      </c>
      <c r="C589" s="14" t="s">
        <v>247</v>
      </c>
      <c r="D589" s="57">
        <v>0</v>
      </c>
      <c r="E589" s="10">
        <v>0</v>
      </c>
      <c r="F589" s="214">
        <v>0</v>
      </c>
      <c r="G589" s="10">
        <v>0</v>
      </c>
    </row>
    <row r="590" spans="1:7" ht="31.5" x14ac:dyDescent="0.25">
      <c r="A590" s="29"/>
      <c r="B590" s="23" t="s">
        <v>782</v>
      </c>
      <c r="C590" s="14" t="s">
        <v>781</v>
      </c>
      <c r="D590" s="57">
        <v>0</v>
      </c>
      <c r="E590" s="10">
        <v>0</v>
      </c>
      <c r="F590" s="214">
        <v>0</v>
      </c>
      <c r="G590" s="10">
        <v>0</v>
      </c>
    </row>
    <row r="591" spans="1:7" x14ac:dyDescent="0.25">
      <c r="A591" s="29"/>
      <c r="B591" s="23" t="s">
        <v>586</v>
      </c>
      <c r="C591" s="14" t="s">
        <v>248</v>
      </c>
      <c r="D591" s="57">
        <v>0</v>
      </c>
      <c r="E591" s="10">
        <v>0</v>
      </c>
      <c r="F591" s="214">
        <v>0</v>
      </c>
      <c r="G591" s="10">
        <v>0</v>
      </c>
    </row>
    <row r="592" spans="1:7" x14ac:dyDescent="0.25">
      <c r="A592" s="29"/>
      <c r="B592" s="23" t="s">
        <v>590</v>
      </c>
      <c r="C592" s="14" t="s">
        <v>249</v>
      </c>
      <c r="D592" s="57">
        <v>5</v>
      </c>
      <c r="E592" s="10">
        <v>0</v>
      </c>
      <c r="F592" s="125">
        <v>5</v>
      </c>
      <c r="G592" s="10">
        <v>2.38</v>
      </c>
    </row>
    <row r="593" spans="1:7" x14ac:dyDescent="0.25">
      <c r="A593" s="29"/>
      <c r="B593" s="23" t="s">
        <v>591</v>
      </c>
      <c r="C593" s="14" t="s">
        <v>250</v>
      </c>
      <c r="D593" s="57">
        <v>0</v>
      </c>
      <c r="E593" s="58">
        <v>0</v>
      </c>
      <c r="F593" s="125">
        <v>0</v>
      </c>
      <c r="G593" s="58">
        <v>0</v>
      </c>
    </row>
    <row r="594" spans="1:7" x14ac:dyDescent="0.25">
      <c r="A594" s="29"/>
      <c r="B594" s="23" t="s">
        <v>592</v>
      </c>
      <c r="C594" s="14" t="s">
        <v>500</v>
      </c>
      <c r="D594" s="57">
        <v>0</v>
      </c>
      <c r="E594" s="58">
        <v>0</v>
      </c>
      <c r="F594" s="125">
        <v>0</v>
      </c>
      <c r="G594" s="58">
        <v>0</v>
      </c>
    </row>
    <row r="595" spans="1:7" x14ac:dyDescent="0.25">
      <c r="A595" s="29"/>
      <c r="B595" s="23" t="s">
        <v>587</v>
      </c>
      <c r="C595" s="14" t="s">
        <v>251</v>
      </c>
      <c r="D595" s="57">
        <v>0</v>
      </c>
      <c r="E595" s="58">
        <v>0</v>
      </c>
      <c r="F595" s="125">
        <v>0</v>
      </c>
      <c r="G595" s="58">
        <v>0</v>
      </c>
    </row>
    <row r="596" spans="1:7" ht="31.5" x14ac:dyDescent="0.25">
      <c r="A596" s="29"/>
      <c r="B596" s="23" t="s">
        <v>588</v>
      </c>
      <c r="C596" s="14" t="s">
        <v>262</v>
      </c>
      <c r="D596" s="57">
        <v>0</v>
      </c>
      <c r="E596" s="58">
        <v>0</v>
      </c>
      <c r="F596" s="125">
        <v>0</v>
      </c>
      <c r="G596" s="58">
        <v>0</v>
      </c>
    </row>
    <row r="597" spans="1:7" x14ac:dyDescent="0.25">
      <c r="A597" s="29" t="s">
        <v>46</v>
      </c>
      <c r="B597" s="12" t="s">
        <v>761</v>
      </c>
      <c r="C597" s="17" t="s">
        <v>320</v>
      </c>
      <c r="D597" s="57">
        <v>0</v>
      </c>
      <c r="E597" s="57">
        <f>SUM(E598:E613)</f>
        <v>0</v>
      </c>
      <c r="F597" s="57">
        <f>SUM(F598:F613)</f>
        <v>0</v>
      </c>
      <c r="G597" s="57">
        <f>SUM(G598:G613)</f>
        <v>0</v>
      </c>
    </row>
    <row r="598" spans="1:7" hidden="1" x14ac:dyDescent="0.25">
      <c r="A598" s="29"/>
      <c r="B598" s="23" t="s">
        <v>578</v>
      </c>
      <c r="C598" s="14" t="s">
        <v>240</v>
      </c>
      <c r="D598" s="57">
        <v>0</v>
      </c>
      <c r="E598" s="58">
        <v>0</v>
      </c>
      <c r="F598" s="58">
        <v>0</v>
      </c>
      <c r="G598" s="58">
        <v>0</v>
      </c>
    </row>
    <row r="599" spans="1:7" hidden="1" x14ac:dyDescent="0.25">
      <c r="A599" s="29"/>
      <c r="B599" s="23" t="s">
        <v>579</v>
      </c>
      <c r="C599" s="14" t="s">
        <v>241</v>
      </c>
      <c r="D599" s="57">
        <v>0</v>
      </c>
      <c r="E599" s="58">
        <v>0</v>
      </c>
      <c r="F599" s="58">
        <v>0</v>
      </c>
      <c r="G599" s="58">
        <v>0</v>
      </c>
    </row>
    <row r="600" spans="1:7" hidden="1" x14ac:dyDescent="0.25">
      <c r="A600" s="29"/>
      <c r="B600" s="23" t="s">
        <v>581</v>
      </c>
      <c r="C600" s="14" t="s">
        <v>242</v>
      </c>
      <c r="D600" s="57">
        <v>0</v>
      </c>
      <c r="E600" s="58">
        <v>0</v>
      </c>
      <c r="F600" s="58">
        <v>0</v>
      </c>
      <c r="G600" s="58">
        <v>0</v>
      </c>
    </row>
    <row r="601" spans="1:7" hidden="1" x14ac:dyDescent="0.25">
      <c r="A601" s="29"/>
      <c r="B601" s="23" t="s">
        <v>580</v>
      </c>
      <c r="C601" s="14" t="s">
        <v>582</v>
      </c>
      <c r="D601" s="57">
        <v>0</v>
      </c>
      <c r="E601" s="58">
        <v>0</v>
      </c>
      <c r="F601" s="58">
        <v>0</v>
      </c>
      <c r="G601" s="58">
        <v>0</v>
      </c>
    </row>
    <row r="602" spans="1:7" hidden="1" x14ac:dyDescent="0.25">
      <c r="A602" s="29"/>
      <c r="B602" s="23" t="s">
        <v>583</v>
      </c>
      <c r="C602" s="14" t="s">
        <v>243</v>
      </c>
      <c r="D602" s="57">
        <v>0</v>
      </c>
      <c r="E602" s="58">
        <v>0</v>
      </c>
      <c r="F602" s="58">
        <v>0</v>
      </c>
      <c r="G602" s="58">
        <v>0</v>
      </c>
    </row>
    <row r="603" spans="1:7" hidden="1" x14ac:dyDescent="0.25">
      <c r="A603" s="29"/>
      <c r="B603" s="23" t="s">
        <v>594</v>
      </c>
      <c r="C603" s="14" t="s">
        <v>244</v>
      </c>
      <c r="D603" s="57">
        <v>0</v>
      </c>
      <c r="E603" s="58">
        <v>0</v>
      </c>
      <c r="F603" s="58">
        <v>0</v>
      </c>
      <c r="G603" s="58">
        <v>0</v>
      </c>
    </row>
    <row r="604" spans="1:7" hidden="1" x14ac:dyDescent="0.25">
      <c r="A604" s="29"/>
      <c r="B604" s="23" t="s">
        <v>584</v>
      </c>
      <c r="C604" s="14" t="s">
        <v>245</v>
      </c>
      <c r="D604" s="57">
        <v>0</v>
      </c>
      <c r="E604" s="58">
        <v>0</v>
      </c>
      <c r="F604" s="58">
        <v>0</v>
      </c>
      <c r="G604" s="58">
        <v>0</v>
      </c>
    </row>
    <row r="605" spans="1:7" ht="31.5" hidden="1" x14ac:dyDescent="0.25">
      <c r="A605" s="29"/>
      <c r="B605" s="23" t="s">
        <v>589</v>
      </c>
      <c r="C605" s="14" t="s">
        <v>246</v>
      </c>
      <c r="D605" s="57">
        <v>0</v>
      </c>
      <c r="E605" s="58">
        <v>0</v>
      </c>
      <c r="F605" s="58">
        <v>0</v>
      </c>
      <c r="G605" s="58">
        <v>0</v>
      </c>
    </row>
    <row r="606" spans="1:7" hidden="1" x14ac:dyDescent="0.25">
      <c r="A606" s="29"/>
      <c r="B606" s="23" t="s">
        <v>585</v>
      </c>
      <c r="C606" s="14" t="s">
        <v>247</v>
      </c>
      <c r="D606" s="57">
        <v>0</v>
      </c>
      <c r="E606" s="58">
        <v>0</v>
      </c>
      <c r="F606" s="58">
        <v>0</v>
      </c>
      <c r="G606" s="58">
        <v>0</v>
      </c>
    </row>
    <row r="607" spans="1:7" ht="31.5" hidden="1" x14ac:dyDescent="0.25">
      <c r="A607" s="29"/>
      <c r="B607" s="23" t="s">
        <v>782</v>
      </c>
      <c r="C607" s="14" t="s">
        <v>781</v>
      </c>
      <c r="D607" s="57">
        <v>0</v>
      </c>
      <c r="E607" s="58">
        <v>0</v>
      </c>
      <c r="F607" s="58">
        <v>0</v>
      </c>
      <c r="G607" s="58">
        <v>0</v>
      </c>
    </row>
    <row r="608" spans="1:7" hidden="1" x14ac:dyDescent="0.25">
      <c r="A608" s="29"/>
      <c r="B608" s="23" t="s">
        <v>586</v>
      </c>
      <c r="C608" s="14" t="s">
        <v>248</v>
      </c>
      <c r="D608" s="57">
        <v>0</v>
      </c>
      <c r="E608" s="58">
        <v>0</v>
      </c>
      <c r="F608" s="58">
        <v>0</v>
      </c>
      <c r="G608" s="58">
        <v>0</v>
      </c>
    </row>
    <row r="609" spans="1:7" hidden="1" x14ac:dyDescent="0.25">
      <c r="A609" s="29"/>
      <c r="B609" s="23" t="s">
        <v>590</v>
      </c>
      <c r="C609" s="14" t="s">
        <v>249</v>
      </c>
      <c r="D609" s="57">
        <v>0</v>
      </c>
      <c r="E609" s="58">
        <v>0</v>
      </c>
      <c r="F609" s="58">
        <v>0</v>
      </c>
      <c r="G609" s="58">
        <v>0</v>
      </c>
    </row>
    <row r="610" spans="1:7" hidden="1" x14ac:dyDescent="0.25">
      <c r="A610" s="29"/>
      <c r="B610" s="23" t="s">
        <v>591</v>
      </c>
      <c r="C610" s="14" t="s">
        <v>250</v>
      </c>
      <c r="D610" s="57">
        <v>0</v>
      </c>
      <c r="E610" s="58">
        <v>0</v>
      </c>
      <c r="F610" s="58">
        <v>0</v>
      </c>
      <c r="G610" s="58">
        <v>0</v>
      </c>
    </row>
    <row r="611" spans="1:7" hidden="1" x14ac:dyDescent="0.25">
      <c r="A611" s="29"/>
      <c r="B611" s="23" t="s">
        <v>592</v>
      </c>
      <c r="C611" s="14" t="s">
        <v>500</v>
      </c>
      <c r="D611" s="57">
        <v>0</v>
      </c>
      <c r="E611" s="58">
        <v>0</v>
      </c>
      <c r="F611" s="58">
        <v>0</v>
      </c>
      <c r="G611" s="58">
        <v>0</v>
      </c>
    </row>
    <row r="612" spans="1:7" hidden="1" x14ac:dyDescent="0.25">
      <c r="A612" s="29"/>
      <c r="B612" s="23" t="s">
        <v>587</v>
      </c>
      <c r="C612" s="14" t="s">
        <v>251</v>
      </c>
      <c r="D612" s="57">
        <v>0</v>
      </c>
      <c r="E612" s="58">
        <v>0</v>
      </c>
      <c r="F612" s="58">
        <v>0</v>
      </c>
      <c r="G612" s="58">
        <v>0</v>
      </c>
    </row>
    <row r="613" spans="1:7" ht="31.5" hidden="1" x14ac:dyDescent="0.25">
      <c r="A613" s="29"/>
      <c r="B613" s="23" t="s">
        <v>588</v>
      </c>
      <c r="C613" s="14" t="s">
        <v>262</v>
      </c>
      <c r="D613" s="57">
        <v>0</v>
      </c>
      <c r="E613" s="58">
        <v>0</v>
      </c>
      <c r="F613" s="58">
        <v>0</v>
      </c>
      <c r="G613" s="58">
        <v>0</v>
      </c>
    </row>
    <row r="614" spans="1:7" x14ac:dyDescent="0.25">
      <c r="A614" s="29" t="s">
        <v>47</v>
      </c>
      <c r="B614" s="12" t="s">
        <v>779</v>
      </c>
      <c r="C614" s="17" t="s">
        <v>320</v>
      </c>
      <c r="D614" s="57">
        <v>0</v>
      </c>
      <c r="E614" s="57">
        <f>SUM(E615:E630)</f>
        <v>0</v>
      </c>
      <c r="F614" s="57">
        <f>SUM(F615:F630)</f>
        <v>0</v>
      </c>
      <c r="G614" s="57">
        <f>SUM(G615:G630)</f>
        <v>0</v>
      </c>
    </row>
    <row r="615" spans="1:7" hidden="1" x14ac:dyDescent="0.25">
      <c r="A615" s="29"/>
      <c r="B615" s="23" t="s">
        <v>578</v>
      </c>
      <c r="C615" s="14" t="s">
        <v>240</v>
      </c>
      <c r="D615" s="57">
        <v>0</v>
      </c>
      <c r="E615" s="58">
        <v>0</v>
      </c>
      <c r="F615" s="58">
        <v>0</v>
      </c>
      <c r="G615" s="58">
        <v>0</v>
      </c>
    </row>
    <row r="616" spans="1:7" hidden="1" x14ac:dyDescent="0.25">
      <c r="A616" s="29"/>
      <c r="B616" s="23" t="s">
        <v>579</v>
      </c>
      <c r="C616" s="14" t="s">
        <v>241</v>
      </c>
      <c r="D616" s="57">
        <v>0</v>
      </c>
      <c r="E616" s="58">
        <v>0</v>
      </c>
      <c r="F616" s="58">
        <v>0</v>
      </c>
      <c r="G616" s="58">
        <v>0</v>
      </c>
    </row>
    <row r="617" spans="1:7" hidden="1" x14ac:dyDescent="0.25">
      <c r="A617" s="29"/>
      <c r="B617" s="23" t="s">
        <v>581</v>
      </c>
      <c r="C617" s="14" t="s">
        <v>242</v>
      </c>
      <c r="D617" s="57">
        <v>0</v>
      </c>
      <c r="E617" s="58">
        <v>0</v>
      </c>
      <c r="F617" s="58">
        <v>0</v>
      </c>
      <c r="G617" s="58">
        <v>0</v>
      </c>
    </row>
    <row r="618" spans="1:7" hidden="1" x14ac:dyDescent="0.25">
      <c r="A618" s="29"/>
      <c r="B618" s="23" t="s">
        <v>580</v>
      </c>
      <c r="C618" s="14" t="s">
        <v>582</v>
      </c>
      <c r="D618" s="57">
        <v>0</v>
      </c>
      <c r="E618" s="58">
        <v>0</v>
      </c>
      <c r="F618" s="58">
        <v>0</v>
      </c>
      <c r="G618" s="58">
        <v>0</v>
      </c>
    </row>
    <row r="619" spans="1:7" hidden="1" x14ac:dyDescent="0.25">
      <c r="A619" s="29"/>
      <c r="B619" s="23" t="s">
        <v>583</v>
      </c>
      <c r="C619" s="14" t="s">
        <v>243</v>
      </c>
      <c r="D619" s="57">
        <v>0</v>
      </c>
      <c r="E619" s="58">
        <v>0</v>
      </c>
      <c r="F619" s="58">
        <v>0</v>
      </c>
      <c r="G619" s="58">
        <v>0</v>
      </c>
    </row>
    <row r="620" spans="1:7" hidden="1" x14ac:dyDescent="0.25">
      <c r="A620" s="29"/>
      <c r="B620" s="23" t="s">
        <v>594</v>
      </c>
      <c r="C620" s="14" t="s">
        <v>244</v>
      </c>
      <c r="D620" s="57">
        <v>0</v>
      </c>
      <c r="E620" s="58">
        <v>0</v>
      </c>
      <c r="F620" s="58">
        <v>0</v>
      </c>
      <c r="G620" s="58">
        <v>0</v>
      </c>
    </row>
    <row r="621" spans="1:7" hidden="1" x14ac:dyDescent="0.25">
      <c r="A621" s="29"/>
      <c r="B621" s="23" t="s">
        <v>584</v>
      </c>
      <c r="C621" s="14" t="s">
        <v>245</v>
      </c>
      <c r="D621" s="57">
        <v>0</v>
      </c>
      <c r="E621" s="58">
        <v>0</v>
      </c>
      <c r="F621" s="58">
        <v>0</v>
      </c>
      <c r="G621" s="58">
        <v>0</v>
      </c>
    </row>
    <row r="622" spans="1:7" ht="31.5" hidden="1" x14ac:dyDescent="0.25">
      <c r="A622" s="29"/>
      <c r="B622" s="23" t="s">
        <v>589</v>
      </c>
      <c r="C622" s="14" t="s">
        <v>246</v>
      </c>
      <c r="D622" s="57">
        <v>0</v>
      </c>
      <c r="E622" s="58">
        <v>0</v>
      </c>
      <c r="F622" s="58">
        <v>0</v>
      </c>
      <c r="G622" s="58">
        <v>0</v>
      </c>
    </row>
    <row r="623" spans="1:7" hidden="1" x14ac:dyDescent="0.25">
      <c r="A623" s="29"/>
      <c r="B623" s="23" t="s">
        <v>585</v>
      </c>
      <c r="C623" s="14" t="s">
        <v>247</v>
      </c>
      <c r="D623" s="57">
        <v>0</v>
      </c>
      <c r="E623" s="58">
        <v>0</v>
      </c>
      <c r="F623" s="58">
        <v>0</v>
      </c>
      <c r="G623" s="58">
        <v>0</v>
      </c>
    </row>
    <row r="624" spans="1:7" ht="31.5" hidden="1" x14ac:dyDescent="0.25">
      <c r="A624" s="29"/>
      <c r="B624" s="23" t="s">
        <v>782</v>
      </c>
      <c r="C624" s="14" t="s">
        <v>781</v>
      </c>
      <c r="D624" s="57">
        <v>0</v>
      </c>
      <c r="E624" s="58">
        <v>0</v>
      </c>
      <c r="F624" s="58">
        <v>0</v>
      </c>
      <c r="G624" s="58">
        <v>0</v>
      </c>
    </row>
    <row r="625" spans="1:7" hidden="1" x14ac:dyDescent="0.25">
      <c r="A625" s="29"/>
      <c r="B625" s="23" t="s">
        <v>586</v>
      </c>
      <c r="C625" s="14" t="s">
        <v>248</v>
      </c>
      <c r="D625" s="57">
        <v>0</v>
      </c>
      <c r="E625" s="58">
        <v>0</v>
      </c>
      <c r="F625" s="58">
        <v>0</v>
      </c>
      <c r="G625" s="58">
        <v>0</v>
      </c>
    </row>
    <row r="626" spans="1:7" hidden="1" x14ac:dyDescent="0.25">
      <c r="A626" s="29"/>
      <c r="B626" s="23" t="s">
        <v>590</v>
      </c>
      <c r="C626" s="14" t="s">
        <v>249</v>
      </c>
      <c r="D626" s="57">
        <v>0</v>
      </c>
      <c r="E626" s="58">
        <v>0</v>
      </c>
      <c r="F626" s="58">
        <v>0</v>
      </c>
      <c r="G626" s="58">
        <v>0</v>
      </c>
    </row>
    <row r="627" spans="1:7" hidden="1" x14ac:dyDescent="0.25">
      <c r="A627" s="29"/>
      <c r="B627" s="23" t="s">
        <v>591</v>
      </c>
      <c r="C627" s="14" t="s">
        <v>250</v>
      </c>
      <c r="D627" s="57">
        <v>0</v>
      </c>
      <c r="E627" s="58">
        <v>0</v>
      </c>
      <c r="F627" s="58">
        <v>0</v>
      </c>
      <c r="G627" s="58">
        <v>0</v>
      </c>
    </row>
    <row r="628" spans="1:7" hidden="1" x14ac:dyDescent="0.25">
      <c r="A628" s="29"/>
      <c r="B628" s="23" t="s">
        <v>592</v>
      </c>
      <c r="C628" s="14" t="s">
        <v>500</v>
      </c>
      <c r="D628" s="57">
        <v>0</v>
      </c>
      <c r="E628" s="58">
        <v>0</v>
      </c>
      <c r="F628" s="58">
        <v>0</v>
      </c>
      <c r="G628" s="58">
        <v>0</v>
      </c>
    </row>
    <row r="629" spans="1:7" hidden="1" x14ac:dyDescent="0.25">
      <c r="A629" s="29"/>
      <c r="B629" s="23" t="s">
        <v>587</v>
      </c>
      <c r="C629" s="14" t="s">
        <v>251</v>
      </c>
      <c r="D629" s="57">
        <v>0</v>
      </c>
      <c r="E629" s="58">
        <v>0</v>
      </c>
      <c r="F629" s="58">
        <v>0</v>
      </c>
      <c r="G629" s="58">
        <v>0</v>
      </c>
    </row>
    <row r="630" spans="1:7" ht="31.5" hidden="1" x14ac:dyDescent="0.25">
      <c r="A630" s="29"/>
      <c r="B630" s="23" t="s">
        <v>588</v>
      </c>
      <c r="C630" s="14" t="s">
        <v>262</v>
      </c>
      <c r="D630" s="57">
        <v>0</v>
      </c>
      <c r="E630" s="58">
        <v>0</v>
      </c>
      <c r="F630" s="58">
        <v>0</v>
      </c>
      <c r="G630" s="58">
        <v>0</v>
      </c>
    </row>
    <row r="631" spans="1:7" ht="31.5" x14ac:dyDescent="0.25">
      <c r="A631" s="29" t="s">
        <v>48</v>
      </c>
      <c r="B631" s="12" t="s">
        <v>724</v>
      </c>
      <c r="C631" s="17" t="s">
        <v>320</v>
      </c>
      <c r="D631" s="57">
        <v>0</v>
      </c>
      <c r="E631" s="57">
        <f>SUM(E632:E647)</f>
        <v>0</v>
      </c>
      <c r="F631" s="57">
        <f>SUM(F632:F647)</f>
        <v>0</v>
      </c>
      <c r="G631" s="57">
        <f>SUM(G632:G647)</f>
        <v>0</v>
      </c>
    </row>
    <row r="632" spans="1:7" hidden="1" x14ac:dyDescent="0.25">
      <c r="A632" s="29"/>
      <c r="B632" s="23" t="s">
        <v>578</v>
      </c>
      <c r="C632" s="14" t="s">
        <v>240</v>
      </c>
      <c r="D632" s="57">
        <v>0</v>
      </c>
      <c r="E632" s="10">
        <v>0</v>
      </c>
      <c r="F632" s="10">
        <v>0</v>
      </c>
      <c r="G632" s="10">
        <v>0</v>
      </c>
    </row>
    <row r="633" spans="1:7" hidden="1" x14ac:dyDescent="0.25">
      <c r="A633" s="29"/>
      <c r="B633" s="23" t="s">
        <v>579</v>
      </c>
      <c r="C633" s="14" t="s">
        <v>241</v>
      </c>
      <c r="D633" s="57">
        <v>0</v>
      </c>
      <c r="E633" s="10">
        <v>0</v>
      </c>
      <c r="F633" s="10">
        <v>0</v>
      </c>
      <c r="G633" s="10">
        <v>0</v>
      </c>
    </row>
    <row r="634" spans="1:7" hidden="1" x14ac:dyDescent="0.25">
      <c r="A634" s="29"/>
      <c r="B634" s="23" t="s">
        <v>581</v>
      </c>
      <c r="C634" s="14" t="s">
        <v>242</v>
      </c>
      <c r="D634" s="57">
        <v>0</v>
      </c>
      <c r="E634" s="10">
        <v>0</v>
      </c>
      <c r="F634" s="10">
        <v>0</v>
      </c>
      <c r="G634" s="10">
        <v>0</v>
      </c>
    </row>
    <row r="635" spans="1:7" hidden="1" x14ac:dyDescent="0.25">
      <c r="A635" s="29"/>
      <c r="B635" s="23" t="s">
        <v>580</v>
      </c>
      <c r="C635" s="14" t="s">
        <v>582</v>
      </c>
      <c r="D635" s="57">
        <v>0</v>
      </c>
      <c r="E635" s="10">
        <v>0</v>
      </c>
      <c r="F635" s="10">
        <v>0</v>
      </c>
      <c r="G635" s="10">
        <v>0</v>
      </c>
    </row>
    <row r="636" spans="1:7" hidden="1" x14ac:dyDescent="0.25">
      <c r="A636" s="29"/>
      <c r="B636" s="23" t="s">
        <v>583</v>
      </c>
      <c r="C636" s="14" t="s">
        <v>243</v>
      </c>
      <c r="D636" s="57">
        <v>0</v>
      </c>
      <c r="E636" s="10">
        <v>0</v>
      </c>
      <c r="F636" s="10">
        <v>0</v>
      </c>
      <c r="G636" s="10">
        <v>0</v>
      </c>
    </row>
    <row r="637" spans="1:7" hidden="1" x14ac:dyDescent="0.25">
      <c r="A637" s="29"/>
      <c r="B637" s="23" t="s">
        <v>594</v>
      </c>
      <c r="C637" s="14" t="s">
        <v>244</v>
      </c>
      <c r="D637" s="57">
        <v>0</v>
      </c>
      <c r="E637" s="10">
        <v>0</v>
      </c>
      <c r="F637" s="10">
        <v>0</v>
      </c>
      <c r="G637" s="10">
        <v>0</v>
      </c>
    </row>
    <row r="638" spans="1:7" hidden="1" x14ac:dyDescent="0.25">
      <c r="A638" s="29"/>
      <c r="B638" s="23" t="s">
        <v>584</v>
      </c>
      <c r="C638" s="14" t="s">
        <v>245</v>
      </c>
      <c r="D638" s="57">
        <v>0</v>
      </c>
      <c r="E638" s="10">
        <v>0</v>
      </c>
      <c r="F638" s="10">
        <v>0</v>
      </c>
      <c r="G638" s="10">
        <v>0</v>
      </c>
    </row>
    <row r="639" spans="1:7" ht="31.5" hidden="1" x14ac:dyDescent="0.25">
      <c r="A639" s="29"/>
      <c r="B639" s="23" t="s">
        <v>589</v>
      </c>
      <c r="C639" s="14" t="s">
        <v>246</v>
      </c>
      <c r="D639" s="57">
        <v>0</v>
      </c>
      <c r="E639" s="10">
        <v>0</v>
      </c>
      <c r="F639" s="10">
        <v>0</v>
      </c>
      <c r="G639" s="10">
        <v>0</v>
      </c>
    </row>
    <row r="640" spans="1:7" hidden="1" x14ac:dyDescent="0.25">
      <c r="A640" s="29"/>
      <c r="B640" s="23" t="s">
        <v>585</v>
      </c>
      <c r="C640" s="14" t="s">
        <v>247</v>
      </c>
      <c r="D640" s="57">
        <v>0</v>
      </c>
      <c r="E640" s="10">
        <v>0</v>
      </c>
      <c r="F640" s="10">
        <v>0</v>
      </c>
      <c r="G640" s="10">
        <v>0</v>
      </c>
    </row>
    <row r="641" spans="1:7" ht="31.5" hidden="1" x14ac:dyDescent="0.25">
      <c r="A641" s="29"/>
      <c r="B641" s="23" t="s">
        <v>782</v>
      </c>
      <c r="C641" s="14" t="s">
        <v>781</v>
      </c>
      <c r="D641" s="57">
        <v>0</v>
      </c>
      <c r="E641" s="10">
        <v>0</v>
      </c>
      <c r="F641" s="10">
        <v>0</v>
      </c>
      <c r="G641" s="10">
        <v>0</v>
      </c>
    </row>
    <row r="642" spans="1:7" hidden="1" x14ac:dyDescent="0.25">
      <c r="A642" s="29"/>
      <c r="B642" s="23" t="s">
        <v>586</v>
      </c>
      <c r="C642" s="14" t="s">
        <v>248</v>
      </c>
      <c r="D642" s="57">
        <v>0</v>
      </c>
      <c r="E642" s="10">
        <v>0</v>
      </c>
      <c r="F642" s="10">
        <v>0</v>
      </c>
      <c r="G642" s="10">
        <v>0</v>
      </c>
    </row>
    <row r="643" spans="1:7" hidden="1" x14ac:dyDescent="0.25">
      <c r="A643" s="29"/>
      <c r="B643" s="23" t="s">
        <v>590</v>
      </c>
      <c r="C643" s="14" t="s">
        <v>249</v>
      </c>
      <c r="D643" s="57">
        <v>0</v>
      </c>
      <c r="E643" s="10">
        <v>0</v>
      </c>
      <c r="F643" s="10">
        <v>0</v>
      </c>
      <c r="G643" s="10">
        <v>0</v>
      </c>
    </row>
    <row r="644" spans="1:7" hidden="1" x14ac:dyDescent="0.25">
      <c r="A644" s="29"/>
      <c r="B644" s="23" t="s">
        <v>591</v>
      </c>
      <c r="C644" s="14" t="s">
        <v>250</v>
      </c>
      <c r="D644" s="57">
        <v>0</v>
      </c>
      <c r="E644" s="10">
        <v>0</v>
      </c>
      <c r="F644" s="10">
        <v>0</v>
      </c>
      <c r="G644" s="10">
        <v>0</v>
      </c>
    </row>
    <row r="645" spans="1:7" hidden="1" x14ac:dyDescent="0.25">
      <c r="A645" s="29"/>
      <c r="B645" s="23" t="s">
        <v>592</v>
      </c>
      <c r="C645" s="14" t="s">
        <v>500</v>
      </c>
      <c r="D645" s="57">
        <v>0</v>
      </c>
      <c r="E645" s="10">
        <v>0</v>
      </c>
      <c r="F645" s="10">
        <v>0</v>
      </c>
      <c r="G645" s="10">
        <v>0</v>
      </c>
    </row>
    <row r="646" spans="1:7" hidden="1" x14ac:dyDescent="0.25">
      <c r="A646" s="29"/>
      <c r="B646" s="23" t="s">
        <v>587</v>
      </c>
      <c r="C646" s="14" t="s">
        <v>251</v>
      </c>
      <c r="D646" s="57">
        <v>0</v>
      </c>
      <c r="E646" s="10">
        <v>0</v>
      </c>
      <c r="F646" s="10">
        <v>0</v>
      </c>
      <c r="G646" s="10">
        <v>0</v>
      </c>
    </row>
    <row r="647" spans="1:7" ht="31.5" hidden="1" x14ac:dyDescent="0.25">
      <c r="A647" s="29"/>
      <c r="B647" s="23" t="s">
        <v>588</v>
      </c>
      <c r="C647" s="14" t="s">
        <v>262</v>
      </c>
      <c r="D647" s="57">
        <v>0</v>
      </c>
      <c r="E647" s="10">
        <v>0</v>
      </c>
      <c r="F647" s="10">
        <v>0</v>
      </c>
      <c r="G647" s="10">
        <v>0</v>
      </c>
    </row>
    <row r="648" spans="1:7" x14ac:dyDescent="0.25">
      <c r="A648" s="29" t="s">
        <v>40</v>
      </c>
      <c r="B648" s="12" t="s">
        <v>321</v>
      </c>
      <c r="C648" s="17" t="s">
        <v>322</v>
      </c>
      <c r="D648" s="57">
        <v>0</v>
      </c>
      <c r="E648" s="57">
        <f t="shared" ref="E648:G657" si="36">+E665+E682+E699</f>
        <v>0</v>
      </c>
      <c r="F648" s="57">
        <f t="shared" ref="F648:F664" si="37">+F665+F682+F699</f>
        <v>0</v>
      </c>
      <c r="G648" s="57">
        <f t="shared" si="36"/>
        <v>0</v>
      </c>
    </row>
    <row r="649" spans="1:7" x14ac:dyDescent="0.25">
      <c r="A649" s="29"/>
      <c r="B649" s="23" t="s">
        <v>578</v>
      </c>
      <c r="C649" s="14" t="s">
        <v>240</v>
      </c>
      <c r="D649" s="57">
        <v>0</v>
      </c>
      <c r="E649" s="57">
        <f t="shared" si="36"/>
        <v>0</v>
      </c>
      <c r="F649" s="57">
        <f t="shared" si="37"/>
        <v>0</v>
      </c>
      <c r="G649" s="57">
        <f t="shared" si="36"/>
        <v>0</v>
      </c>
    </row>
    <row r="650" spans="1:7" x14ac:dyDescent="0.25">
      <c r="A650" s="29"/>
      <c r="B650" s="23" t="s">
        <v>579</v>
      </c>
      <c r="C650" s="14" t="s">
        <v>241</v>
      </c>
      <c r="D650" s="57">
        <v>0</v>
      </c>
      <c r="E650" s="57">
        <f t="shared" si="36"/>
        <v>0</v>
      </c>
      <c r="F650" s="57">
        <f t="shared" si="37"/>
        <v>0</v>
      </c>
      <c r="G650" s="57">
        <f t="shared" si="36"/>
        <v>0</v>
      </c>
    </row>
    <row r="651" spans="1:7" x14ac:dyDescent="0.25">
      <c r="A651" s="29"/>
      <c r="B651" s="23" t="s">
        <v>581</v>
      </c>
      <c r="C651" s="14" t="s">
        <v>242</v>
      </c>
      <c r="D651" s="57">
        <v>0</v>
      </c>
      <c r="E651" s="57">
        <f t="shared" si="36"/>
        <v>0</v>
      </c>
      <c r="F651" s="57">
        <f t="shared" si="37"/>
        <v>0</v>
      </c>
      <c r="G651" s="57">
        <f t="shared" si="36"/>
        <v>0</v>
      </c>
    </row>
    <row r="652" spans="1:7" x14ac:dyDescent="0.25">
      <c r="A652" s="29"/>
      <c r="B652" s="23" t="s">
        <v>580</v>
      </c>
      <c r="C652" s="14" t="s">
        <v>582</v>
      </c>
      <c r="D652" s="57">
        <v>0</v>
      </c>
      <c r="E652" s="57">
        <f t="shared" si="36"/>
        <v>0</v>
      </c>
      <c r="F652" s="57">
        <f t="shared" si="37"/>
        <v>0</v>
      </c>
      <c r="G652" s="57">
        <f t="shared" si="36"/>
        <v>0</v>
      </c>
    </row>
    <row r="653" spans="1:7" x14ac:dyDescent="0.25">
      <c r="A653" s="29"/>
      <c r="B653" s="23" t="s">
        <v>583</v>
      </c>
      <c r="C653" s="14" t="s">
        <v>243</v>
      </c>
      <c r="D653" s="57">
        <v>0</v>
      </c>
      <c r="E653" s="57">
        <f t="shared" si="36"/>
        <v>0</v>
      </c>
      <c r="F653" s="57">
        <f t="shared" si="37"/>
        <v>0</v>
      </c>
      <c r="G653" s="57">
        <f t="shared" si="36"/>
        <v>0</v>
      </c>
    </row>
    <row r="654" spans="1:7" x14ac:dyDescent="0.25">
      <c r="A654" s="29"/>
      <c r="B654" s="23" t="s">
        <v>594</v>
      </c>
      <c r="C654" s="14" t="s">
        <v>244</v>
      </c>
      <c r="D654" s="57">
        <v>0</v>
      </c>
      <c r="E654" s="57">
        <f t="shared" si="36"/>
        <v>0</v>
      </c>
      <c r="F654" s="57">
        <f t="shared" si="37"/>
        <v>0</v>
      </c>
      <c r="G654" s="57">
        <f t="shared" si="36"/>
        <v>0</v>
      </c>
    </row>
    <row r="655" spans="1:7" x14ac:dyDescent="0.25">
      <c r="A655" s="29"/>
      <c r="B655" s="23" t="s">
        <v>584</v>
      </c>
      <c r="C655" s="14" t="s">
        <v>245</v>
      </c>
      <c r="D655" s="57">
        <v>0</v>
      </c>
      <c r="E655" s="57">
        <f t="shared" si="36"/>
        <v>0</v>
      </c>
      <c r="F655" s="57">
        <f t="shared" si="37"/>
        <v>0</v>
      </c>
      <c r="G655" s="57">
        <f t="shared" si="36"/>
        <v>0</v>
      </c>
    </row>
    <row r="656" spans="1:7" ht="31.5" x14ac:dyDescent="0.25">
      <c r="A656" s="29"/>
      <c r="B656" s="23" t="s">
        <v>589</v>
      </c>
      <c r="C656" s="14" t="s">
        <v>246</v>
      </c>
      <c r="D656" s="57">
        <v>0</v>
      </c>
      <c r="E656" s="57">
        <f t="shared" si="36"/>
        <v>0</v>
      </c>
      <c r="F656" s="57">
        <f t="shared" si="37"/>
        <v>0</v>
      </c>
      <c r="G656" s="57">
        <f t="shared" si="36"/>
        <v>0</v>
      </c>
    </row>
    <row r="657" spans="1:7" x14ac:dyDescent="0.25">
      <c r="A657" s="29"/>
      <c r="B657" s="23" t="s">
        <v>585</v>
      </c>
      <c r="C657" s="14" t="s">
        <v>247</v>
      </c>
      <c r="D657" s="57">
        <v>0</v>
      </c>
      <c r="E657" s="57">
        <f t="shared" si="36"/>
        <v>0</v>
      </c>
      <c r="F657" s="57">
        <f t="shared" si="37"/>
        <v>0</v>
      </c>
      <c r="G657" s="57">
        <f t="shared" si="36"/>
        <v>0</v>
      </c>
    </row>
    <row r="658" spans="1:7" ht="31.5" x14ac:dyDescent="0.25">
      <c r="A658" s="29"/>
      <c r="B658" s="23" t="s">
        <v>782</v>
      </c>
      <c r="C658" s="14" t="s">
        <v>781</v>
      </c>
      <c r="D658" s="57">
        <v>0</v>
      </c>
      <c r="E658" s="57">
        <f t="shared" ref="E658:G664" si="38">+E675+E692+E709</f>
        <v>0</v>
      </c>
      <c r="F658" s="57">
        <f t="shared" si="37"/>
        <v>0</v>
      </c>
      <c r="G658" s="57">
        <f t="shared" si="38"/>
        <v>0</v>
      </c>
    </row>
    <row r="659" spans="1:7" x14ac:dyDescent="0.25">
      <c r="A659" s="29"/>
      <c r="B659" s="23" t="s">
        <v>586</v>
      </c>
      <c r="C659" s="14" t="s">
        <v>248</v>
      </c>
      <c r="D659" s="57">
        <v>0</v>
      </c>
      <c r="E659" s="57">
        <f t="shared" si="38"/>
        <v>0</v>
      </c>
      <c r="F659" s="57">
        <f t="shared" si="37"/>
        <v>0</v>
      </c>
      <c r="G659" s="57">
        <f t="shared" si="38"/>
        <v>0</v>
      </c>
    </row>
    <row r="660" spans="1:7" x14ac:dyDescent="0.25">
      <c r="A660" s="29"/>
      <c r="B660" s="23" t="s">
        <v>590</v>
      </c>
      <c r="C660" s="14" t="s">
        <v>249</v>
      </c>
      <c r="D660" s="57">
        <v>0</v>
      </c>
      <c r="E660" s="57">
        <f t="shared" si="38"/>
        <v>0</v>
      </c>
      <c r="F660" s="57">
        <f t="shared" si="37"/>
        <v>0</v>
      </c>
      <c r="G660" s="57">
        <f t="shared" si="38"/>
        <v>0</v>
      </c>
    </row>
    <row r="661" spans="1:7" x14ac:dyDescent="0.25">
      <c r="A661" s="29"/>
      <c r="B661" s="23" t="s">
        <v>591</v>
      </c>
      <c r="C661" s="14" t="s">
        <v>250</v>
      </c>
      <c r="D661" s="57">
        <v>0</v>
      </c>
      <c r="E661" s="57">
        <f t="shared" si="38"/>
        <v>0</v>
      </c>
      <c r="F661" s="57">
        <f t="shared" si="37"/>
        <v>0</v>
      </c>
      <c r="G661" s="57">
        <f t="shared" si="38"/>
        <v>0</v>
      </c>
    </row>
    <row r="662" spans="1:7" x14ac:dyDescent="0.25">
      <c r="A662" s="29"/>
      <c r="B662" s="23" t="s">
        <v>592</v>
      </c>
      <c r="C662" s="14" t="s">
        <v>500</v>
      </c>
      <c r="D662" s="57">
        <v>0</v>
      </c>
      <c r="E662" s="57">
        <f t="shared" si="38"/>
        <v>0</v>
      </c>
      <c r="F662" s="57">
        <f t="shared" si="37"/>
        <v>0</v>
      </c>
      <c r="G662" s="57">
        <f t="shared" si="38"/>
        <v>0</v>
      </c>
    </row>
    <row r="663" spans="1:7" x14ac:dyDescent="0.25">
      <c r="A663" s="29"/>
      <c r="B663" s="23" t="s">
        <v>587</v>
      </c>
      <c r="C663" s="14" t="s">
        <v>251</v>
      </c>
      <c r="D663" s="57">
        <v>0</v>
      </c>
      <c r="E663" s="57">
        <f t="shared" si="38"/>
        <v>0</v>
      </c>
      <c r="F663" s="57">
        <f t="shared" si="37"/>
        <v>0</v>
      </c>
      <c r="G663" s="57">
        <f t="shared" si="38"/>
        <v>0</v>
      </c>
    </row>
    <row r="664" spans="1:7" ht="31.5" x14ac:dyDescent="0.25">
      <c r="A664" s="29"/>
      <c r="B664" s="23" t="s">
        <v>588</v>
      </c>
      <c r="C664" s="14" t="s">
        <v>262</v>
      </c>
      <c r="D664" s="57">
        <v>0</v>
      </c>
      <c r="E664" s="57">
        <f t="shared" si="38"/>
        <v>0</v>
      </c>
      <c r="F664" s="57">
        <f t="shared" si="37"/>
        <v>0</v>
      </c>
      <c r="G664" s="57">
        <f t="shared" si="38"/>
        <v>0</v>
      </c>
    </row>
    <row r="665" spans="1:7" ht="31.5" x14ac:dyDescent="0.25">
      <c r="A665" s="29" t="s">
        <v>49</v>
      </c>
      <c r="B665" s="12" t="s">
        <v>737</v>
      </c>
      <c r="C665" s="17" t="s">
        <v>322</v>
      </c>
      <c r="D665" s="57">
        <v>0</v>
      </c>
      <c r="E665" s="57">
        <f>SUM(E666:E681)</f>
        <v>0</v>
      </c>
      <c r="F665" s="57">
        <f>SUM(F666:F681)</f>
        <v>0</v>
      </c>
      <c r="G665" s="57">
        <f>SUM(G666:G681)</f>
        <v>0</v>
      </c>
    </row>
    <row r="666" spans="1:7" ht="21" hidden="1" customHeight="1" x14ac:dyDescent="0.25">
      <c r="A666" s="29"/>
      <c r="B666" s="23" t="s">
        <v>578</v>
      </c>
      <c r="C666" s="14" t="s">
        <v>240</v>
      </c>
      <c r="D666" s="57">
        <v>0</v>
      </c>
      <c r="E666" s="10">
        <v>0</v>
      </c>
      <c r="F666" s="10">
        <v>0</v>
      </c>
      <c r="G666" s="10">
        <v>0</v>
      </c>
    </row>
    <row r="667" spans="1:7" hidden="1" x14ac:dyDescent="0.25">
      <c r="A667" s="29"/>
      <c r="B667" s="23" t="s">
        <v>579</v>
      </c>
      <c r="C667" s="14" t="s">
        <v>241</v>
      </c>
      <c r="D667" s="57">
        <v>0</v>
      </c>
      <c r="E667" s="10">
        <v>0</v>
      </c>
      <c r="F667" s="10">
        <v>0</v>
      </c>
      <c r="G667" s="10">
        <v>0</v>
      </c>
    </row>
    <row r="668" spans="1:7" hidden="1" x14ac:dyDescent="0.25">
      <c r="A668" s="29"/>
      <c r="B668" s="23" t="s">
        <v>581</v>
      </c>
      <c r="C668" s="14" t="s">
        <v>242</v>
      </c>
      <c r="D668" s="57">
        <v>0</v>
      </c>
      <c r="E668" s="10">
        <v>0</v>
      </c>
      <c r="F668" s="10">
        <v>0</v>
      </c>
      <c r="G668" s="10">
        <v>0</v>
      </c>
    </row>
    <row r="669" spans="1:7" hidden="1" x14ac:dyDescent="0.25">
      <c r="A669" s="29"/>
      <c r="B669" s="23" t="s">
        <v>580</v>
      </c>
      <c r="C669" s="14" t="s">
        <v>582</v>
      </c>
      <c r="D669" s="57">
        <v>0</v>
      </c>
      <c r="E669" s="10">
        <v>0</v>
      </c>
      <c r="F669" s="10">
        <v>0</v>
      </c>
      <c r="G669" s="10">
        <v>0</v>
      </c>
    </row>
    <row r="670" spans="1:7" hidden="1" x14ac:dyDescent="0.25">
      <c r="A670" s="29"/>
      <c r="B670" s="23" t="s">
        <v>583</v>
      </c>
      <c r="C670" s="14" t="s">
        <v>243</v>
      </c>
      <c r="D670" s="57">
        <v>0</v>
      </c>
      <c r="E670" s="10">
        <v>0</v>
      </c>
      <c r="F670" s="10">
        <v>0</v>
      </c>
      <c r="G670" s="10">
        <v>0</v>
      </c>
    </row>
    <row r="671" spans="1:7" hidden="1" x14ac:dyDescent="0.25">
      <c r="A671" s="29"/>
      <c r="B671" s="23" t="s">
        <v>594</v>
      </c>
      <c r="C671" s="14" t="s">
        <v>244</v>
      </c>
      <c r="D671" s="57">
        <v>0</v>
      </c>
      <c r="E671" s="10">
        <v>0</v>
      </c>
      <c r="F671" s="10">
        <v>0</v>
      </c>
      <c r="G671" s="10">
        <v>0</v>
      </c>
    </row>
    <row r="672" spans="1:7" hidden="1" x14ac:dyDescent="0.25">
      <c r="A672" s="29"/>
      <c r="B672" s="23" t="s">
        <v>584</v>
      </c>
      <c r="C672" s="14" t="s">
        <v>245</v>
      </c>
      <c r="D672" s="57">
        <v>0</v>
      </c>
      <c r="E672" s="10">
        <v>0</v>
      </c>
      <c r="F672" s="10">
        <v>0</v>
      </c>
      <c r="G672" s="10">
        <v>0</v>
      </c>
    </row>
    <row r="673" spans="1:7" ht="31.5" hidden="1" x14ac:dyDescent="0.25">
      <c r="A673" s="29"/>
      <c r="B673" s="23" t="s">
        <v>589</v>
      </c>
      <c r="C673" s="14" t="s">
        <v>246</v>
      </c>
      <c r="D673" s="57">
        <v>0</v>
      </c>
      <c r="E673" s="10">
        <v>0</v>
      </c>
      <c r="F673" s="10">
        <v>0</v>
      </c>
      <c r="G673" s="10">
        <v>0</v>
      </c>
    </row>
    <row r="674" spans="1:7" hidden="1" x14ac:dyDescent="0.25">
      <c r="A674" s="29"/>
      <c r="B674" s="23" t="s">
        <v>585</v>
      </c>
      <c r="C674" s="14" t="s">
        <v>247</v>
      </c>
      <c r="D674" s="57">
        <v>0</v>
      </c>
      <c r="E674" s="10">
        <v>0</v>
      </c>
      <c r="F674" s="10">
        <v>0</v>
      </c>
      <c r="G674" s="10">
        <v>0</v>
      </c>
    </row>
    <row r="675" spans="1:7" ht="31.5" hidden="1" x14ac:dyDescent="0.25">
      <c r="A675" s="29"/>
      <c r="B675" s="23" t="s">
        <v>782</v>
      </c>
      <c r="C675" s="14" t="s">
        <v>781</v>
      </c>
      <c r="D675" s="57">
        <v>0</v>
      </c>
      <c r="E675" s="58">
        <v>0</v>
      </c>
      <c r="F675" s="58">
        <v>0</v>
      </c>
      <c r="G675" s="58">
        <v>0</v>
      </c>
    </row>
    <row r="676" spans="1:7" hidden="1" x14ac:dyDescent="0.25">
      <c r="A676" s="29"/>
      <c r="B676" s="23" t="s">
        <v>586</v>
      </c>
      <c r="C676" s="14" t="s">
        <v>248</v>
      </c>
      <c r="D676" s="57">
        <v>0</v>
      </c>
      <c r="E676" s="10">
        <v>0</v>
      </c>
      <c r="F676" s="10">
        <v>0</v>
      </c>
      <c r="G676" s="10">
        <v>0</v>
      </c>
    </row>
    <row r="677" spans="1:7" hidden="1" x14ac:dyDescent="0.25">
      <c r="A677" s="29"/>
      <c r="B677" s="23" t="s">
        <v>590</v>
      </c>
      <c r="C677" s="14" t="s">
        <v>249</v>
      </c>
      <c r="D677" s="57">
        <v>0</v>
      </c>
      <c r="E677" s="10">
        <v>0</v>
      </c>
      <c r="F677" s="10">
        <v>0</v>
      </c>
      <c r="G677" s="10">
        <v>0</v>
      </c>
    </row>
    <row r="678" spans="1:7" hidden="1" x14ac:dyDescent="0.25">
      <c r="A678" s="29"/>
      <c r="B678" s="23" t="s">
        <v>591</v>
      </c>
      <c r="C678" s="14" t="s">
        <v>250</v>
      </c>
      <c r="D678" s="57">
        <v>0</v>
      </c>
      <c r="E678" s="10">
        <v>0</v>
      </c>
      <c r="F678" s="10">
        <v>0</v>
      </c>
      <c r="G678" s="10">
        <v>0</v>
      </c>
    </row>
    <row r="679" spans="1:7" hidden="1" x14ac:dyDescent="0.25">
      <c r="A679" s="29"/>
      <c r="B679" s="23" t="s">
        <v>592</v>
      </c>
      <c r="C679" s="14" t="s">
        <v>500</v>
      </c>
      <c r="D679" s="57">
        <v>0</v>
      </c>
      <c r="E679" s="10">
        <v>0</v>
      </c>
      <c r="F679" s="10">
        <v>0</v>
      </c>
      <c r="G679" s="10">
        <v>0</v>
      </c>
    </row>
    <row r="680" spans="1:7" hidden="1" x14ac:dyDescent="0.25">
      <c r="A680" s="29"/>
      <c r="B680" s="23" t="s">
        <v>587</v>
      </c>
      <c r="C680" s="14" t="s">
        <v>251</v>
      </c>
      <c r="D680" s="57">
        <v>0</v>
      </c>
      <c r="E680" s="10">
        <v>0</v>
      </c>
      <c r="F680" s="10">
        <v>0</v>
      </c>
      <c r="G680" s="10">
        <v>0</v>
      </c>
    </row>
    <row r="681" spans="1:7" ht="31.5" hidden="1" x14ac:dyDescent="0.25">
      <c r="A681" s="29"/>
      <c r="B681" s="23" t="s">
        <v>588</v>
      </c>
      <c r="C681" s="14" t="s">
        <v>262</v>
      </c>
      <c r="D681" s="57">
        <v>0</v>
      </c>
      <c r="E681" s="10">
        <v>0</v>
      </c>
      <c r="F681" s="10">
        <v>0</v>
      </c>
      <c r="G681" s="10">
        <v>0</v>
      </c>
    </row>
    <row r="682" spans="1:7" ht="31.5" x14ac:dyDescent="0.25">
      <c r="A682" s="29" t="s">
        <v>50</v>
      </c>
      <c r="B682" s="12" t="s">
        <v>87</v>
      </c>
      <c r="C682" s="17" t="s">
        <v>322</v>
      </c>
      <c r="D682" s="57">
        <v>0</v>
      </c>
      <c r="E682" s="57">
        <f>SUM(E683:E698)</f>
        <v>0</v>
      </c>
      <c r="F682" s="57">
        <f>SUM(F683:F698)</f>
        <v>0</v>
      </c>
      <c r="G682" s="57">
        <f>SUM(G683:G698)</f>
        <v>0</v>
      </c>
    </row>
    <row r="683" spans="1:7" hidden="1" x14ac:dyDescent="0.25">
      <c r="A683" s="29"/>
      <c r="B683" s="23" t="s">
        <v>578</v>
      </c>
      <c r="C683" s="14" t="s">
        <v>240</v>
      </c>
      <c r="D683" s="57">
        <v>0</v>
      </c>
      <c r="E683" s="2"/>
      <c r="F683" s="2"/>
      <c r="G683" s="2"/>
    </row>
    <row r="684" spans="1:7" hidden="1" x14ac:dyDescent="0.25">
      <c r="A684" s="29"/>
      <c r="B684" s="23" t="s">
        <v>579</v>
      </c>
      <c r="C684" s="14" t="s">
        <v>241</v>
      </c>
      <c r="D684" s="57">
        <v>0</v>
      </c>
      <c r="E684" s="2"/>
      <c r="F684" s="2"/>
      <c r="G684" s="2"/>
    </row>
    <row r="685" spans="1:7" hidden="1" x14ac:dyDescent="0.25">
      <c r="A685" s="29"/>
      <c r="B685" s="23" t="s">
        <v>581</v>
      </c>
      <c r="C685" s="14" t="s">
        <v>242</v>
      </c>
      <c r="D685" s="57">
        <v>0</v>
      </c>
      <c r="E685" s="2"/>
      <c r="F685" s="2"/>
      <c r="G685" s="2"/>
    </row>
    <row r="686" spans="1:7" hidden="1" x14ac:dyDescent="0.25">
      <c r="A686" s="29"/>
      <c r="B686" s="23" t="s">
        <v>580</v>
      </c>
      <c r="C686" s="14" t="s">
        <v>582</v>
      </c>
      <c r="D686" s="57">
        <v>0</v>
      </c>
      <c r="E686" s="2"/>
      <c r="F686" s="2"/>
      <c r="G686" s="2"/>
    </row>
    <row r="687" spans="1:7" hidden="1" x14ac:dyDescent="0.25">
      <c r="A687" s="29"/>
      <c r="B687" s="23" t="s">
        <v>583</v>
      </c>
      <c r="C687" s="14" t="s">
        <v>243</v>
      </c>
      <c r="D687" s="57">
        <v>0</v>
      </c>
      <c r="E687" s="2"/>
      <c r="F687" s="2"/>
      <c r="G687" s="2"/>
    </row>
    <row r="688" spans="1:7" hidden="1" x14ac:dyDescent="0.25">
      <c r="A688" s="29"/>
      <c r="B688" s="23" t="s">
        <v>594</v>
      </c>
      <c r="C688" s="14" t="s">
        <v>244</v>
      </c>
      <c r="D688" s="57">
        <v>0</v>
      </c>
      <c r="E688" s="2"/>
      <c r="F688" s="2"/>
      <c r="G688" s="2"/>
    </row>
    <row r="689" spans="1:7" hidden="1" x14ac:dyDescent="0.25">
      <c r="A689" s="29"/>
      <c r="B689" s="23" t="s">
        <v>584</v>
      </c>
      <c r="C689" s="14" t="s">
        <v>245</v>
      </c>
      <c r="D689" s="57">
        <v>0</v>
      </c>
      <c r="E689" s="2"/>
      <c r="F689" s="2"/>
      <c r="G689" s="2"/>
    </row>
    <row r="690" spans="1:7" ht="31.5" hidden="1" x14ac:dyDescent="0.25">
      <c r="A690" s="29"/>
      <c r="B690" s="23" t="s">
        <v>589</v>
      </c>
      <c r="C690" s="14" t="s">
        <v>246</v>
      </c>
      <c r="D690" s="57">
        <v>0</v>
      </c>
      <c r="E690" s="2"/>
      <c r="F690" s="2"/>
      <c r="G690" s="2"/>
    </row>
    <row r="691" spans="1:7" hidden="1" x14ac:dyDescent="0.25">
      <c r="A691" s="29"/>
      <c r="B691" s="23" t="s">
        <v>585</v>
      </c>
      <c r="C691" s="14" t="s">
        <v>247</v>
      </c>
      <c r="D691" s="57">
        <v>0</v>
      </c>
      <c r="E691" s="2"/>
      <c r="F691" s="2"/>
      <c r="G691" s="2"/>
    </row>
    <row r="692" spans="1:7" ht="31.5" hidden="1" x14ac:dyDescent="0.25">
      <c r="A692" s="29"/>
      <c r="B692" s="23" t="s">
        <v>782</v>
      </c>
      <c r="C692" s="14" t="s">
        <v>781</v>
      </c>
      <c r="D692" s="57">
        <v>0</v>
      </c>
      <c r="E692" s="58">
        <v>0</v>
      </c>
      <c r="F692" s="58">
        <v>0</v>
      </c>
      <c r="G692" s="58">
        <v>0</v>
      </c>
    </row>
    <row r="693" spans="1:7" hidden="1" x14ac:dyDescent="0.25">
      <c r="A693" s="29"/>
      <c r="B693" s="23" t="s">
        <v>586</v>
      </c>
      <c r="C693" s="14" t="s">
        <v>248</v>
      </c>
      <c r="D693" s="57">
        <v>0</v>
      </c>
      <c r="E693" s="2"/>
      <c r="F693" s="2"/>
      <c r="G693" s="2"/>
    </row>
    <row r="694" spans="1:7" hidden="1" x14ac:dyDescent="0.25">
      <c r="A694" s="29"/>
      <c r="B694" s="23" t="s">
        <v>590</v>
      </c>
      <c r="C694" s="14" t="s">
        <v>249</v>
      </c>
      <c r="D694" s="57">
        <v>0</v>
      </c>
      <c r="E694" s="2"/>
      <c r="F694" s="2"/>
      <c r="G694" s="2"/>
    </row>
    <row r="695" spans="1:7" hidden="1" x14ac:dyDescent="0.25">
      <c r="A695" s="29"/>
      <c r="B695" s="23" t="s">
        <v>591</v>
      </c>
      <c r="C695" s="14" t="s">
        <v>250</v>
      </c>
      <c r="D695" s="57">
        <v>0</v>
      </c>
      <c r="E695" s="2"/>
      <c r="F695" s="2"/>
      <c r="G695" s="2"/>
    </row>
    <row r="696" spans="1:7" hidden="1" x14ac:dyDescent="0.25">
      <c r="A696" s="29"/>
      <c r="B696" s="23" t="s">
        <v>592</v>
      </c>
      <c r="C696" s="14" t="s">
        <v>500</v>
      </c>
      <c r="D696" s="57">
        <v>0</v>
      </c>
      <c r="E696" s="2"/>
      <c r="F696" s="2"/>
      <c r="G696" s="2"/>
    </row>
    <row r="697" spans="1:7" hidden="1" x14ac:dyDescent="0.25">
      <c r="A697" s="29"/>
      <c r="B697" s="23" t="s">
        <v>587</v>
      </c>
      <c r="C697" s="14" t="s">
        <v>251</v>
      </c>
      <c r="D697" s="57">
        <v>0</v>
      </c>
      <c r="E697" s="2"/>
      <c r="F697" s="2"/>
      <c r="G697" s="2"/>
    </row>
    <row r="698" spans="1:7" ht="31.5" hidden="1" x14ac:dyDescent="0.25">
      <c r="A698" s="29"/>
      <c r="B698" s="23" t="s">
        <v>588</v>
      </c>
      <c r="C698" s="14" t="s">
        <v>262</v>
      </c>
      <c r="D698" s="57">
        <v>0</v>
      </c>
      <c r="E698" s="2"/>
      <c r="F698" s="2"/>
      <c r="G698" s="2"/>
    </row>
    <row r="699" spans="1:7" ht="31.5" x14ac:dyDescent="0.25">
      <c r="A699" s="29" t="s">
        <v>51</v>
      </c>
      <c r="B699" s="12" t="s">
        <v>693</v>
      </c>
      <c r="C699" s="17" t="s">
        <v>322</v>
      </c>
      <c r="D699" s="57">
        <v>0</v>
      </c>
      <c r="E699" s="57">
        <f>SUM(E700:E715)</f>
        <v>0</v>
      </c>
      <c r="F699" s="57">
        <f>SUM(F700:F715)</f>
        <v>0</v>
      </c>
      <c r="G699" s="57">
        <f>SUM(G700:G715)</f>
        <v>0</v>
      </c>
    </row>
    <row r="700" spans="1:7" hidden="1" x14ac:dyDescent="0.25">
      <c r="A700" s="29"/>
      <c r="B700" s="23" t="s">
        <v>578</v>
      </c>
      <c r="C700" s="14" t="s">
        <v>240</v>
      </c>
      <c r="D700" s="57">
        <v>0</v>
      </c>
      <c r="E700" s="2"/>
      <c r="F700" s="2"/>
      <c r="G700" s="2"/>
    </row>
    <row r="701" spans="1:7" hidden="1" x14ac:dyDescent="0.25">
      <c r="A701" s="29"/>
      <c r="B701" s="23" t="s">
        <v>579</v>
      </c>
      <c r="C701" s="14" t="s">
        <v>241</v>
      </c>
      <c r="D701" s="57">
        <v>0</v>
      </c>
      <c r="E701" s="2"/>
      <c r="F701" s="2"/>
      <c r="G701" s="2"/>
    </row>
    <row r="702" spans="1:7" hidden="1" x14ac:dyDescent="0.25">
      <c r="A702" s="29"/>
      <c r="B702" s="23" t="s">
        <v>581</v>
      </c>
      <c r="C702" s="14" t="s">
        <v>242</v>
      </c>
      <c r="D702" s="57">
        <v>0</v>
      </c>
      <c r="E702" s="2"/>
      <c r="F702" s="2"/>
      <c r="G702" s="2"/>
    </row>
    <row r="703" spans="1:7" hidden="1" x14ac:dyDescent="0.25">
      <c r="A703" s="29"/>
      <c r="B703" s="23" t="s">
        <v>580</v>
      </c>
      <c r="C703" s="14" t="s">
        <v>582</v>
      </c>
      <c r="D703" s="57">
        <v>0</v>
      </c>
      <c r="E703" s="2"/>
      <c r="F703" s="2"/>
      <c r="G703" s="2"/>
    </row>
    <row r="704" spans="1:7" hidden="1" x14ac:dyDescent="0.25">
      <c r="A704" s="29"/>
      <c r="B704" s="23" t="s">
        <v>583</v>
      </c>
      <c r="C704" s="14" t="s">
        <v>243</v>
      </c>
      <c r="D704" s="57">
        <v>0</v>
      </c>
      <c r="E704" s="2"/>
      <c r="F704" s="2"/>
      <c r="G704" s="2"/>
    </row>
    <row r="705" spans="1:7" hidden="1" x14ac:dyDescent="0.25">
      <c r="A705" s="29"/>
      <c r="B705" s="23" t="s">
        <v>594</v>
      </c>
      <c r="C705" s="14" t="s">
        <v>244</v>
      </c>
      <c r="D705" s="57">
        <v>0</v>
      </c>
      <c r="E705" s="2"/>
      <c r="F705" s="2"/>
      <c r="G705" s="2"/>
    </row>
    <row r="706" spans="1:7" hidden="1" x14ac:dyDescent="0.25">
      <c r="A706" s="29"/>
      <c r="B706" s="23" t="s">
        <v>584</v>
      </c>
      <c r="C706" s="14" t="s">
        <v>245</v>
      </c>
      <c r="D706" s="57">
        <v>0</v>
      </c>
      <c r="E706" s="2"/>
      <c r="F706" s="2"/>
      <c r="G706" s="2"/>
    </row>
    <row r="707" spans="1:7" ht="31.5" hidden="1" x14ac:dyDescent="0.25">
      <c r="A707" s="29"/>
      <c r="B707" s="23" t="s">
        <v>589</v>
      </c>
      <c r="C707" s="14" t="s">
        <v>246</v>
      </c>
      <c r="D707" s="57">
        <v>0</v>
      </c>
      <c r="E707" s="2"/>
      <c r="F707" s="2"/>
      <c r="G707" s="2"/>
    </row>
    <row r="708" spans="1:7" hidden="1" x14ac:dyDescent="0.25">
      <c r="A708" s="29"/>
      <c r="B708" s="23" t="s">
        <v>585</v>
      </c>
      <c r="C708" s="14" t="s">
        <v>247</v>
      </c>
      <c r="D708" s="57">
        <v>0</v>
      </c>
      <c r="E708" s="2"/>
      <c r="F708" s="2"/>
      <c r="G708" s="2"/>
    </row>
    <row r="709" spans="1:7" ht="31.5" hidden="1" x14ac:dyDescent="0.25">
      <c r="A709" s="29"/>
      <c r="B709" s="23" t="s">
        <v>782</v>
      </c>
      <c r="C709" s="14" t="s">
        <v>781</v>
      </c>
      <c r="D709" s="57">
        <v>0</v>
      </c>
      <c r="E709" s="58">
        <v>0</v>
      </c>
      <c r="F709" s="58">
        <v>0</v>
      </c>
      <c r="G709" s="58">
        <v>0</v>
      </c>
    </row>
    <row r="710" spans="1:7" hidden="1" x14ac:dyDescent="0.25">
      <c r="A710" s="29"/>
      <c r="B710" s="23" t="s">
        <v>586</v>
      </c>
      <c r="C710" s="14" t="s">
        <v>248</v>
      </c>
      <c r="D710" s="57">
        <v>0</v>
      </c>
      <c r="E710" s="2"/>
      <c r="F710" s="2"/>
      <c r="G710" s="2"/>
    </row>
    <row r="711" spans="1:7" hidden="1" x14ac:dyDescent="0.25">
      <c r="A711" s="29"/>
      <c r="B711" s="23" t="s">
        <v>590</v>
      </c>
      <c r="C711" s="14" t="s">
        <v>249</v>
      </c>
      <c r="D711" s="57">
        <v>0</v>
      </c>
      <c r="E711" s="2"/>
      <c r="F711" s="2"/>
      <c r="G711" s="2"/>
    </row>
    <row r="712" spans="1:7" hidden="1" x14ac:dyDescent="0.25">
      <c r="A712" s="29"/>
      <c r="B712" s="23" t="s">
        <v>591</v>
      </c>
      <c r="C712" s="14" t="s">
        <v>250</v>
      </c>
      <c r="D712" s="57">
        <v>0</v>
      </c>
      <c r="E712" s="2"/>
      <c r="F712" s="2"/>
      <c r="G712" s="2"/>
    </row>
    <row r="713" spans="1:7" hidden="1" x14ac:dyDescent="0.25">
      <c r="A713" s="29"/>
      <c r="B713" s="23" t="s">
        <v>592</v>
      </c>
      <c r="C713" s="14" t="s">
        <v>500</v>
      </c>
      <c r="D713" s="57">
        <v>0</v>
      </c>
      <c r="E713" s="2"/>
      <c r="F713" s="2"/>
      <c r="G713" s="2"/>
    </row>
    <row r="714" spans="1:7" hidden="1" x14ac:dyDescent="0.25">
      <c r="A714" s="29"/>
      <c r="B714" s="23" t="s">
        <v>587</v>
      </c>
      <c r="C714" s="14" t="s">
        <v>251</v>
      </c>
      <c r="D714" s="57">
        <v>0</v>
      </c>
      <c r="E714" s="2"/>
      <c r="F714" s="2"/>
      <c r="G714" s="2"/>
    </row>
    <row r="715" spans="1:7" ht="31.5" hidden="1" x14ac:dyDescent="0.25">
      <c r="A715" s="29"/>
      <c r="B715" s="23" t="s">
        <v>588</v>
      </c>
      <c r="C715" s="14" t="s">
        <v>262</v>
      </c>
      <c r="D715" s="57">
        <v>0</v>
      </c>
      <c r="E715" s="2"/>
      <c r="F715" s="2"/>
      <c r="G715" s="2"/>
    </row>
    <row r="716" spans="1:7" x14ac:dyDescent="0.25">
      <c r="A716" s="29" t="s">
        <v>31</v>
      </c>
      <c r="B716" s="12" t="s">
        <v>323</v>
      </c>
      <c r="C716" s="17" t="s">
        <v>324</v>
      </c>
      <c r="D716" s="57">
        <v>4407.12</v>
      </c>
      <c r="E716" s="57">
        <f t="shared" ref="E716:G725" si="39">+E733+E784</f>
        <v>0</v>
      </c>
      <c r="F716" s="57">
        <f t="shared" ref="F716:F732" si="40">+F733+F784</f>
        <v>4468.91</v>
      </c>
      <c r="G716" s="57">
        <f t="shared" si="39"/>
        <v>244.07999999999998</v>
      </c>
    </row>
    <row r="717" spans="1:7" x14ac:dyDescent="0.25">
      <c r="A717" s="29"/>
      <c r="B717" s="23" t="s">
        <v>578</v>
      </c>
      <c r="C717" s="14" t="s">
        <v>240</v>
      </c>
      <c r="D717" s="57">
        <v>0</v>
      </c>
      <c r="E717" s="57">
        <f t="shared" si="39"/>
        <v>0</v>
      </c>
      <c r="F717" s="57">
        <f t="shared" si="40"/>
        <v>0</v>
      </c>
      <c r="G717" s="57">
        <f t="shared" si="39"/>
        <v>0</v>
      </c>
    </row>
    <row r="718" spans="1:7" x14ac:dyDescent="0.25">
      <c r="A718" s="29"/>
      <c r="B718" s="23" t="s">
        <v>579</v>
      </c>
      <c r="C718" s="14" t="s">
        <v>241</v>
      </c>
      <c r="D718" s="57">
        <v>0</v>
      </c>
      <c r="E718" s="57">
        <f t="shared" si="39"/>
        <v>0</v>
      </c>
      <c r="F718" s="57">
        <f t="shared" si="40"/>
        <v>0</v>
      </c>
      <c r="G718" s="57">
        <f t="shared" si="39"/>
        <v>0</v>
      </c>
    </row>
    <row r="719" spans="1:7" x14ac:dyDescent="0.25">
      <c r="A719" s="29"/>
      <c r="B719" s="23" t="s">
        <v>581</v>
      </c>
      <c r="C719" s="14" t="s">
        <v>242</v>
      </c>
      <c r="D719" s="57">
        <v>0</v>
      </c>
      <c r="E719" s="57">
        <f t="shared" si="39"/>
        <v>0</v>
      </c>
      <c r="F719" s="57">
        <f t="shared" si="40"/>
        <v>0</v>
      </c>
      <c r="G719" s="57">
        <f t="shared" si="39"/>
        <v>0</v>
      </c>
    </row>
    <row r="720" spans="1:7" x14ac:dyDescent="0.25">
      <c r="A720" s="29"/>
      <c r="B720" s="23" t="s">
        <v>580</v>
      </c>
      <c r="C720" s="14" t="s">
        <v>582</v>
      </c>
      <c r="D720" s="57">
        <v>0</v>
      </c>
      <c r="E720" s="57">
        <f t="shared" si="39"/>
        <v>0</v>
      </c>
      <c r="F720" s="57">
        <f t="shared" si="40"/>
        <v>0</v>
      </c>
      <c r="G720" s="57">
        <f t="shared" si="39"/>
        <v>0</v>
      </c>
    </row>
    <row r="721" spans="1:7" x14ac:dyDescent="0.25">
      <c r="A721" s="29"/>
      <c r="B721" s="23" t="s">
        <v>583</v>
      </c>
      <c r="C721" s="14" t="s">
        <v>243</v>
      </c>
      <c r="D721" s="57">
        <v>0</v>
      </c>
      <c r="E721" s="57">
        <f t="shared" si="39"/>
        <v>0</v>
      </c>
      <c r="F721" s="57">
        <f t="shared" si="40"/>
        <v>0</v>
      </c>
      <c r="G721" s="57">
        <f t="shared" si="39"/>
        <v>0</v>
      </c>
    </row>
    <row r="722" spans="1:7" x14ac:dyDescent="0.25">
      <c r="A722" s="29"/>
      <c r="B722" s="23" t="s">
        <v>594</v>
      </c>
      <c r="C722" s="14" t="s">
        <v>244</v>
      </c>
      <c r="D722" s="57">
        <v>950</v>
      </c>
      <c r="E722" s="57">
        <f t="shared" si="39"/>
        <v>0</v>
      </c>
      <c r="F722" s="57">
        <f t="shared" si="40"/>
        <v>950</v>
      </c>
      <c r="G722" s="57">
        <f t="shared" si="39"/>
        <v>0</v>
      </c>
    </row>
    <row r="723" spans="1:7" x14ac:dyDescent="0.25">
      <c r="A723" s="29"/>
      <c r="B723" s="23" t="s">
        <v>584</v>
      </c>
      <c r="C723" s="14" t="s">
        <v>245</v>
      </c>
      <c r="D723" s="57">
        <v>0</v>
      </c>
      <c r="E723" s="57">
        <f t="shared" si="39"/>
        <v>0</v>
      </c>
      <c r="F723" s="57">
        <f t="shared" si="40"/>
        <v>0</v>
      </c>
      <c r="G723" s="57">
        <f t="shared" si="39"/>
        <v>0</v>
      </c>
    </row>
    <row r="724" spans="1:7" ht="31.5" x14ac:dyDescent="0.25">
      <c r="A724" s="29"/>
      <c r="B724" s="23" t="s">
        <v>589</v>
      </c>
      <c r="C724" s="14" t="s">
        <v>246</v>
      </c>
      <c r="D724" s="57">
        <v>0</v>
      </c>
      <c r="E724" s="57">
        <f t="shared" si="39"/>
        <v>0</v>
      </c>
      <c r="F724" s="57">
        <f t="shared" si="40"/>
        <v>0</v>
      </c>
      <c r="G724" s="57">
        <f t="shared" si="39"/>
        <v>0</v>
      </c>
    </row>
    <row r="725" spans="1:7" x14ac:dyDescent="0.25">
      <c r="A725" s="29"/>
      <c r="B725" s="23" t="s">
        <v>585</v>
      </c>
      <c r="C725" s="14" t="s">
        <v>247</v>
      </c>
      <c r="D725" s="57">
        <v>0</v>
      </c>
      <c r="E725" s="57">
        <f t="shared" si="39"/>
        <v>0</v>
      </c>
      <c r="F725" s="57">
        <f t="shared" si="40"/>
        <v>0</v>
      </c>
      <c r="G725" s="57">
        <f t="shared" si="39"/>
        <v>0</v>
      </c>
    </row>
    <row r="726" spans="1:7" ht="31.5" x14ac:dyDescent="0.25">
      <c r="A726" s="29"/>
      <c r="B726" s="23" t="s">
        <v>782</v>
      </c>
      <c r="C726" s="14" t="s">
        <v>781</v>
      </c>
      <c r="D726" s="57">
        <v>0</v>
      </c>
      <c r="E726" s="57">
        <f t="shared" ref="E726:G732" si="41">+E743+E794</f>
        <v>0</v>
      </c>
      <c r="F726" s="57">
        <f t="shared" si="40"/>
        <v>0</v>
      </c>
      <c r="G726" s="57">
        <f t="shared" si="41"/>
        <v>0</v>
      </c>
    </row>
    <row r="727" spans="1:7" x14ac:dyDescent="0.25">
      <c r="A727" s="29"/>
      <c r="B727" s="23" t="s">
        <v>586</v>
      </c>
      <c r="C727" s="14" t="s">
        <v>248</v>
      </c>
      <c r="D727" s="57">
        <v>0</v>
      </c>
      <c r="E727" s="57">
        <f t="shared" si="41"/>
        <v>0</v>
      </c>
      <c r="F727" s="57">
        <f t="shared" si="40"/>
        <v>0</v>
      </c>
      <c r="G727" s="57">
        <f t="shared" si="41"/>
        <v>0</v>
      </c>
    </row>
    <row r="728" spans="1:7" x14ac:dyDescent="0.25">
      <c r="A728" s="29"/>
      <c r="B728" s="23" t="s">
        <v>590</v>
      </c>
      <c r="C728" s="14" t="s">
        <v>249</v>
      </c>
      <c r="D728" s="57">
        <v>3457.12</v>
      </c>
      <c r="E728" s="57">
        <f t="shared" si="41"/>
        <v>0</v>
      </c>
      <c r="F728" s="57">
        <f t="shared" si="40"/>
        <v>3518.91</v>
      </c>
      <c r="G728" s="57">
        <f t="shared" si="41"/>
        <v>244.07999999999998</v>
      </c>
    </row>
    <row r="729" spans="1:7" x14ac:dyDescent="0.25">
      <c r="A729" s="29"/>
      <c r="B729" s="23" t="s">
        <v>591</v>
      </c>
      <c r="C729" s="14" t="s">
        <v>250</v>
      </c>
      <c r="D729" s="57">
        <v>0</v>
      </c>
      <c r="E729" s="57">
        <f t="shared" si="41"/>
        <v>0</v>
      </c>
      <c r="F729" s="57">
        <f t="shared" si="40"/>
        <v>0</v>
      </c>
      <c r="G729" s="57">
        <f t="shared" si="41"/>
        <v>0</v>
      </c>
    </row>
    <row r="730" spans="1:7" x14ac:dyDescent="0.25">
      <c r="A730" s="29"/>
      <c r="B730" s="23" t="s">
        <v>592</v>
      </c>
      <c r="C730" s="14" t="s">
        <v>500</v>
      </c>
      <c r="D730" s="57">
        <v>0</v>
      </c>
      <c r="E730" s="57">
        <f t="shared" si="41"/>
        <v>0</v>
      </c>
      <c r="F730" s="57">
        <f t="shared" si="40"/>
        <v>0</v>
      </c>
      <c r="G730" s="57">
        <f t="shared" si="41"/>
        <v>0</v>
      </c>
    </row>
    <row r="731" spans="1:7" x14ac:dyDescent="0.25">
      <c r="A731" s="29"/>
      <c r="B731" s="23" t="s">
        <v>587</v>
      </c>
      <c r="C731" s="14" t="s">
        <v>251</v>
      </c>
      <c r="D731" s="57">
        <v>0</v>
      </c>
      <c r="E731" s="57">
        <f t="shared" si="41"/>
        <v>0</v>
      </c>
      <c r="F731" s="57">
        <f t="shared" si="40"/>
        <v>0</v>
      </c>
      <c r="G731" s="57">
        <f t="shared" si="41"/>
        <v>0</v>
      </c>
    </row>
    <row r="732" spans="1:7" ht="31.5" x14ac:dyDescent="0.25">
      <c r="A732" s="29"/>
      <c r="B732" s="23" t="s">
        <v>588</v>
      </c>
      <c r="C732" s="14" t="s">
        <v>262</v>
      </c>
      <c r="D732" s="57">
        <v>0</v>
      </c>
      <c r="E732" s="57">
        <f t="shared" si="41"/>
        <v>0</v>
      </c>
      <c r="F732" s="57">
        <f t="shared" si="40"/>
        <v>0</v>
      </c>
      <c r="G732" s="57">
        <f t="shared" si="41"/>
        <v>0</v>
      </c>
    </row>
    <row r="733" spans="1:7" x14ac:dyDescent="0.25">
      <c r="A733" s="29" t="s">
        <v>22</v>
      </c>
      <c r="B733" s="12" t="s">
        <v>325</v>
      </c>
      <c r="C733" s="17" t="s">
        <v>326</v>
      </c>
      <c r="D733" s="57">
        <v>130</v>
      </c>
      <c r="E733" s="57">
        <f t="shared" ref="E733:G742" si="42">+E750+E767</f>
        <v>0</v>
      </c>
      <c r="F733" s="57">
        <f t="shared" ref="F733:F749" si="43">+F750+F767</f>
        <v>130</v>
      </c>
      <c r="G733" s="57">
        <f t="shared" si="42"/>
        <v>33.32</v>
      </c>
    </row>
    <row r="734" spans="1:7" x14ac:dyDescent="0.25">
      <c r="A734" s="29"/>
      <c r="B734" s="23" t="s">
        <v>578</v>
      </c>
      <c r="C734" s="14" t="s">
        <v>240</v>
      </c>
      <c r="D734" s="57">
        <v>0</v>
      </c>
      <c r="E734" s="57">
        <f t="shared" si="42"/>
        <v>0</v>
      </c>
      <c r="F734" s="57">
        <f t="shared" si="43"/>
        <v>0</v>
      </c>
      <c r="G734" s="57">
        <f t="shared" si="42"/>
        <v>0</v>
      </c>
    </row>
    <row r="735" spans="1:7" x14ac:dyDescent="0.25">
      <c r="A735" s="29"/>
      <c r="B735" s="23" t="s">
        <v>579</v>
      </c>
      <c r="C735" s="14" t="s">
        <v>241</v>
      </c>
      <c r="D735" s="57">
        <v>0</v>
      </c>
      <c r="E735" s="57">
        <f t="shared" si="42"/>
        <v>0</v>
      </c>
      <c r="F735" s="57">
        <f t="shared" si="43"/>
        <v>0</v>
      </c>
      <c r="G735" s="57">
        <f t="shared" si="42"/>
        <v>0</v>
      </c>
    </row>
    <row r="736" spans="1:7" x14ac:dyDescent="0.25">
      <c r="A736" s="29"/>
      <c r="B736" s="23" t="s">
        <v>581</v>
      </c>
      <c r="C736" s="14" t="s">
        <v>242</v>
      </c>
      <c r="D736" s="57">
        <v>0</v>
      </c>
      <c r="E736" s="57">
        <f t="shared" si="42"/>
        <v>0</v>
      </c>
      <c r="F736" s="57">
        <f t="shared" si="43"/>
        <v>0</v>
      </c>
      <c r="G736" s="57">
        <f t="shared" si="42"/>
        <v>0</v>
      </c>
    </row>
    <row r="737" spans="1:7" x14ac:dyDescent="0.25">
      <c r="A737" s="29"/>
      <c r="B737" s="23" t="s">
        <v>580</v>
      </c>
      <c r="C737" s="14" t="s">
        <v>582</v>
      </c>
      <c r="D737" s="57">
        <v>0</v>
      </c>
      <c r="E737" s="57">
        <f t="shared" si="42"/>
        <v>0</v>
      </c>
      <c r="F737" s="57">
        <f t="shared" si="43"/>
        <v>0</v>
      </c>
      <c r="G737" s="57">
        <f t="shared" si="42"/>
        <v>0</v>
      </c>
    </row>
    <row r="738" spans="1:7" x14ac:dyDescent="0.25">
      <c r="A738" s="29"/>
      <c r="B738" s="23" t="s">
        <v>583</v>
      </c>
      <c r="C738" s="14" t="s">
        <v>243</v>
      </c>
      <c r="D738" s="57">
        <v>0</v>
      </c>
      <c r="E738" s="57">
        <f t="shared" si="42"/>
        <v>0</v>
      </c>
      <c r="F738" s="57">
        <f t="shared" si="43"/>
        <v>0</v>
      </c>
      <c r="G738" s="57">
        <f t="shared" si="42"/>
        <v>0</v>
      </c>
    </row>
    <row r="739" spans="1:7" x14ac:dyDescent="0.25">
      <c r="A739" s="29"/>
      <c r="B739" s="23" t="s">
        <v>594</v>
      </c>
      <c r="C739" s="14" t="s">
        <v>244</v>
      </c>
      <c r="D739" s="57">
        <v>0</v>
      </c>
      <c r="E739" s="57">
        <f t="shared" si="42"/>
        <v>0</v>
      </c>
      <c r="F739" s="57">
        <f t="shared" si="43"/>
        <v>0</v>
      </c>
      <c r="G739" s="57">
        <f t="shared" si="42"/>
        <v>0</v>
      </c>
    </row>
    <row r="740" spans="1:7" x14ac:dyDescent="0.25">
      <c r="A740" s="29"/>
      <c r="B740" s="23" t="s">
        <v>584</v>
      </c>
      <c r="C740" s="14" t="s">
        <v>245</v>
      </c>
      <c r="D740" s="57">
        <v>0</v>
      </c>
      <c r="E740" s="57">
        <f t="shared" si="42"/>
        <v>0</v>
      </c>
      <c r="F740" s="57">
        <f t="shared" si="43"/>
        <v>0</v>
      </c>
      <c r="G740" s="57">
        <f t="shared" si="42"/>
        <v>0</v>
      </c>
    </row>
    <row r="741" spans="1:7" ht="31.5" x14ac:dyDescent="0.25">
      <c r="A741" s="29"/>
      <c r="B741" s="23" t="s">
        <v>589</v>
      </c>
      <c r="C741" s="14" t="s">
        <v>246</v>
      </c>
      <c r="D741" s="57">
        <v>0</v>
      </c>
      <c r="E741" s="57">
        <f t="shared" si="42"/>
        <v>0</v>
      </c>
      <c r="F741" s="57">
        <f t="shared" si="43"/>
        <v>0</v>
      </c>
      <c r="G741" s="57">
        <f t="shared" si="42"/>
        <v>0</v>
      </c>
    </row>
    <row r="742" spans="1:7" x14ac:dyDescent="0.25">
      <c r="A742" s="29"/>
      <c r="B742" s="23" t="s">
        <v>585</v>
      </c>
      <c r="C742" s="14" t="s">
        <v>247</v>
      </c>
      <c r="D742" s="57">
        <v>0</v>
      </c>
      <c r="E742" s="57">
        <f t="shared" si="42"/>
        <v>0</v>
      </c>
      <c r="F742" s="57">
        <f t="shared" si="43"/>
        <v>0</v>
      </c>
      <c r="G742" s="57">
        <f t="shared" si="42"/>
        <v>0</v>
      </c>
    </row>
    <row r="743" spans="1:7" ht="31.5" x14ac:dyDescent="0.25">
      <c r="A743" s="29"/>
      <c r="B743" s="23" t="s">
        <v>782</v>
      </c>
      <c r="C743" s="14" t="s">
        <v>781</v>
      </c>
      <c r="D743" s="57">
        <v>0</v>
      </c>
      <c r="E743" s="57">
        <f t="shared" ref="E743:G749" si="44">+E760+E777</f>
        <v>0</v>
      </c>
      <c r="F743" s="57">
        <f t="shared" si="43"/>
        <v>0</v>
      </c>
      <c r="G743" s="57">
        <f t="shared" si="44"/>
        <v>0</v>
      </c>
    </row>
    <row r="744" spans="1:7" x14ac:dyDescent="0.25">
      <c r="A744" s="29"/>
      <c r="B744" s="23" t="s">
        <v>586</v>
      </c>
      <c r="C744" s="14" t="s">
        <v>248</v>
      </c>
      <c r="D744" s="57">
        <v>0</v>
      </c>
      <c r="E744" s="57">
        <f t="shared" si="44"/>
        <v>0</v>
      </c>
      <c r="F744" s="57">
        <f t="shared" si="43"/>
        <v>0</v>
      </c>
      <c r="G744" s="57">
        <f t="shared" si="44"/>
        <v>0</v>
      </c>
    </row>
    <row r="745" spans="1:7" x14ac:dyDescent="0.25">
      <c r="A745" s="29"/>
      <c r="B745" s="23" t="s">
        <v>590</v>
      </c>
      <c r="C745" s="14" t="s">
        <v>249</v>
      </c>
      <c r="D745" s="57">
        <v>130</v>
      </c>
      <c r="E745" s="57">
        <f t="shared" si="44"/>
        <v>0</v>
      </c>
      <c r="F745" s="57">
        <f t="shared" si="43"/>
        <v>130</v>
      </c>
      <c r="G745" s="57">
        <f t="shared" si="44"/>
        <v>33.32</v>
      </c>
    </row>
    <row r="746" spans="1:7" x14ac:dyDescent="0.25">
      <c r="A746" s="29"/>
      <c r="B746" s="23" t="s">
        <v>591</v>
      </c>
      <c r="C746" s="14" t="s">
        <v>250</v>
      </c>
      <c r="D746" s="57">
        <v>0</v>
      </c>
      <c r="E746" s="57">
        <f t="shared" si="44"/>
        <v>0</v>
      </c>
      <c r="F746" s="57">
        <f t="shared" si="43"/>
        <v>0</v>
      </c>
      <c r="G746" s="57">
        <f t="shared" si="44"/>
        <v>0</v>
      </c>
    </row>
    <row r="747" spans="1:7" x14ac:dyDescent="0.25">
      <c r="A747" s="29"/>
      <c r="B747" s="23" t="s">
        <v>592</v>
      </c>
      <c r="C747" s="14" t="s">
        <v>500</v>
      </c>
      <c r="D747" s="57">
        <v>0</v>
      </c>
      <c r="E747" s="57">
        <f t="shared" si="44"/>
        <v>0</v>
      </c>
      <c r="F747" s="57">
        <f t="shared" si="43"/>
        <v>0</v>
      </c>
      <c r="G747" s="57">
        <f t="shared" si="44"/>
        <v>0</v>
      </c>
    </row>
    <row r="748" spans="1:7" x14ac:dyDescent="0.25">
      <c r="A748" s="29"/>
      <c r="B748" s="23" t="s">
        <v>587</v>
      </c>
      <c r="C748" s="14" t="s">
        <v>251</v>
      </c>
      <c r="D748" s="57">
        <v>0</v>
      </c>
      <c r="E748" s="57">
        <f t="shared" si="44"/>
        <v>0</v>
      </c>
      <c r="F748" s="57">
        <f t="shared" si="43"/>
        <v>0</v>
      </c>
      <c r="G748" s="57">
        <f t="shared" si="44"/>
        <v>0</v>
      </c>
    </row>
    <row r="749" spans="1:7" ht="31.5" x14ac:dyDescent="0.25">
      <c r="A749" s="29"/>
      <c r="B749" s="23" t="s">
        <v>588</v>
      </c>
      <c r="C749" s="14" t="s">
        <v>262</v>
      </c>
      <c r="D749" s="57">
        <v>0</v>
      </c>
      <c r="E749" s="57">
        <f t="shared" si="44"/>
        <v>0</v>
      </c>
      <c r="F749" s="57">
        <f t="shared" si="43"/>
        <v>0</v>
      </c>
      <c r="G749" s="57">
        <f t="shared" si="44"/>
        <v>0</v>
      </c>
    </row>
    <row r="750" spans="1:7" hidden="1" x14ac:dyDescent="0.25">
      <c r="A750" s="29" t="s">
        <v>52</v>
      </c>
      <c r="B750" s="12" t="s">
        <v>107</v>
      </c>
      <c r="C750" s="17" t="s">
        <v>327</v>
      </c>
      <c r="D750" s="57">
        <v>0</v>
      </c>
      <c r="E750" s="57">
        <f>SUM(E751:E766)</f>
        <v>0</v>
      </c>
      <c r="F750" s="57">
        <f>SUM(F751:F766)</f>
        <v>0</v>
      </c>
      <c r="G750" s="57">
        <f>SUM(G751:G766)</f>
        <v>0</v>
      </c>
    </row>
    <row r="751" spans="1:7" hidden="1" x14ac:dyDescent="0.25">
      <c r="A751" s="29"/>
      <c r="B751" s="23" t="s">
        <v>578</v>
      </c>
      <c r="C751" s="14" t="s">
        <v>240</v>
      </c>
      <c r="D751" s="57">
        <v>0</v>
      </c>
      <c r="E751" s="2"/>
      <c r="F751" s="2"/>
      <c r="G751" s="2"/>
    </row>
    <row r="752" spans="1:7" hidden="1" x14ac:dyDescent="0.25">
      <c r="A752" s="29"/>
      <c r="B752" s="23" t="s">
        <v>579</v>
      </c>
      <c r="C752" s="14" t="s">
        <v>241</v>
      </c>
      <c r="D752" s="57">
        <v>0</v>
      </c>
      <c r="E752" s="2"/>
      <c r="F752" s="2"/>
      <c r="G752" s="2"/>
    </row>
    <row r="753" spans="1:8" hidden="1" x14ac:dyDescent="0.25">
      <c r="A753" s="29"/>
      <c r="B753" s="23" t="s">
        <v>581</v>
      </c>
      <c r="C753" s="14" t="s">
        <v>242</v>
      </c>
      <c r="D753" s="57">
        <v>0</v>
      </c>
      <c r="E753" s="2"/>
      <c r="F753" s="2"/>
      <c r="G753" s="2"/>
    </row>
    <row r="754" spans="1:8" hidden="1" x14ac:dyDescent="0.25">
      <c r="A754" s="29"/>
      <c r="B754" s="23" t="s">
        <v>580</v>
      </c>
      <c r="C754" s="14" t="s">
        <v>582</v>
      </c>
      <c r="D754" s="57">
        <v>0</v>
      </c>
      <c r="E754" s="2"/>
      <c r="F754" s="2"/>
      <c r="G754" s="2"/>
    </row>
    <row r="755" spans="1:8" hidden="1" x14ac:dyDescent="0.25">
      <c r="A755" s="29"/>
      <c r="B755" s="23" t="s">
        <v>583</v>
      </c>
      <c r="C755" s="14" t="s">
        <v>243</v>
      </c>
      <c r="D755" s="57">
        <v>0</v>
      </c>
      <c r="E755" s="2"/>
      <c r="F755" s="2"/>
      <c r="G755" s="2"/>
    </row>
    <row r="756" spans="1:8" hidden="1" x14ac:dyDescent="0.25">
      <c r="A756" s="29"/>
      <c r="B756" s="23" t="s">
        <v>594</v>
      </c>
      <c r="C756" s="14" t="s">
        <v>244</v>
      </c>
      <c r="D756" s="57">
        <v>0</v>
      </c>
      <c r="E756" s="2"/>
      <c r="F756" s="2"/>
      <c r="G756" s="2"/>
    </row>
    <row r="757" spans="1:8" hidden="1" x14ac:dyDescent="0.25">
      <c r="A757" s="29"/>
      <c r="B757" s="23" t="s">
        <v>584</v>
      </c>
      <c r="C757" s="14" t="s">
        <v>245</v>
      </c>
      <c r="D757" s="57">
        <v>0</v>
      </c>
      <c r="E757" s="2"/>
      <c r="F757" s="2"/>
      <c r="G757" s="2"/>
    </row>
    <row r="758" spans="1:8" ht="31.5" hidden="1" x14ac:dyDescent="0.25">
      <c r="A758" s="29"/>
      <c r="B758" s="23" t="s">
        <v>589</v>
      </c>
      <c r="C758" s="14" t="s">
        <v>246</v>
      </c>
      <c r="D758" s="57">
        <v>0</v>
      </c>
      <c r="E758" s="2"/>
      <c r="F758" s="2"/>
      <c r="G758" s="2"/>
    </row>
    <row r="759" spans="1:8" hidden="1" x14ac:dyDescent="0.25">
      <c r="A759" s="29"/>
      <c r="B759" s="23" t="s">
        <v>585</v>
      </c>
      <c r="C759" s="14" t="s">
        <v>247</v>
      </c>
      <c r="D759" s="57">
        <v>0</v>
      </c>
      <c r="E759" s="2"/>
      <c r="F759" s="2"/>
      <c r="G759" s="2"/>
    </row>
    <row r="760" spans="1:8" ht="31.5" hidden="1" x14ac:dyDescent="0.25">
      <c r="A760" s="29"/>
      <c r="B760" s="23" t="s">
        <v>782</v>
      </c>
      <c r="C760" s="14" t="s">
        <v>781</v>
      </c>
      <c r="D760" s="57">
        <v>0</v>
      </c>
      <c r="E760" s="58">
        <v>0</v>
      </c>
      <c r="F760" s="58">
        <v>0</v>
      </c>
      <c r="G760" s="58">
        <v>0</v>
      </c>
    </row>
    <row r="761" spans="1:8" hidden="1" x14ac:dyDescent="0.25">
      <c r="A761" s="29"/>
      <c r="B761" s="23" t="s">
        <v>586</v>
      </c>
      <c r="C761" s="14" t="s">
        <v>248</v>
      </c>
      <c r="D761" s="57">
        <v>0</v>
      </c>
      <c r="E761" s="2"/>
      <c r="F761" s="2"/>
      <c r="G761" s="2"/>
    </row>
    <row r="762" spans="1:8" hidden="1" x14ac:dyDescent="0.25">
      <c r="A762" s="29"/>
      <c r="B762" s="23" t="s">
        <v>590</v>
      </c>
      <c r="C762" s="14" t="s">
        <v>249</v>
      </c>
      <c r="D762" s="57">
        <v>0</v>
      </c>
      <c r="E762" s="2"/>
      <c r="F762" s="2"/>
      <c r="G762" s="2"/>
    </row>
    <row r="763" spans="1:8" hidden="1" x14ac:dyDescent="0.25">
      <c r="A763" s="29"/>
      <c r="B763" s="23" t="s">
        <v>591</v>
      </c>
      <c r="C763" s="14" t="s">
        <v>250</v>
      </c>
      <c r="D763" s="57">
        <v>0</v>
      </c>
      <c r="E763" s="2"/>
      <c r="F763" s="2"/>
      <c r="G763" s="2"/>
    </row>
    <row r="764" spans="1:8" hidden="1" x14ac:dyDescent="0.25">
      <c r="A764" s="29"/>
      <c r="B764" s="23" t="s">
        <v>592</v>
      </c>
      <c r="C764" s="14" t="s">
        <v>500</v>
      </c>
      <c r="D764" s="57">
        <v>0</v>
      </c>
      <c r="E764" s="2"/>
      <c r="F764" s="2"/>
      <c r="G764" s="2"/>
    </row>
    <row r="765" spans="1:8" hidden="1" x14ac:dyDescent="0.25">
      <c r="A765" s="29"/>
      <c r="B765" s="23" t="s">
        <v>587</v>
      </c>
      <c r="C765" s="14" t="s">
        <v>251</v>
      </c>
      <c r="D765" s="57">
        <v>0</v>
      </c>
      <c r="E765" s="2"/>
      <c r="F765" s="2"/>
      <c r="G765" s="2"/>
    </row>
    <row r="766" spans="1:8" ht="31.5" hidden="1" x14ac:dyDescent="0.25">
      <c r="A766" s="29"/>
      <c r="B766" s="23" t="s">
        <v>588</v>
      </c>
      <c r="C766" s="14" t="s">
        <v>262</v>
      </c>
      <c r="D766" s="57">
        <v>0</v>
      </c>
      <c r="E766" s="2"/>
      <c r="F766" s="2"/>
      <c r="G766" s="2"/>
    </row>
    <row r="767" spans="1:8" s="28" customFormat="1" x14ac:dyDescent="0.2">
      <c r="A767" s="29" t="s">
        <v>114</v>
      </c>
      <c r="B767" s="12" t="s">
        <v>291</v>
      </c>
      <c r="C767" s="17" t="s">
        <v>327</v>
      </c>
      <c r="D767" s="57">
        <v>130</v>
      </c>
      <c r="E767" s="57">
        <f>SUM(E768:E783)</f>
        <v>0</v>
      </c>
      <c r="F767" s="57">
        <f>SUM(F768:F783)</f>
        <v>130</v>
      </c>
      <c r="G767" s="57">
        <f>SUM(G768:G783)</f>
        <v>33.32</v>
      </c>
      <c r="H767" s="105"/>
    </row>
    <row r="768" spans="1:8" x14ac:dyDescent="0.25">
      <c r="A768" s="29"/>
      <c r="B768" s="23" t="s">
        <v>578</v>
      </c>
      <c r="C768" s="14" t="s">
        <v>240</v>
      </c>
      <c r="D768" s="57">
        <v>0</v>
      </c>
      <c r="E768" s="49">
        <v>0</v>
      </c>
      <c r="F768" s="124">
        <v>0</v>
      </c>
      <c r="G768" s="49">
        <v>0</v>
      </c>
    </row>
    <row r="769" spans="1:7" x14ac:dyDescent="0.25">
      <c r="A769" s="29"/>
      <c r="B769" s="23" t="s">
        <v>579</v>
      </c>
      <c r="C769" s="14" t="s">
        <v>241</v>
      </c>
      <c r="D769" s="57">
        <v>0</v>
      </c>
      <c r="E769" s="49">
        <v>0</v>
      </c>
      <c r="F769" s="124">
        <v>0</v>
      </c>
      <c r="G769" s="49">
        <v>0</v>
      </c>
    </row>
    <row r="770" spans="1:7" x14ac:dyDescent="0.25">
      <c r="A770" s="29"/>
      <c r="B770" s="23" t="s">
        <v>581</v>
      </c>
      <c r="C770" s="14" t="s">
        <v>242</v>
      </c>
      <c r="D770" s="57">
        <v>0</v>
      </c>
      <c r="E770" s="49">
        <v>0</v>
      </c>
      <c r="F770" s="124">
        <v>0</v>
      </c>
      <c r="G770" s="49">
        <v>0</v>
      </c>
    </row>
    <row r="771" spans="1:7" x14ac:dyDescent="0.25">
      <c r="A771" s="29"/>
      <c r="B771" s="23" t="s">
        <v>580</v>
      </c>
      <c r="C771" s="14" t="s">
        <v>582</v>
      </c>
      <c r="D771" s="57">
        <v>0</v>
      </c>
      <c r="E771" s="49">
        <v>0</v>
      </c>
      <c r="F771" s="124">
        <v>0</v>
      </c>
      <c r="G771" s="49">
        <v>0</v>
      </c>
    </row>
    <row r="772" spans="1:7" x14ac:dyDescent="0.25">
      <c r="A772" s="29"/>
      <c r="B772" s="23" t="s">
        <v>583</v>
      </c>
      <c r="C772" s="14" t="s">
        <v>243</v>
      </c>
      <c r="D772" s="57">
        <v>0</v>
      </c>
      <c r="E772" s="49">
        <v>0</v>
      </c>
      <c r="F772" s="124">
        <v>0</v>
      </c>
      <c r="G772" s="49">
        <v>0</v>
      </c>
    </row>
    <row r="773" spans="1:7" x14ac:dyDescent="0.25">
      <c r="A773" s="29"/>
      <c r="B773" s="23" t="s">
        <v>594</v>
      </c>
      <c r="C773" s="14" t="s">
        <v>244</v>
      </c>
      <c r="D773" s="57">
        <v>0</v>
      </c>
      <c r="E773" s="49">
        <v>0</v>
      </c>
      <c r="F773" s="124">
        <v>0</v>
      </c>
      <c r="G773" s="49">
        <v>0</v>
      </c>
    </row>
    <row r="774" spans="1:7" x14ac:dyDescent="0.25">
      <c r="A774" s="29"/>
      <c r="B774" s="23" t="s">
        <v>584</v>
      </c>
      <c r="C774" s="14" t="s">
        <v>245</v>
      </c>
      <c r="D774" s="57">
        <v>0</v>
      </c>
      <c r="E774" s="49">
        <v>0</v>
      </c>
      <c r="F774" s="124">
        <v>0</v>
      </c>
      <c r="G774" s="49">
        <v>0</v>
      </c>
    </row>
    <row r="775" spans="1:7" ht="31.5" x14ac:dyDescent="0.25">
      <c r="A775" s="29"/>
      <c r="B775" s="23" t="s">
        <v>589</v>
      </c>
      <c r="C775" s="14" t="s">
        <v>246</v>
      </c>
      <c r="D775" s="57">
        <v>0</v>
      </c>
      <c r="E775" s="49">
        <v>0</v>
      </c>
      <c r="F775" s="124">
        <v>0</v>
      </c>
      <c r="G775" s="49">
        <v>0</v>
      </c>
    </row>
    <row r="776" spans="1:7" x14ac:dyDescent="0.25">
      <c r="A776" s="29"/>
      <c r="B776" s="23" t="s">
        <v>585</v>
      </c>
      <c r="C776" s="14" t="s">
        <v>247</v>
      </c>
      <c r="D776" s="57">
        <v>0</v>
      </c>
      <c r="E776" s="49">
        <v>0</v>
      </c>
      <c r="F776" s="124">
        <v>0</v>
      </c>
      <c r="G776" s="49">
        <v>0</v>
      </c>
    </row>
    <row r="777" spans="1:7" ht="31.5" x14ac:dyDescent="0.25">
      <c r="A777" s="29"/>
      <c r="B777" s="23" t="s">
        <v>782</v>
      </c>
      <c r="C777" s="14" t="s">
        <v>781</v>
      </c>
      <c r="D777" s="57">
        <v>0</v>
      </c>
      <c r="E777" s="58">
        <v>0</v>
      </c>
      <c r="F777" s="125">
        <v>0</v>
      </c>
      <c r="G777" s="58">
        <v>0</v>
      </c>
    </row>
    <row r="778" spans="1:7" x14ac:dyDescent="0.25">
      <c r="A778" s="29"/>
      <c r="B778" s="23" t="s">
        <v>586</v>
      </c>
      <c r="C778" s="14" t="s">
        <v>248</v>
      </c>
      <c r="D778" s="57">
        <v>0</v>
      </c>
      <c r="E778" s="49">
        <v>0</v>
      </c>
      <c r="F778" s="124">
        <v>0</v>
      </c>
      <c r="G778" s="49">
        <v>0</v>
      </c>
    </row>
    <row r="779" spans="1:7" x14ac:dyDescent="0.25">
      <c r="A779" s="29"/>
      <c r="B779" s="23" t="s">
        <v>590</v>
      </c>
      <c r="C779" s="14" t="s">
        <v>249</v>
      </c>
      <c r="D779" s="57">
        <v>130</v>
      </c>
      <c r="E779" s="124">
        <v>0</v>
      </c>
      <c r="F779" s="124">
        <v>130</v>
      </c>
      <c r="G779" s="124">
        <v>33.32</v>
      </c>
    </row>
    <row r="780" spans="1:7" x14ac:dyDescent="0.25">
      <c r="A780" s="29"/>
      <c r="B780" s="23" t="s">
        <v>591</v>
      </c>
      <c r="C780" s="14" t="s">
        <v>250</v>
      </c>
      <c r="D780" s="57">
        <v>0</v>
      </c>
      <c r="E780" s="49">
        <v>0</v>
      </c>
      <c r="F780" s="124">
        <v>0</v>
      </c>
      <c r="G780" s="49">
        <v>0</v>
      </c>
    </row>
    <row r="781" spans="1:7" x14ac:dyDescent="0.25">
      <c r="A781" s="29"/>
      <c r="B781" s="23" t="s">
        <v>592</v>
      </c>
      <c r="C781" s="14" t="s">
        <v>500</v>
      </c>
      <c r="D781" s="57">
        <v>0</v>
      </c>
      <c r="E781" s="49">
        <v>0</v>
      </c>
      <c r="F781" s="124">
        <v>0</v>
      </c>
      <c r="G781" s="49">
        <v>0</v>
      </c>
    </row>
    <row r="782" spans="1:7" x14ac:dyDescent="0.25">
      <c r="A782" s="29"/>
      <c r="B782" s="23" t="s">
        <v>587</v>
      </c>
      <c r="C782" s="14" t="s">
        <v>251</v>
      </c>
      <c r="D782" s="57">
        <v>0</v>
      </c>
      <c r="E782" s="49">
        <v>0</v>
      </c>
      <c r="F782" s="124">
        <v>0</v>
      </c>
      <c r="G782" s="49">
        <v>0</v>
      </c>
    </row>
    <row r="783" spans="1:7" ht="31.5" x14ac:dyDescent="0.25">
      <c r="A783" s="29"/>
      <c r="B783" s="23" t="s">
        <v>588</v>
      </c>
      <c r="C783" s="14" t="s">
        <v>262</v>
      </c>
      <c r="D783" s="57">
        <v>0</v>
      </c>
      <c r="E783" s="49">
        <v>0</v>
      </c>
      <c r="F783" s="124">
        <v>0</v>
      </c>
      <c r="G783" s="49">
        <v>0</v>
      </c>
    </row>
    <row r="784" spans="1:7" x14ac:dyDescent="0.25">
      <c r="A784" s="29" t="s">
        <v>23</v>
      </c>
      <c r="B784" s="12" t="s">
        <v>328</v>
      </c>
      <c r="C784" s="17" t="s">
        <v>329</v>
      </c>
      <c r="D784" s="57">
        <v>4277.12</v>
      </c>
      <c r="E784" s="57">
        <f t="shared" ref="E784:G793" si="45">+E801+E818+E835+E852</f>
        <v>0</v>
      </c>
      <c r="F784" s="57">
        <f t="shared" ref="F784:F800" si="46">+F801+F818+F835+F852</f>
        <v>4338.91</v>
      </c>
      <c r="G784" s="57">
        <f t="shared" si="45"/>
        <v>210.76</v>
      </c>
    </row>
    <row r="785" spans="1:7" x14ac:dyDescent="0.25">
      <c r="A785" s="29"/>
      <c r="B785" s="23" t="s">
        <v>578</v>
      </c>
      <c r="C785" s="14" t="s">
        <v>240</v>
      </c>
      <c r="D785" s="57">
        <v>0</v>
      </c>
      <c r="E785" s="57">
        <f t="shared" si="45"/>
        <v>0</v>
      </c>
      <c r="F785" s="57">
        <f t="shared" si="46"/>
        <v>0</v>
      </c>
      <c r="G785" s="57">
        <f t="shared" si="45"/>
        <v>0</v>
      </c>
    </row>
    <row r="786" spans="1:7" x14ac:dyDescent="0.25">
      <c r="A786" s="29"/>
      <c r="B786" s="23" t="s">
        <v>579</v>
      </c>
      <c r="C786" s="14" t="s">
        <v>241</v>
      </c>
      <c r="D786" s="57">
        <v>0</v>
      </c>
      <c r="E786" s="57">
        <f t="shared" si="45"/>
        <v>0</v>
      </c>
      <c r="F786" s="57">
        <f t="shared" si="46"/>
        <v>0</v>
      </c>
      <c r="G786" s="57">
        <f t="shared" si="45"/>
        <v>0</v>
      </c>
    </row>
    <row r="787" spans="1:7" x14ac:dyDescent="0.25">
      <c r="A787" s="29"/>
      <c r="B787" s="23" t="s">
        <v>581</v>
      </c>
      <c r="C787" s="14" t="s">
        <v>242</v>
      </c>
      <c r="D787" s="57">
        <v>0</v>
      </c>
      <c r="E787" s="57">
        <f t="shared" si="45"/>
        <v>0</v>
      </c>
      <c r="F787" s="57">
        <f t="shared" si="46"/>
        <v>0</v>
      </c>
      <c r="G787" s="57">
        <f t="shared" si="45"/>
        <v>0</v>
      </c>
    </row>
    <row r="788" spans="1:7" x14ac:dyDescent="0.25">
      <c r="A788" s="29"/>
      <c r="B788" s="23" t="s">
        <v>580</v>
      </c>
      <c r="C788" s="14" t="s">
        <v>582</v>
      </c>
      <c r="D788" s="57">
        <v>0</v>
      </c>
      <c r="E788" s="57">
        <f t="shared" si="45"/>
        <v>0</v>
      </c>
      <c r="F788" s="57">
        <f t="shared" si="46"/>
        <v>0</v>
      </c>
      <c r="G788" s="57">
        <f t="shared" si="45"/>
        <v>0</v>
      </c>
    </row>
    <row r="789" spans="1:7" x14ac:dyDescent="0.25">
      <c r="A789" s="29"/>
      <c r="B789" s="23" t="s">
        <v>583</v>
      </c>
      <c r="C789" s="14" t="s">
        <v>243</v>
      </c>
      <c r="D789" s="57">
        <v>0</v>
      </c>
      <c r="E789" s="57">
        <f t="shared" si="45"/>
        <v>0</v>
      </c>
      <c r="F789" s="57">
        <f t="shared" si="46"/>
        <v>0</v>
      </c>
      <c r="G789" s="57">
        <f t="shared" si="45"/>
        <v>0</v>
      </c>
    </row>
    <row r="790" spans="1:7" x14ac:dyDescent="0.25">
      <c r="A790" s="29"/>
      <c r="B790" s="23" t="s">
        <v>594</v>
      </c>
      <c r="C790" s="14" t="s">
        <v>244</v>
      </c>
      <c r="D790" s="57">
        <v>950</v>
      </c>
      <c r="E790" s="57">
        <f t="shared" si="45"/>
        <v>0</v>
      </c>
      <c r="F790" s="57">
        <f t="shared" si="46"/>
        <v>950</v>
      </c>
      <c r="G790" s="57">
        <f t="shared" si="45"/>
        <v>0</v>
      </c>
    </row>
    <row r="791" spans="1:7" x14ac:dyDescent="0.25">
      <c r="A791" s="29"/>
      <c r="B791" s="23" t="s">
        <v>584</v>
      </c>
      <c r="C791" s="14" t="s">
        <v>245</v>
      </c>
      <c r="D791" s="57">
        <v>0</v>
      </c>
      <c r="E791" s="57">
        <f t="shared" si="45"/>
        <v>0</v>
      </c>
      <c r="F791" s="57">
        <f t="shared" si="46"/>
        <v>0</v>
      </c>
      <c r="G791" s="57">
        <f t="shared" si="45"/>
        <v>0</v>
      </c>
    </row>
    <row r="792" spans="1:7" ht="31.5" x14ac:dyDescent="0.25">
      <c r="A792" s="29"/>
      <c r="B792" s="23" t="s">
        <v>589</v>
      </c>
      <c r="C792" s="14" t="s">
        <v>246</v>
      </c>
      <c r="D792" s="57">
        <v>0</v>
      </c>
      <c r="E792" s="57">
        <f t="shared" si="45"/>
        <v>0</v>
      </c>
      <c r="F792" s="57">
        <f t="shared" si="46"/>
        <v>0</v>
      </c>
      <c r="G792" s="57">
        <f t="shared" si="45"/>
        <v>0</v>
      </c>
    </row>
    <row r="793" spans="1:7" x14ac:dyDescent="0.25">
      <c r="A793" s="29"/>
      <c r="B793" s="23" t="s">
        <v>585</v>
      </c>
      <c r="C793" s="14" t="s">
        <v>247</v>
      </c>
      <c r="D793" s="57">
        <v>0</v>
      </c>
      <c r="E793" s="57">
        <f t="shared" si="45"/>
        <v>0</v>
      </c>
      <c r="F793" s="57">
        <f t="shared" si="46"/>
        <v>0</v>
      </c>
      <c r="G793" s="57">
        <f t="shared" si="45"/>
        <v>0</v>
      </c>
    </row>
    <row r="794" spans="1:7" ht="31.5" x14ac:dyDescent="0.25">
      <c r="A794" s="29"/>
      <c r="B794" s="23" t="s">
        <v>782</v>
      </c>
      <c r="C794" s="14" t="s">
        <v>781</v>
      </c>
      <c r="D794" s="57">
        <v>0</v>
      </c>
      <c r="E794" s="57">
        <f t="shared" ref="E794:G800" si="47">+E811+E828+E845+E862</f>
        <v>0</v>
      </c>
      <c r="F794" s="57">
        <f t="shared" si="46"/>
        <v>0</v>
      </c>
      <c r="G794" s="57">
        <f t="shared" si="47"/>
        <v>0</v>
      </c>
    </row>
    <row r="795" spans="1:7" x14ac:dyDescent="0.25">
      <c r="A795" s="29"/>
      <c r="B795" s="23" t="s">
        <v>586</v>
      </c>
      <c r="C795" s="14" t="s">
        <v>248</v>
      </c>
      <c r="D795" s="57">
        <v>0</v>
      </c>
      <c r="E795" s="57">
        <f t="shared" si="47"/>
        <v>0</v>
      </c>
      <c r="F795" s="57">
        <f t="shared" si="46"/>
        <v>0</v>
      </c>
      <c r="G795" s="57">
        <f t="shared" si="47"/>
        <v>0</v>
      </c>
    </row>
    <row r="796" spans="1:7" x14ac:dyDescent="0.25">
      <c r="A796" s="29"/>
      <c r="B796" s="23" t="s">
        <v>590</v>
      </c>
      <c r="C796" s="14" t="s">
        <v>249</v>
      </c>
      <c r="D796" s="57">
        <v>3327.12</v>
      </c>
      <c r="E796" s="57">
        <f t="shared" si="47"/>
        <v>0</v>
      </c>
      <c r="F796" s="57">
        <f t="shared" si="46"/>
        <v>3388.91</v>
      </c>
      <c r="G796" s="57">
        <f t="shared" si="47"/>
        <v>210.76</v>
      </c>
    </row>
    <row r="797" spans="1:7" x14ac:dyDescent="0.25">
      <c r="A797" s="29"/>
      <c r="B797" s="23" t="s">
        <v>591</v>
      </c>
      <c r="C797" s="14" t="s">
        <v>250</v>
      </c>
      <c r="D797" s="57">
        <v>0</v>
      </c>
      <c r="E797" s="57">
        <f t="shared" si="47"/>
        <v>0</v>
      </c>
      <c r="F797" s="57">
        <f t="shared" si="46"/>
        <v>0</v>
      </c>
      <c r="G797" s="57">
        <f t="shared" si="47"/>
        <v>0</v>
      </c>
    </row>
    <row r="798" spans="1:7" x14ac:dyDescent="0.25">
      <c r="A798" s="29"/>
      <c r="B798" s="23" t="s">
        <v>592</v>
      </c>
      <c r="C798" s="14" t="s">
        <v>500</v>
      </c>
      <c r="D798" s="57">
        <v>0</v>
      </c>
      <c r="E798" s="57">
        <f t="shared" si="47"/>
        <v>0</v>
      </c>
      <c r="F798" s="57">
        <f t="shared" si="46"/>
        <v>0</v>
      </c>
      <c r="G798" s="57">
        <f t="shared" si="47"/>
        <v>0</v>
      </c>
    </row>
    <row r="799" spans="1:7" x14ac:dyDescent="0.25">
      <c r="A799" s="29"/>
      <c r="B799" s="23" t="s">
        <v>587</v>
      </c>
      <c r="C799" s="14" t="s">
        <v>251</v>
      </c>
      <c r="D799" s="57">
        <v>0</v>
      </c>
      <c r="E799" s="57">
        <f t="shared" si="47"/>
        <v>0</v>
      </c>
      <c r="F799" s="57">
        <f t="shared" si="46"/>
        <v>0</v>
      </c>
      <c r="G799" s="57">
        <f t="shared" si="47"/>
        <v>0</v>
      </c>
    </row>
    <row r="800" spans="1:7" ht="31.5" x14ac:dyDescent="0.25">
      <c r="A800" s="29"/>
      <c r="B800" s="23" t="s">
        <v>588</v>
      </c>
      <c r="C800" s="14" t="s">
        <v>262</v>
      </c>
      <c r="D800" s="57">
        <v>0</v>
      </c>
      <c r="E800" s="57">
        <f t="shared" si="47"/>
        <v>0</v>
      </c>
      <c r="F800" s="57">
        <f t="shared" si="46"/>
        <v>0</v>
      </c>
      <c r="G800" s="57">
        <f t="shared" si="47"/>
        <v>0</v>
      </c>
    </row>
    <row r="801" spans="1:7" x14ac:dyDescent="0.25">
      <c r="A801" s="29" t="s">
        <v>53</v>
      </c>
      <c r="B801" s="12" t="s">
        <v>595</v>
      </c>
      <c r="C801" s="17" t="s">
        <v>330</v>
      </c>
      <c r="D801" s="57">
        <v>950</v>
      </c>
      <c r="E801" s="57">
        <f>SUM(E802:E817)</f>
        <v>0</v>
      </c>
      <c r="F801" s="57">
        <f>SUM(F802:F817)</f>
        <v>950</v>
      </c>
      <c r="G801" s="57">
        <f>SUM(G802:G817)</f>
        <v>0</v>
      </c>
    </row>
    <row r="802" spans="1:7" x14ac:dyDescent="0.25">
      <c r="A802" s="29"/>
      <c r="B802" s="23" t="s">
        <v>578</v>
      </c>
      <c r="C802" s="14" t="s">
        <v>240</v>
      </c>
      <c r="D802" s="57">
        <v>0</v>
      </c>
      <c r="E802" s="49">
        <v>0</v>
      </c>
      <c r="F802" s="124">
        <v>0</v>
      </c>
      <c r="G802" s="49">
        <v>0</v>
      </c>
    </row>
    <row r="803" spans="1:7" x14ac:dyDescent="0.25">
      <c r="A803" s="29"/>
      <c r="B803" s="23" t="s">
        <v>579</v>
      </c>
      <c r="C803" s="14" t="s">
        <v>241</v>
      </c>
      <c r="D803" s="57">
        <v>0</v>
      </c>
      <c r="E803" s="49">
        <v>0</v>
      </c>
      <c r="F803" s="124">
        <v>0</v>
      </c>
      <c r="G803" s="49">
        <v>0</v>
      </c>
    </row>
    <row r="804" spans="1:7" x14ac:dyDescent="0.25">
      <c r="A804" s="29"/>
      <c r="B804" s="23" t="s">
        <v>581</v>
      </c>
      <c r="C804" s="14" t="s">
        <v>242</v>
      </c>
      <c r="D804" s="57">
        <v>0</v>
      </c>
      <c r="E804" s="49">
        <v>0</v>
      </c>
      <c r="F804" s="124">
        <v>0</v>
      </c>
      <c r="G804" s="49">
        <v>0</v>
      </c>
    </row>
    <row r="805" spans="1:7" x14ac:dyDescent="0.25">
      <c r="A805" s="29"/>
      <c r="B805" s="23" t="s">
        <v>580</v>
      </c>
      <c r="C805" s="14" t="s">
        <v>582</v>
      </c>
      <c r="D805" s="57">
        <v>0</v>
      </c>
      <c r="E805" s="49">
        <v>0</v>
      </c>
      <c r="F805" s="124">
        <v>0</v>
      </c>
      <c r="G805" s="49">
        <v>0</v>
      </c>
    </row>
    <row r="806" spans="1:7" x14ac:dyDescent="0.25">
      <c r="A806" s="29"/>
      <c r="B806" s="23" t="s">
        <v>583</v>
      </c>
      <c r="C806" s="14" t="s">
        <v>243</v>
      </c>
      <c r="D806" s="57">
        <v>0</v>
      </c>
      <c r="E806" s="49">
        <v>0</v>
      </c>
      <c r="F806" s="124">
        <v>0</v>
      </c>
      <c r="G806" s="49">
        <v>0</v>
      </c>
    </row>
    <row r="807" spans="1:7" x14ac:dyDescent="0.25">
      <c r="A807" s="29"/>
      <c r="B807" s="23" t="s">
        <v>594</v>
      </c>
      <c r="C807" s="14" t="s">
        <v>244</v>
      </c>
      <c r="D807" s="57">
        <v>950</v>
      </c>
      <c r="E807" s="49">
        <v>0</v>
      </c>
      <c r="F807" s="125">
        <v>950</v>
      </c>
      <c r="G807" s="49">
        <v>0</v>
      </c>
    </row>
    <row r="808" spans="1:7" x14ac:dyDescent="0.25">
      <c r="A808" s="29"/>
      <c r="B808" s="23" t="s">
        <v>584</v>
      </c>
      <c r="C808" s="14" t="s">
        <v>245</v>
      </c>
      <c r="D808" s="57">
        <v>0</v>
      </c>
      <c r="E808" s="49">
        <v>0</v>
      </c>
      <c r="F808" s="124">
        <v>0</v>
      </c>
      <c r="G808" s="49">
        <v>0</v>
      </c>
    </row>
    <row r="809" spans="1:7" ht="31.5" x14ac:dyDescent="0.25">
      <c r="A809" s="29"/>
      <c r="B809" s="23" t="s">
        <v>589</v>
      </c>
      <c r="C809" s="14" t="s">
        <v>246</v>
      </c>
      <c r="D809" s="57">
        <v>0</v>
      </c>
      <c r="E809" s="49">
        <v>0</v>
      </c>
      <c r="F809" s="124">
        <v>0</v>
      </c>
      <c r="G809" s="49">
        <v>0</v>
      </c>
    </row>
    <row r="810" spans="1:7" x14ac:dyDescent="0.25">
      <c r="A810" s="29"/>
      <c r="B810" s="23" t="s">
        <v>585</v>
      </c>
      <c r="C810" s="14" t="s">
        <v>247</v>
      </c>
      <c r="D810" s="57">
        <v>0</v>
      </c>
      <c r="E810" s="49">
        <v>0</v>
      </c>
      <c r="F810" s="124">
        <v>0</v>
      </c>
      <c r="G810" s="49">
        <v>0</v>
      </c>
    </row>
    <row r="811" spans="1:7" ht="31.5" x14ac:dyDescent="0.25">
      <c r="A811" s="29"/>
      <c r="B811" s="23" t="s">
        <v>782</v>
      </c>
      <c r="C811" s="14" t="s">
        <v>781</v>
      </c>
      <c r="D811" s="57">
        <v>0</v>
      </c>
      <c r="E811" s="58">
        <v>0</v>
      </c>
      <c r="F811" s="125">
        <v>0</v>
      </c>
      <c r="G811" s="58">
        <v>0</v>
      </c>
    </row>
    <row r="812" spans="1:7" x14ac:dyDescent="0.25">
      <c r="A812" s="29"/>
      <c r="B812" s="23" t="s">
        <v>586</v>
      </c>
      <c r="C812" s="14" t="s">
        <v>248</v>
      </c>
      <c r="D812" s="57">
        <v>0</v>
      </c>
      <c r="E812" s="49">
        <v>0</v>
      </c>
      <c r="F812" s="124">
        <v>0</v>
      </c>
      <c r="G812" s="49">
        <v>0</v>
      </c>
    </row>
    <row r="813" spans="1:7" x14ac:dyDescent="0.25">
      <c r="A813" s="29"/>
      <c r="B813" s="23" t="s">
        <v>590</v>
      </c>
      <c r="C813" s="14" t="s">
        <v>249</v>
      </c>
      <c r="D813" s="57">
        <v>0</v>
      </c>
      <c r="E813" s="49">
        <v>0</v>
      </c>
      <c r="F813" s="124">
        <v>0</v>
      </c>
      <c r="G813" s="49">
        <v>0</v>
      </c>
    </row>
    <row r="814" spans="1:7" x14ac:dyDescent="0.25">
      <c r="A814" s="29"/>
      <c r="B814" s="23" t="s">
        <v>591</v>
      </c>
      <c r="C814" s="14" t="s">
        <v>250</v>
      </c>
      <c r="D814" s="57">
        <v>0</v>
      </c>
      <c r="E814" s="49">
        <v>0</v>
      </c>
      <c r="F814" s="124">
        <v>0</v>
      </c>
      <c r="G814" s="49">
        <v>0</v>
      </c>
    </row>
    <row r="815" spans="1:7" x14ac:dyDescent="0.25">
      <c r="A815" s="29"/>
      <c r="B815" s="23" t="s">
        <v>592</v>
      </c>
      <c r="C815" s="14" t="s">
        <v>500</v>
      </c>
      <c r="D815" s="57">
        <v>0</v>
      </c>
      <c r="E815" s="49">
        <v>0</v>
      </c>
      <c r="F815" s="124">
        <v>0</v>
      </c>
      <c r="G815" s="49">
        <v>0</v>
      </c>
    </row>
    <row r="816" spans="1:7" x14ac:dyDescent="0.25">
      <c r="A816" s="29"/>
      <c r="B816" s="23" t="s">
        <v>587</v>
      </c>
      <c r="C816" s="14" t="s">
        <v>251</v>
      </c>
      <c r="D816" s="57">
        <v>0</v>
      </c>
      <c r="E816" s="49">
        <v>0</v>
      </c>
      <c r="F816" s="124">
        <v>0</v>
      </c>
      <c r="G816" s="49">
        <v>0</v>
      </c>
    </row>
    <row r="817" spans="1:7" ht="31.5" x14ac:dyDescent="0.25">
      <c r="A817" s="29"/>
      <c r="B817" s="23" t="s">
        <v>588</v>
      </c>
      <c r="C817" s="14" t="s">
        <v>262</v>
      </c>
      <c r="D817" s="57">
        <v>0</v>
      </c>
      <c r="E817" s="49">
        <v>0</v>
      </c>
      <c r="F817" s="124">
        <v>0</v>
      </c>
      <c r="G817" s="49">
        <v>0</v>
      </c>
    </row>
    <row r="818" spans="1:7" x14ac:dyDescent="0.25">
      <c r="A818" s="29" t="s">
        <v>54</v>
      </c>
      <c r="B818" s="12" t="s">
        <v>596</v>
      </c>
      <c r="C818" s="17" t="s">
        <v>330</v>
      </c>
      <c r="D818" s="57">
        <v>0</v>
      </c>
      <c r="E818" s="57">
        <f>SUM(E819:E834)</f>
        <v>0</v>
      </c>
      <c r="F818" s="57">
        <f>SUM(F819:F834)</f>
        <v>0</v>
      </c>
      <c r="G818" s="57">
        <f>SUM(G819:G834)</f>
        <v>0</v>
      </c>
    </row>
    <row r="819" spans="1:7" x14ac:dyDescent="0.25">
      <c r="A819" s="29"/>
      <c r="B819" s="23" t="s">
        <v>578</v>
      </c>
      <c r="C819" s="14" t="s">
        <v>240</v>
      </c>
      <c r="D819" s="57">
        <v>0</v>
      </c>
      <c r="E819" s="49">
        <v>0</v>
      </c>
      <c r="F819" s="124">
        <v>0</v>
      </c>
      <c r="G819" s="49">
        <v>0</v>
      </c>
    </row>
    <row r="820" spans="1:7" x14ac:dyDescent="0.25">
      <c r="A820" s="29"/>
      <c r="B820" s="23" t="s">
        <v>579</v>
      </c>
      <c r="C820" s="14" t="s">
        <v>241</v>
      </c>
      <c r="D820" s="57">
        <v>0</v>
      </c>
      <c r="E820" s="49">
        <v>0</v>
      </c>
      <c r="F820" s="124">
        <v>0</v>
      </c>
      <c r="G820" s="49">
        <v>0</v>
      </c>
    </row>
    <row r="821" spans="1:7" x14ac:dyDescent="0.25">
      <c r="A821" s="29"/>
      <c r="B821" s="23" t="s">
        <v>581</v>
      </c>
      <c r="C821" s="14" t="s">
        <v>242</v>
      </c>
      <c r="D821" s="57">
        <v>0</v>
      </c>
      <c r="E821" s="49">
        <v>0</v>
      </c>
      <c r="F821" s="124">
        <v>0</v>
      </c>
      <c r="G821" s="49">
        <v>0</v>
      </c>
    </row>
    <row r="822" spans="1:7" x14ac:dyDescent="0.25">
      <c r="A822" s="29"/>
      <c r="B822" s="23" t="s">
        <v>580</v>
      </c>
      <c r="C822" s="14" t="s">
        <v>582</v>
      </c>
      <c r="D822" s="57">
        <v>0</v>
      </c>
      <c r="E822" s="49">
        <v>0</v>
      </c>
      <c r="F822" s="124">
        <v>0</v>
      </c>
      <c r="G822" s="49">
        <v>0</v>
      </c>
    </row>
    <row r="823" spans="1:7" x14ac:dyDescent="0.25">
      <c r="A823" s="29"/>
      <c r="B823" s="23" t="s">
        <v>583</v>
      </c>
      <c r="C823" s="14" t="s">
        <v>243</v>
      </c>
      <c r="D823" s="57">
        <v>0</v>
      </c>
      <c r="E823" s="49">
        <v>0</v>
      </c>
      <c r="F823" s="124">
        <v>0</v>
      </c>
      <c r="G823" s="49">
        <v>0</v>
      </c>
    </row>
    <row r="824" spans="1:7" x14ac:dyDescent="0.25">
      <c r="A824" s="29"/>
      <c r="B824" s="23" t="s">
        <v>594</v>
      </c>
      <c r="C824" s="14" t="s">
        <v>244</v>
      </c>
      <c r="D824" s="57">
        <v>0</v>
      </c>
      <c r="E824" s="49">
        <v>0</v>
      </c>
      <c r="F824" s="124">
        <v>0</v>
      </c>
      <c r="G824" s="49">
        <v>0</v>
      </c>
    </row>
    <row r="825" spans="1:7" x14ac:dyDescent="0.25">
      <c r="A825" s="29"/>
      <c r="B825" s="23" t="s">
        <v>584</v>
      </c>
      <c r="C825" s="14" t="s">
        <v>245</v>
      </c>
      <c r="D825" s="57">
        <v>0</v>
      </c>
      <c r="E825" s="49">
        <v>0</v>
      </c>
      <c r="F825" s="124">
        <v>0</v>
      </c>
      <c r="G825" s="49">
        <v>0</v>
      </c>
    </row>
    <row r="826" spans="1:7" ht="31.5" x14ac:dyDescent="0.25">
      <c r="A826" s="29"/>
      <c r="B826" s="23" t="s">
        <v>589</v>
      </c>
      <c r="C826" s="14" t="s">
        <v>246</v>
      </c>
      <c r="D826" s="57">
        <v>0</v>
      </c>
      <c r="E826" s="49">
        <v>0</v>
      </c>
      <c r="F826" s="124">
        <v>0</v>
      </c>
      <c r="G826" s="49">
        <v>0</v>
      </c>
    </row>
    <row r="827" spans="1:7" x14ac:dyDescent="0.25">
      <c r="A827" s="29"/>
      <c r="B827" s="23" t="s">
        <v>585</v>
      </c>
      <c r="C827" s="14" t="s">
        <v>247</v>
      </c>
      <c r="D827" s="57">
        <v>0</v>
      </c>
      <c r="E827" s="49">
        <v>0</v>
      </c>
      <c r="F827" s="124">
        <v>0</v>
      </c>
      <c r="G827" s="49">
        <v>0</v>
      </c>
    </row>
    <row r="828" spans="1:7" ht="31.5" x14ac:dyDescent="0.25">
      <c r="A828" s="29"/>
      <c r="B828" s="23" t="s">
        <v>782</v>
      </c>
      <c r="C828" s="14" t="s">
        <v>781</v>
      </c>
      <c r="D828" s="57">
        <v>0</v>
      </c>
      <c r="E828" s="58">
        <v>0</v>
      </c>
      <c r="F828" s="125">
        <v>0</v>
      </c>
      <c r="G828" s="58">
        <v>0</v>
      </c>
    </row>
    <row r="829" spans="1:7" x14ac:dyDescent="0.25">
      <c r="A829" s="29"/>
      <c r="B829" s="23" t="s">
        <v>586</v>
      </c>
      <c r="C829" s="14" t="s">
        <v>248</v>
      </c>
      <c r="D829" s="57">
        <v>0</v>
      </c>
      <c r="E829" s="49">
        <v>0</v>
      </c>
      <c r="F829" s="124">
        <v>0</v>
      </c>
      <c r="G829" s="49">
        <v>0</v>
      </c>
    </row>
    <row r="830" spans="1:7" x14ac:dyDescent="0.25">
      <c r="A830" s="29"/>
      <c r="B830" s="23" t="s">
        <v>590</v>
      </c>
      <c r="C830" s="14" t="s">
        <v>249</v>
      </c>
      <c r="D830" s="57">
        <v>0</v>
      </c>
      <c r="E830" s="49">
        <v>0</v>
      </c>
      <c r="F830" s="124">
        <v>0</v>
      </c>
      <c r="G830" s="49">
        <v>0</v>
      </c>
    </row>
    <row r="831" spans="1:7" x14ac:dyDescent="0.25">
      <c r="A831" s="29"/>
      <c r="B831" s="23" t="s">
        <v>591</v>
      </c>
      <c r="C831" s="14" t="s">
        <v>250</v>
      </c>
      <c r="D831" s="57">
        <v>0</v>
      </c>
      <c r="E831" s="49">
        <v>0</v>
      </c>
      <c r="F831" s="124">
        <v>0</v>
      </c>
      <c r="G831" s="49">
        <v>0</v>
      </c>
    </row>
    <row r="832" spans="1:7" x14ac:dyDescent="0.25">
      <c r="A832" s="29"/>
      <c r="B832" s="23" t="s">
        <v>592</v>
      </c>
      <c r="C832" s="14" t="s">
        <v>500</v>
      </c>
      <c r="D832" s="57">
        <v>0</v>
      </c>
      <c r="E832" s="49">
        <v>0</v>
      </c>
      <c r="F832" s="124">
        <v>0</v>
      </c>
      <c r="G832" s="49">
        <v>0</v>
      </c>
    </row>
    <row r="833" spans="1:8" x14ac:dyDescent="0.25">
      <c r="A833" s="29"/>
      <c r="B833" s="23" t="s">
        <v>587</v>
      </c>
      <c r="C833" s="14" t="s">
        <v>251</v>
      </c>
      <c r="D833" s="57">
        <v>0</v>
      </c>
      <c r="E833" s="49">
        <v>0</v>
      </c>
      <c r="F833" s="124">
        <v>0</v>
      </c>
      <c r="G833" s="49">
        <v>0</v>
      </c>
    </row>
    <row r="834" spans="1:8" ht="31.5" x14ac:dyDescent="0.25">
      <c r="A834" s="29"/>
      <c r="B834" s="23" t="s">
        <v>588</v>
      </c>
      <c r="C834" s="14" t="s">
        <v>262</v>
      </c>
      <c r="D834" s="57">
        <v>0</v>
      </c>
      <c r="E834" s="49">
        <v>0</v>
      </c>
      <c r="F834" s="124">
        <v>0</v>
      </c>
      <c r="G834" s="49">
        <v>0</v>
      </c>
    </row>
    <row r="835" spans="1:8" x14ac:dyDescent="0.25">
      <c r="A835" s="29" t="s">
        <v>55</v>
      </c>
      <c r="B835" s="12" t="s">
        <v>292</v>
      </c>
      <c r="C835" s="17" t="s">
        <v>330</v>
      </c>
      <c r="D835" s="57">
        <v>3327.12</v>
      </c>
      <c r="E835" s="57">
        <f>SUM(E836:E851)</f>
        <v>0</v>
      </c>
      <c r="F835" s="57">
        <f>SUM(F836:F851)</f>
        <v>3388.91</v>
      </c>
      <c r="G835" s="57">
        <f>SUM(G836:G851)</f>
        <v>210.76</v>
      </c>
    </row>
    <row r="836" spans="1:8" x14ac:dyDescent="0.25">
      <c r="A836" s="29"/>
      <c r="B836" s="23" t="s">
        <v>578</v>
      </c>
      <c r="C836" s="14" t="s">
        <v>240</v>
      </c>
      <c r="D836" s="57">
        <v>0</v>
      </c>
      <c r="E836" s="49">
        <v>0</v>
      </c>
      <c r="F836" s="124">
        <v>0</v>
      </c>
      <c r="G836" s="49">
        <v>0</v>
      </c>
    </row>
    <row r="837" spans="1:8" x14ac:dyDescent="0.25">
      <c r="A837" s="29"/>
      <c r="B837" s="23" t="s">
        <v>579</v>
      </c>
      <c r="C837" s="14" t="s">
        <v>241</v>
      </c>
      <c r="D837" s="57">
        <v>0</v>
      </c>
      <c r="E837" s="49">
        <v>0</v>
      </c>
      <c r="F837" s="124">
        <v>0</v>
      </c>
      <c r="G837" s="49">
        <v>0</v>
      </c>
    </row>
    <row r="838" spans="1:8" x14ac:dyDescent="0.25">
      <c r="A838" s="29"/>
      <c r="B838" s="23" t="s">
        <v>581</v>
      </c>
      <c r="C838" s="14" t="s">
        <v>242</v>
      </c>
      <c r="D838" s="57">
        <v>0</v>
      </c>
      <c r="E838" s="49">
        <v>0</v>
      </c>
      <c r="F838" s="124">
        <v>0</v>
      </c>
      <c r="G838" s="49">
        <v>0</v>
      </c>
    </row>
    <row r="839" spans="1:8" x14ac:dyDescent="0.25">
      <c r="A839" s="29"/>
      <c r="B839" s="23" t="s">
        <v>580</v>
      </c>
      <c r="C839" s="14" t="s">
        <v>582</v>
      </c>
      <c r="D839" s="57">
        <v>0</v>
      </c>
      <c r="E839" s="49">
        <v>0</v>
      </c>
      <c r="F839" s="124">
        <v>0</v>
      </c>
      <c r="G839" s="49">
        <v>0</v>
      </c>
    </row>
    <row r="840" spans="1:8" x14ac:dyDescent="0.25">
      <c r="A840" s="29"/>
      <c r="B840" s="23" t="s">
        <v>583</v>
      </c>
      <c r="C840" s="14" t="s">
        <v>243</v>
      </c>
      <c r="D840" s="57">
        <v>0</v>
      </c>
      <c r="E840" s="49">
        <v>0</v>
      </c>
      <c r="F840" s="124">
        <v>0</v>
      </c>
      <c r="G840" s="49">
        <v>0</v>
      </c>
    </row>
    <row r="841" spans="1:8" x14ac:dyDescent="0.25">
      <c r="A841" s="29"/>
      <c r="B841" s="23" t="s">
        <v>594</v>
      </c>
      <c r="C841" s="14" t="s">
        <v>244</v>
      </c>
      <c r="D841" s="57">
        <v>0</v>
      </c>
      <c r="E841" s="49">
        <v>0</v>
      </c>
      <c r="F841" s="124">
        <v>0</v>
      </c>
      <c r="G841" s="49">
        <v>0</v>
      </c>
    </row>
    <row r="842" spans="1:8" x14ac:dyDescent="0.25">
      <c r="A842" s="29"/>
      <c r="B842" s="23" t="s">
        <v>584</v>
      </c>
      <c r="C842" s="14" t="s">
        <v>245</v>
      </c>
      <c r="D842" s="57">
        <v>0</v>
      </c>
      <c r="E842" s="49">
        <v>0</v>
      </c>
      <c r="F842" s="124">
        <v>0</v>
      </c>
      <c r="G842" s="49">
        <v>0</v>
      </c>
    </row>
    <row r="843" spans="1:8" ht="31.5" x14ac:dyDescent="0.25">
      <c r="A843" s="29"/>
      <c r="B843" s="23" t="s">
        <v>589</v>
      </c>
      <c r="C843" s="14" t="s">
        <v>246</v>
      </c>
      <c r="D843" s="57">
        <v>0</v>
      </c>
      <c r="E843" s="49">
        <v>0</v>
      </c>
      <c r="F843" s="124">
        <v>0</v>
      </c>
      <c r="G843" s="49">
        <v>0</v>
      </c>
    </row>
    <row r="844" spans="1:8" x14ac:dyDescent="0.25">
      <c r="A844" s="29"/>
      <c r="B844" s="23" t="s">
        <v>585</v>
      </c>
      <c r="C844" s="14" t="s">
        <v>247</v>
      </c>
      <c r="D844" s="57">
        <v>0</v>
      </c>
      <c r="E844" s="49">
        <v>0</v>
      </c>
      <c r="F844" s="124">
        <v>0</v>
      </c>
      <c r="G844" s="49">
        <v>0</v>
      </c>
    </row>
    <row r="845" spans="1:8" ht="31.5" x14ac:dyDescent="0.25">
      <c r="A845" s="29"/>
      <c r="B845" s="23" t="s">
        <v>782</v>
      </c>
      <c r="C845" s="14" t="s">
        <v>781</v>
      </c>
      <c r="D845" s="57">
        <v>0</v>
      </c>
      <c r="E845" s="49">
        <v>0</v>
      </c>
      <c r="F845" s="124">
        <v>0</v>
      </c>
      <c r="G845" s="49">
        <v>0</v>
      </c>
    </row>
    <row r="846" spans="1:8" x14ac:dyDescent="0.25">
      <c r="A846" s="29"/>
      <c r="B846" s="23" t="s">
        <v>586</v>
      </c>
      <c r="C846" s="14" t="s">
        <v>248</v>
      </c>
      <c r="D846" s="57">
        <v>0</v>
      </c>
      <c r="E846" s="49">
        <v>0</v>
      </c>
      <c r="F846" s="124">
        <v>0</v>
      </c>
      <c r="G846" s="49">
        <v>0</v>
      </c>
    </row>
    <row r="847" spans="1:8" s="28" customFormat="1" x14ac:dyDescent="0.2">
      <c r="A847" s="29"/>
      <c r="B847" s="23" t="s">
        <v>590</v>
      </c>
      <c r="C847" s="14" t="s">
        <v>249</v>
      </c>
      <c r="D847" s="57">
        <v>3327.12</v>
      </c>
      <c r="E847" s="49">
        <v>0</v>
      </c>
      <c r="F847" s="125">
        <v>3388.91</v>
      </c>
      <c r="G847" s="49">
        <v>210.76</v>
      </c>
      <c r="H847" s="105"/>
    </row>
    <row r="848" spans="1:8" x14ac:dyDescent="0.25">
      <c r="A848" s="29"/>
      <c r="B848" s="23" t="s">
        <v>591</v>
      </c>
      <c r="C848" s="14" t="s">
        <v>250</v>
      </c>
      <c r="D848" s="57">
        <v>0</v>
      </c>
      <c r="E848" s="49">
        <v>0</v>
      </c>
      <c r="F848" s="124">
        <v>0</v>
      </c>
      <c r="G848" s="49">
        <v>0</v>
      </c>
    </row>
    <row r="849" spans="1:7" x14ac:dyDescent="0.25">
      <c r="A849" s="29"/>
      <c r="B849" s="23" t="s">
        <v>592</v>
      </c>
      <c r="C849" s="14" t="s">
        <v>500</v>
      </c>
      <c r="D849" s="57">
        <v>0</v>
      </c>
      <c r="E849" s="49">
        <v>0</v>
      </c>
      <c r="F849" s="124">
        <v>0</v>
      </c>
      <c r="G849" s="49">
        <v>0</v>
      </c>
    </row>
    <row r="850" spans="1:7" x14ac:dyDescent="0.25">
      <c r="A850" s="29"/>
      <c r="B850" s="23" t="s">
        <v>587</v>
      </c>
      <c r="C850" s="14" t="s">
        <v>251</v>
      </c>
      <c r="D850" s="57">
        <v>0</v>
      </c>
      <c r="E850" s="49">
        <v>0</v>
      </c>
      <c r="F850" s="124">
        <v>0</v>
      </c>
      <c r="G850" s="49">
        <v>0</v>
      </c>
    </row>
    <row r="851" spans="1:7" ht="31.5" x14ac:dyDescent="0.25">
      <c r="A851" s="29"/>
      <c r="B851" s="23" t="s">
        <v>588</v>
      </c>
      <c r="C851" s="14" t="s">
        <v>262</v>
      </c>
      <c r="D851" s="57">
        <v>0</v>
      </c>
      <c r="E851" s="49">
        <v>0</v>
      </c>
      <c r="F851" s="124">
        <v>0</v>
      </c>
      <c r="G851" s="49">
        <v>0</v>
      </c>
    </row>
    <row r="852" spans="1:7" ht="47.25" hidden="1" x14ac:dyDescent="0.25">
      <c r="A852" s="29" t="s">
        <v>56</v>
      </c>
      <c r="B852" s="12" t="s">
        <v>608</v>
      </c>
      <c r="C852" s="17" t="s">
        <v>330</v>
      </c>
      <c r="D852" s="57">
        <v>0</v>
      </c>
      <c r="E852" s="57">
        <f>SUM(E853:E868)</f>
        <v>0</v>
      </c>
      <c r="F852" s="125">
        <v>0</v>
      </c>
      <c r="G852" s="57">
        <f>SUM(G853:G868)</f>
        <v>0</v>
      </c>
    </row>
    <row r="853" spans="1:7" hidden="1" x14ac:dyDescent="0.25">
      <c r="A853" s="29"/>
      <c r="B853" s="23" t="s">
        <v>578</v>
      </c>
      <c r="C853" s="14" t="s">
        <v>240</v>
      </c>
      <c r="D853" s="57">
        <v>0</v>
      </c>
      <c r="E853" s="49">
        <v>0</v>
      </c>
      <c r="F853" s="124">
        <v>0</v>
      </c>
      <c r="G853" s="49">
        <v>0</v>
      </c>
    </row>
    <row r="854" spans="1:7" hidden="1" x14ac:dyDescent="0.25">
      <c r="A854" s="29"/>
      <c r="B854" s="23" t="s">
        <v>579</v>
      </c>
      <c r="C854" s="14" t="s">
        <v>241</v>
      </c>
      <c r="D854" s="57">
        <v>0</v>
      </c>
      <c r="E854" s="49">
        <v>0</v>
      </c>
      <c r="F854" s="124">
        <v>0</v>
      </c>
      <c r="G854" s="49">
        <v>0</v>
      </c>
    </row>
    <row r="855" spans="1:7" hidden="1" x14ac:dyDescent="0.25">
      <c r="A855" s="29"/>
      <c r="B855" s="23" t="s">
        <v>581</v>
      </c>
      <c r="C855" s="14" t="s">
        <v>242</v>
      </c>
      <c r="D855" s="57">
        <v>0</v>
      </c>
      <c r="E855" s="49">
        <v>0</v>
      </c>
      <c r="F855" s="124">
        <v>0</v>
      </c>
      <c r="G855" s="49">
        <v>0</v>
      </c>
    </row>
    <row r="856" spans="1:7" hidden="1" x14ac:dyDescent="0.25">
      <c r="A856" s="29"/>
      <c r="B856" s="23" t="s">
        <v>580</v>
      </c>
      <c r="C856" s="14" t="s">
        <v>582</v>
      </c>
      <c r="D856" s="57">
        <v>0</v>
      </c>
      <c r="E856" s="49">
        <v>0</v>
      </c>
      <c r="F856" s="124">
        <v>0</v>
      </c>
      <c r="G856" s="49">
        <v>0</v>
      </c>
    </row>
    <row r="857" spans="1:7" hidden="1" x14ac:dyDescent="0.25">
      <c r="A857" s="29"/>
      <c r="B857" s="23" t="s">
        <v>583</v>
      </c>
      <c r="C857" s="14" t="s">
        <v>243</v>
      </c>
      <c r="D857" s="57">
        <v>0</v>
      </c>
      <c r="E857" s="49">
        <v>0</v>
      </c>
      <c r="F857" s="124">
        <v>0</v>
      </c>
      <c r="G857" s="49">
        <v>0</v>
      </c>
    </row>
    <row r="858" spans="1:7" hidden="1" x14ac:dyDescent="0.25">
      <c r="A858" s="29"/>
      <c r="B858" s="23" t="s">
        <v>594</v>
      </c>
      <c r="C858" s="14" t="s">
        <v>244</v>
      </c>
      <c r="D858" s="57">
        <v>0</v>
      </c>
      <c r="E858" s="49">
        <v>0</v>
      </c>
      <c r="F858" s="124">
        <v>0</v>
      </c>
      <c r="G858" s="49">
        <v>0</v>
      </c>
    </row>
    <row r="859" spans="1:7" hidden="1" x14ac:dyDescent="0.25">
      <c r="A859" s="29"/>
      <c r="B859" s="23" t="s">
        <v>584</v>
      </c>
      <c r="C859" s="14" t="s">
        <v>245</v>
      </c>
      <c r="D859" s="57">
        <v>0</v>
      </c>
      <c r="E859" s="49">
        <v>0</v>
      </c>
      <c r="F859" s="124">
        <v>0</v>
      </c>
      <c r="G859" s="49">
        <v>0</v>
      </c>
    </row>
    <row r="860" spans="1:7" ht="31.5" hidden="1" x14ac:dyDescent="0.25">
      <c r="A860" s="29"/>
      <c r="B860" s="23" t="s">
        <v>589</v>
      </c>
      <c r="C860" s="14" t="s">
        <v>246</v>
      </c>
      <c r="D860" s="57">
        <v>0</v>
      </c>
      <c r="E860" s="49">
        <v>0</v>
      </c>
      <c r="F860" s="124">
        <v>0</v>
      </c>
      <c r="G860" s="49">
        <v>0</v>
      </c>
    </row>
    <row r="861" spans="1:7" hidden="1" x14ac:dyDescent="0.25">
      <c r="A861" s="29"/>
      <c r="B861" s="23" t="s">
        <v>585</v>
      </c>
      <c r="C861" s="14" t="s">
        <v>247</v>
      </c>
      <c r="D861" s="57">
        <v>0</v>
      </c>
      <c r="E861" s="49">
        <v>0</v>
      </c>
      <c r="F861" s="124">
        <v>0</v>
      </c>
      <c r="G861" s="49">
        <v>0</v>
      </c>
    </row>
    <row r="862" spans="1:7" ht="31.5" hidden="1" x14ac:dyDescent="0.25">
      <c r="A862" s="29"/>
      <c r="B862" s="23" t="s">
        <v>782</v>
      </c>
      <c r="C862" s="14" t="s">
        <v>781</v>
      </c>
      <c r="D862" s="57">
        <v>0</v>
      </c>
      <c r="E862" s="58">
        <v>0</v>
      </c>
      <c r="F862" s="125">
        <v>0</v>
      </c>
      <c r="G862" s="58">
        <v>0</v>
      </c>
    </row>
    <row r="863" spans="1:7" hidden="1" x14ac:dyDescent="0.25">
      <c r="A863" s="29"/>
      <c r="B863" s="23" t="s">
        <v>586</v>
      </c>
      <c r="C863" s="14" t="s">
        <v>248</v>
      </c>
      <c r="D863" s="57">
        <v>0</v>
      </c>
      <c r="E863" s="49">
        <v>0</v>
      </c>
      <c r="F863" s="124">
        <v>0</v>
      </c>
      <c r="G863" s="49">
        <v>0</v>
      </c>
    </row>
    <row r="864" spans="1:7" hidden="1" x14ac:dyDescent="0.25">
      <c r="A864" s="29"/>
      <c r="B864" s="23" t="s">
        <v>590</v>
      </c>
      <c r="C864" s="14" t="s">
        <v>249</v>
      </c>
      <c r="D864" s="57">
        <v>0</v>
      </c>
      <c r="E864" s="49">
        <v>0</v>
      </c>
      <c r="F864" s="124">
        <v>0</v>
      </c>
      <c r="G864" s="49">
        <v>0</v>
      </c>
    </row>
    <row r="865" spans="1:7" hidden="1" x14ac:dyDescent="0.25">
      <c r="A865" s="29"/>
      <c r="B865" s="23" t="s">
        <v>591</v>
      </c>
      <c r="C865" s="14" t="s">
        <v>250</v>
      </c>
      <c r="D865" s="57">
        <v>0</v>
      </c>
      <c r="E865" s="49">
        <v>0</v>
      </c>
      <c r="F865" s="124">
        <v>0</v>
      </c>
      <c r="G865" s="49">
        <v>0</v>
      </c>
    </row>
    <row r="866" spans="1:7" hidden="1" x14ac:dyDescent="0.25">
      <c r="A866" s="29"/>
      <c r="B866" s="23" t="s">
        <v>592</v>
      </c>
      <c r="C866" s="14" t="s">
        <v>500</v>
      </c>
      <c r="D866" s="57">
        <v>0</v>
      </c>
      <c r="E866" s="49">
        <v>0</v>
      </c>
      <c r="F866" s="124">
        <v>0</v>
      </c>
      <c r="G866" s="49">
        <v>0</v>
      </c>
    </row>
    <row r="867" spans="1:7" hidden="1" x14ac:dyDescent="0.25">
      <c r="A867" s="29"/>
      <c r="B867" s="23" t="s">
        <v>587</v>
      </c>
      <c r="C867" s="14" t="s">
        <v>251</v>
      </c>
      <c r="D867" s="57">
        <v>0</v>
      </c>
      <c r="E867" s="49">
        <v>0</v>
      </c>
      <c r="F867" s="124">
        <v>0</v>
      </c>
      <c r="G867" s="49">
        <v>0</v>
      </c>
    </row>
    <row r="868" spans="1:7" ht="31.5" hidden="1" x14ac:dyDescent="0.25">
      <c r="A868" s="29"/>
      <c r="B868" s="23" t="s">
        <v>588</v>
      </c>
      <c r="C868" s="14" t="s">
        <v>262</v>
      </c>
      <c r="D868" s="57">
        <v>0</v>
      </c>
      <c r="E868" s="49">
        <v>0</v>
      </c>
      <c r="F868" s="124">
        <v>0</v>
      </c>
      <c r="G868" s="49">
        <v>0</v>
      </c>
    </row>
    <row r="869" spans="1:7" x14ac:dyDescent="0.25">
      <c r="A869" s="29" t="s">
        <v>57</v>
      </c>
      <c r="B869" s="12" t="s">
        <v>331</v>
      </c>
      <c r="C869" s="17" t="s">
        <v>332</v>
      </c>
      <c r="D869" s="57">
        <v>0</v>
      </c>
      <c r="E869" s="57">
        <f t="shared" ref="E869:G878" si="48">+E886+E1107+E1141+E1158</f>
        <v>0</v>
      </c>
      <c r="F869" s="57">
        <f t="shared" ref="F869:F885" si="49">+F886+F1107+F1141+F1158</f>
        <v>0</v>
      </c>
      <c r="G869" s="57">
        <f t="shared" si="48"/>
        <v>0</v>
      </c>
    </row>
    <row r="870" spans="1:7" x14ac:dyDescent="0.25">
      <c r="A870" s="29"/>
      <c r="B870" s="23" t="s">
        <v>578</v>
      </c>
      <c r="C870" s="14" t="s">
        <v>240</v>
      </c>
      <c r="D870" s="57">
        <v>0</v>
      </c>
      <c r="E870" s="57">
        <f t="shared" si="48"/>
        <v>0</v>
      </c>
      <c r="F870" s="57">
        <f t="shared" si="49"/>
        <v>0</v>
      </c>
      <c r="G870" s="57">
        <f t="shared" si="48"/>
        <v>0</v>
      </c>
    </row>
    <row r="871" spans="1:7" x14ac:dyDescent="0.25">
      <c r="A871" s="29"/>
      <c r="B871" s="23" t="s">
        <v>579</v>
      </c>
      <c r="C871" s="14" t="s">
        <v>241</v>
      </c>
      <c r="D871" s="57">
        <v>0</v>
      </c>
      <c r="E871" s="57">
        <f t="shared" si="48"/>
        <v>0</v>
      </c>
      <c r="F871" s="57">
        <f t="shared" si="49"/>
        <v>0</v>
      </c>
      <c r="G871" s="57">
        <f t="shared" si="48"/>
        <v>0</v>
      </c>
    </row>
    <row r="872" spans="1:7" x14ac:dyDescent="0.25">
      <c r="A872" s="29"/>
      <c r="B872" s="23" t="s">
        <v>581</v>
      </c>
      <c r="C872" s="14" t="s">
        <v>242</v>
      </c>
      <c r="D872" s="57">
        <v>0</v>
      </c>
      <c r="E872" s="57">
        <f t="shared" si="48"/>
        <v>0</v>
      </c>
      <c r="F872" s="57">
        <f t="shared" si="49"/>
        <v>0</v>
      </c>
      <c r="G872" s="57">
        <f t="shared" si="48"/>
        <v>0</v>
      </c>
    </row>
    <row r="873" spans="1:7" x14ac:dyDescent="0.25">
      <c r="A873" s="29"/>
      <c r="B873" s="23" t="s">
        <v>580</v>
      </c>
      <c r="C873" s="14" t="s">
        <v>582</v>
      </c>
      <c r="D873" s="57">
        <v>0</v>
      </c>
      <c r="E873" s="57">
        <f t="shared" si="48"/>
        <v>0</v>
      </c>
      <c r="F873" s="57">
        <f t="shared" si="49"/>
        <v>0</v>
      </c>
      <c r="G873" s="57">
        <f t="shared" si="48"/>
        <v>0</v>
      </c>
    </row>
    <row r="874" spans="1:7" x14ac:dyDescent="0.25">
      <c r="A874" s="29"/>
      <c r="B874" s="23" t="s">
        <v>583</v>
      </c>
      <c r="C874" s="14" t="s">
        <v>243</v>
      </c>
      <c r="D874" s="57">
        <v>0</v>
      </c>
      <c r="E874" s="57">
        <f t="shared" si="48"/>
        <v>0</v>
      </c>
      <c r="F874" s="57">
        <f t="shared" si="49"/>
        <v>0</v>
      </c>
      <c r="G874" s="57">
        <f t="shared" si="48"/>
        <v>0</v>
      </c>
    </row>
    <row r="875" spans="1:7" x14ac:dyDescent="0.25">
      <c r="A875" s="29"/>
      <c r="B875" s="23" t="s">
        <v>594</v>
      </c>
      <c r="C875" s="14" t="s">
        <v>244</v>
      </c>
      <c r="D875" s="57">
        <v>0</v>
      </c>
      <c r="E875" s="57">
        <f t="shared" si="48"/>
        <v>0</v>
      </c>
      <c r="F875" s="57">
        <f t="shared" si="49"/>
        <v>0</v>
      </c>
      <c r="G875" s="57">
        <f t="shared" si="48"/>
        <v>0</v>
      </c>
    </row>
    <row r="876" spans="1:7" x14ac:dyDescent="0.25">
      <c r="A876" s="29"/>
      <c r="B876" s="23" t="s">
        <v>584</v>
      </c>
      <c r="C876" s="14" t="s">
        <v>245</v>
      </c>
      <c r="D876" s="57">
        <v>0</v>
      </c>
      <c r="E876" s="57">
        <f t="shared" si="48"/>
        <v>0</v>
      </c>
      <c r="F876" s="57">
        <f t="shared" si="49"/>
        <v>0</v>
      </c>
      <c r="G876" s="57">
        <f t="shared" si="48"/>
        <v>0</v>
      </c>
    </row>
    <row r="877" spans="1:7" ht="31.5" x14ac:dyDescent="0.25">
      <c r="A877" s="29"/>
      <c r="B877" s="23" t="s">
        <v>589</v>
      </c>
      <c r="C877" s="14" t="s">
        <v>246</v>
      </c>
      <c r="D877" s="57">
        <v>0</v>
      </c>
      <c r="E877" s="57">
        <f t="shared" si="48"/>
        <v>0</v>
      </c>
      <c r="F877" s="57">
        <f t="shared" si="49"/>
        <v>0</v>
      </c>
      <c r="G877" s="57">
        <f t="shared" si="48"/>
        <v>0</v>
      </c>
    </row>
    <row r="878" spans="1:7" x14ac:dyDescent="0.25">
      <c r="A878" s="29"/>
      <c r="B878" s="23" t="s">
        <v>585</v>
      </c>
      <c r="C878" s="14" t="s">
        <v>247</v>
      </c>
      <c r="D878" s="57">
        <v>0</v>
      </c>
      <c r="E878" s="57">
        <f t="shared" si="48"/>
        <v>0</v>
      </c>
      <c r="F878" s="57">
        <f t="shared" si="49"/>
        <v>0</v>
      </c>
      <c r="G878" s="57">
        <f t="shared" si="48"/>
        <v>0</v>
      </c>
    </row>
    <row r="879" spans="1:7" ht="31.5" x14ac:dyDescent="0.25">
      <c r="A879" s="29"/>
      <c r="B879" s="23" t="s">
        <v>782</v>
      </c>
      <c r="C879" s="14" t="s">
        <v>781</v>
      </c>
      <c r="D879" s="57">
        <v>0</v>
      </c>
      <c r="E879" s="57">
        <f t="shared" ref="E879:G885" si="50">+E896+E1117+E1151+E1168</f>
        <v>0</v>
      </c>
      <c r="F879" s="57">
        <f t="shared" si="49"/>
        <v>0</v>
      </c>
      <c r="G879" s="57">
        <f t="shared" si="50"/>
        <v>0</v>
      </c>
    </row>
    <row r="880" spans="1:7" x14ac:dyDescent="0.25">
      <c r="A880" s="29"/>
      <c r="B880" s="23" t="s">
        <v>586</v>
      </c>
      <c r="C880" s="14" t="s">
        <v>248</v>
      </c>
      <c r="D880" s="57">
        <v>0</v>
      </c>
      <c r="E880" s="57">
        <f t="shared" si="50"/>
        <v>0</v>
      </c>
      <c r="F880" s="57">
        <f t="shared" si="49"/>
        <v>0</v>
      </c>
      <c r="G880" s="57">
        <f t="shared" si="50"/>
        <v>0</v>
      </c>
    </row>
    <row r="881" spans="1:7" x14ac:dyDescent="0.25">
      <c r="A881" s="29"/>
      <c r="B881" s="23" t="s">
        <v>590</v>
      </c>
      <c r="C881" s="14" t="s">
        <v>249</v>
      </c>
      <c r="D881" s="57">
        <v>0</v>
      </c>
      <c r="E881" s="57">
        <f t="shared" si="50"/>
        <v>0</v>
      </c>
      <c r="F881" s="57">
        <f t="shared" si="49"/>
        <v>0</v>
      </c>
      <c r="G881" s="57">
        <f t="shared" si="50"/>
        <v>0</v>
      </c>
    </row>
    <row r="882" spans="1:7" x14ac:dyDescent="0.25">
      <c r="A882" s="29"/>
      <c r="B882" s="23" t="s">
        <v>591</v>
      </c>
      <c r="C882" s="14" t="s">
        <v>250</v>
      </c>
      <c r="D882" s="57">
        <v>0</v>
      </c>
      <c r="E882" s="57">
        <f t="shared" si="50"/>
        <v>0</v>
      </c>
      <c r="F882" s="57">
        <f t="shared" si="49"/>
        <v>0</v>
      </c>
      <c r="G882" s="57">
        <f t="shared" si="50"/>
        <v>0</v>
      </c>
    </row>
    <row r="883" spans="1:7" x14ac:dyDescent="0.25">
      <c r="A883" s="29"/>
      <c r="B883" s="23" t="s">
        <v>592</v>
      </c>
      <c r="C883" s="14" t="s">
        <v>500</v>
      </c>
      <c r="D883" s="57">
        <v>0</v>
      </c>
      <c r="E883" s="57">
        <f t="shared" si="50"/>
        <v>0</v>
      </c>
      <c r="F883" s="57">
        <f t="shared" si="49"/>
        <v>0</v>
      </c>
      <c r="G883" s="57">
        <f t="shared" si="50"/>
        <v>0</v>
      </c>
    </row>
    <row r="884" spans="1:7" x14ac:dyDescent="0.25">
      <c r="A884" s="29"/>
      <c r="B884" s="23" t="s">
        <v>587</v>
      </c>
      <c r="C884" s="14" t="s">
        <v>251</v>
      </c>
      <c r="D884" s="57">
        <v>0</v>
      </c>
      <c r="E884" s="57">
        <f t="shared" si="50"/>
        <v>0</v>
      </c>
      <c r="F884" s="57">
        <f t="shared" si="49"/>
        <v>0</v>
      </c>
      <c r="G884" s="57">
        <f t="shared" si="50"/>
        <v>0</v>
      </c>
    </row>
    <row r="885" spans="1:7" ht="31.5" x14ac:dyDescent="0.25">
      <c r="A885" s="29"/>
      <c r="B885" s="23" t="s">
        <v>588</v>
      </c>
      <c r="C885" s="14" t="s">
        <v>262</v>
      </c>
      <c r="D885" s="57">
        <v>0</v>
      </c>
      <c r="E885" s="57">
        <f t="shared" si="50"/>
        <v>0</v>
      </c>
      <c r="F885" s="57">
        <f t="shared" si="49"/>
        <v>0</v>
      </c>
      <c r="G885" s="57">
        <f t="shared" si="50"/>
        <v>0</v>
      </c>
    </row>
    <row r="886" spans="1:7" x14ac:dyDescent="0.25">
      <c r="A886" s="29" t="s">
        <v>58</v>
      </c>
      <c r="B886" s="12" t="s">
        <v>333</v>
      </c>
      <c r="C886" s="17" t="s">
        <v>334</v>
      </c>
      <c r="D886" s="57">
        <v>0</v>
      </c>
      <c r="E886" s="57">
        <f t="shared" ref="E886:G898" si="51">+E903+E920+E937+E954+E1005</f>
        <v>0</v>
      </c>
      <c r="F886" s="57">
        <f t="shared" ref="F886:F902" si="52">+F903+F920+F937+F954+F1005</f>
        <v>0</v>
      </c>
      <c r="G886" s="57">
        <f t="shared" si="51"/>
        <v>0</v>
      </c>
    </row>
    <row r="887" spans="1:7" hidden="1" x14ac:dyDescent="0.25">
      <c r="A887" s="29"/>
      <c r="B887" s="23" t="s">
        <v>578</v>
      </c>
      <c r="C887" s="14" t="s">
        <v>240</v>
      </c>
      <c r="D887" s="57">
        <v>0</v>
      </c>
      <c r="E887" s="57">
        <f t="shared" si="51"/>
        <v>0</v>
      </c>
      <c r="F887" s="57">
        <f t="shared" si="52"/>
        <v>0</v>
      </c>
      <c r="G887" s="57">
        <f t="shared" si="51"/>
        <v>0</v>
      </c>
    </row>
    <row r="888" spans="1:7" hidden="1" x14ac:dyDescent="0.25">
      <c r="A888" s="29"/>
      <c r="B888" s="23" t="s">
        <v>579</v>
      </c>
      <c r="C888" s="14" t="s">
        <v>241</v>
      </c>
      <c r="D888" s="57">
        <v>0</v>
      </c>
      <c r="E888" s="57">
        <f t="shared" si="51"/>
        <v>0</v>
      </c>
      <c r="F888" s="57">
        <f t="shared" si="52"/>
        <v>0</v>
      </c>
      <c r="G888" s="57">
        <f t="shared" si="51"/>
        <v>0</v>
      </c>
    </row>
    <row r="889" spans="1:7" hidden="1" x14ac:dyDescent="0.25">
      <c r="A889" s="29"/>
      <c r="B889" s="23" t="s">
        <v>581</v>
      </c>
      <c r="C889" s="14" t="s">
        <v>242</v>
      </c>
      <c r="D889" s="57">
        <v>0</v>
      </c>
      <c r="E889" s="57">
        <f t="shared" si="51"/>
        <v>0</v>
      </c>
      <c r="F889" s="57">
        <f t="shared" si="52"/>
        <v>0</v>
      </c>
      <c r="G889" s="57">
        <f t="shared" si="51"/>
        <v>0</v>
      </c>
    </row>
    <row r="890" spans="1:7" hidden="1" x14ac:dyDescent="0.25">
      <c r="A890" s="29"/>
      <c r="B890" s="23" t="s">
        <v>580</v>
      </c>
      <c r="C890" s="14" t="s">
        <v>582</v>
      </c>
      <c r="D890" s="57">
        <v>0</v>
      </c>
      <c r="E890" s="57">
        <f t="shared" si="51"/>
        <v>0</v>
      </c>
      <c r="F890" s="57">
        <f t="shared" si="52"/>
        <v>0</v>
      </c>
      <c r="G890" s="57">
        <f t="shared" si="51"/>
        <v>0</v>
      </c>
    </row>
    <row r="891" spans="1:7" hidden="1" x14ac:dyDescent="0.25">
      <c r="A891" s="29"/>
      <c r="B891" s="23" t="s">
        <v>583</v>
      </c>
      <c r="C891" s="14" t="s">
        <v>243</v>
      </c>
      <c r="D891" s="57">
        <v>0</v>
      </c>
      <c r="E891" s="57">
        <f t="shared" si="51"/>
        <v>0</v>
      </c>
      <c r="F891" s="57">
        <f t="shared" si="52"/>
        <v>0</v>
      </c>
      <c r="G891" s="57">
        <f t="shared" si="51"/>
        <v>0</v>
      </c>
    </row>
    <row r="892" spans="1:7" hidden="1" x14ac:dyDescent="0.25">
      <c r="A892" s="29"/>
      <c r="B892" s="23" t="s">
        <v>594</v>
      </c>
      <c r="C892" s="14" t="s">
        <v>244</v>
      </c>
      <c r="D892" s="57">
        <v>0</v>
      </c>
      <c r="E892" s="57">
        <f t="shared" si="51"/>
        <v>0</v>
      </c>
      <c r="F892" s="57">
        <f t="shared" si="52"/>
        <v>0</v>
      </c>
      <c r="G892" s="57">
        <f t="shared" si="51"/>
        <v>0</v>
      </c>
    </row>
    <row r="893" spans="1:7" hidden="1" x14ac:dyDescent="0.25">
      <c r="A893" s="29"/>
      <c r="B893" s="23" t="s">
        <v>584</v>
      </c>
      <c r="C893" s="14" t="s">
        <v>245</v>
      </c>
      <c r="D893" s="57">
        <v>0</v>
      </c>
      <c r="E893" s="57">
        <f t="shared" si="51"/>
        <v>0</v>
      </c>
      <c r="F893" s="57">
        <f t="shared" si="52"/>
        <v>0</v>
      </c>
      <c r="G893" s="57">
        <f t="shared" si="51"/>
        <v>0</v>
      </c>
    </row>
    <row r="894" spans="1:7" ht="31.5" hidden="1" x14ac:dyDescent="0.25">
      <c r="A894" s="29"/>
      <c r="B894" s="23" t="s">
        <v>589</v>
      </c>
      <c r="C894" s="14" t="s">
        <v>246</v>
      </c>
      <c r="D894" s="57">
        <v>0</v>
      </c>
      <c r="E894" s="57">
        <f t="shared" si="51"/>
        <v>0</v>
      </c>
      <c r="F894" s="57">
        <f t="shared" si="52"/>
        <v>0</v>
      </c>
      <c r="G894" s="57">
        <f t="shared" si="51"/>
        <v>0</v>
      </c>
    </row>
    <row r="895" spans="1:7" hidden="1" x14ac:dyDescent="0.25">
      <c r="A895" s="29"/>
      <c r="B895" s="23" t="s">
        <v>585</v>
      </c>
      <c r="C895" s="14" t="s">
        <v>247</v>
      </c>
      <c r="D895" s="57">
        <v>0</v>
      </c>
      <c r="E895" s="57">
        <f t="shared" si="51"/>
        <v>0</v>
      </c>
      <c r="F895" s="57">
        <f t="shared" si="52"/>
        <v>0</v>
      </c>
      <c r="G895" s="57">
        <f t="shared" si="51"/>
        <v>0</v>
      </c>
    </row>
    <row r="896" spans="1:7" ht="31.5" hidden="1" x14ac:dyDescent="0.25">
      <c r="A896" s="29"/>
      <c r="B896" s="23" t="s">
        <v>782</v>
      </c>
      <c r="C896" s="14" t="s">
        <v>781</v>
      </c>
      <c r="D896" s="57">
        <v>0</v>
      </c>
      <c r="E896" s="57">
        <f t="shared" si="51"/>
        <v>0</v>
      </c>
      <c r="F896" s="57">
        <f t="shared" si="52"/>
        <v>0</v>
      </c>
      <c r="G896" s="57">
        <f t="shared" si="51"/>
        <v>0</v>
      </c>
    </row>
    <row r="897" spans="1:7" hidden="1" x14ac:dyDescent="0.25">
      <c r="A897" s="29"/>
      <c r="B897" s="23" t="s">
        <v>586</v>
      </c>
      <c r="C897" s="14" t="s">
        <v>248</v>
      </c>
      <c r="D897" s="57">
        <v>0</v>
      </c>
      <c r="E897" s="57">
        <f t="shared" si="51"/>
        <v>0</v>
      </c>
      <c r="F897" s="57">
        <f t="shared" si="52"/>
        <v>0</v>
      </c>
      <c r="G897" s="57">
        <f t="shared" si="51"/>
        <v>0</v>
      </c>
    </row>
    <row r="898" spans="1:7" hidden="1" x14ac:dyDescent="0.25">
      <c r="A898" s="29"/>
      <c r="B898" s="23" t="s">
        <v>590</v>
      </c>
      <c r="C898" s="14" t="s">
        <v>249</v>
      </c>
      <c r="D898" s="57">
        <v>0</v>
      </c>
      <c r="E898" s="57">
        <f t="shared" si="51"/>
        <v>0</v>
      </c>
      <c r="F898" s="57">
        <f t="shared" si="52"/>
        <v>0</v>
      </c>
      <c r="G898" s="57">
        <f t="shared" si="51"/>
        <v>0</v>
      </c>
    </row>
    <row r="899" spans="1:7" hidden="1" x14ac:dyDescent="0.25">
      <c r="A899" s="29"/>
      <c r="B899" s="23" t="s">
        <v>591</v>
      </c>
      <c r="C899" s="14" t="s">
        <v>250</v>
      </c>
      <c r="D899" s="57">
        <v>0</v>
      </c>
      <c r="E899" s="57">
        <f>+E916+E933+E950+E967+E1018</f>
        <v>0</v>
      </c>
      <c r="F899" s="57">
        <f t="shared" si="52"/>
        <v>0</v>
      </c>
      <c r="G899" s="57">
        <f>+G916+G933+G950+G967+G1018</f>
        <v>0</v>
      </c>
    </row>
    <row r="900" spans="1:7" hidden="1" x14ac:dyDescent="0.25">
      <c r="A900" s="29"/>
      <c r="B900" s="23" t="s">
        <v>592</v>
      </c>
      <c r="C900" s="14" t="s">
        <v>500</v>
      </c>
      <c r="D900" s="57">
        <v>0</v>
      </c>
      <c r="E900" s="57">
        <f>+E917+E934+E951+E968+E1019</f>
        <v>0</v>
      </c>
      <c r="F900" s="57">
        <f t="shared" si="52"/>
        <v>0</v>
      </c>
      <c r="G900" s="57">
        <f>+G917+G934+G951+G968+G1019</f>
        <v>0</v>
      </c>
    </row>
    <row r="901" spans="1:7" hidden="1" x14ac:dyDescent="0.25">
      <c r="A901" s="29"/>
      <c r="B901" s="23" t="s">
        <v>587</v>
      </c>
      <c r="C901" s="14" t="s">
        <v>251</v>
      </c>
      <c r="D901" s="57">
        <v>0</v>
      </c>
      <c r="E901" s="57">
        <f>+E918+E935+E952+E969+E1020</f>
        <v>0</v>
      </c>
      <c r="F901" s="57">
        <f t="shared" si="52"/>
        <v>0</v>
      </c>
      <c r="G901" s="57">
        <f>+G918+G935+G952+G969+G1020</f>
        <v>0</v>
      </c>
    </row>
    <row r="902" spans="1:7" ht="31.5" hidden="1" x14ac:dyDescent="0.25">
      <c r="A902" s="29"/>
      <c r="B902" s="23" t="s">
        <v>588</v>
      </c>
      <c r="C902" s="14" t="s">
        <v>262</v>
      </c>
      <c r="D902" s="57">
        <v>0</v>
      </c>
      <c r="E902" s="57">
        <f>+E919+E936+E953+E970+E1021</f>
        <v>0</v>
      </c>
      <c r="F902" s="57">
        <f t="shared" si="52"/>
        <v>0</v>
      </c>
      <c r="G902" s="57">
        <f>+G919+G936+G953+G970+G1021</f>
        <v>0</v>
      </c>
    </row>
    <row r="903" spans="1:7" x14ac:dyDescent="0.25">
      <c r="A903" s="29" t="s">
        <v>59</v>
      </c>
      <c r="B903" s="12" t="s">
        <v>335</v>
      </c>
      <c r="C903" s="17" t="s">
        <v>336</v>
      </c>
      <c r="D903" s="57">
        <v>0</v>
      </c>
      <c r="E903" s="57">
        <f>SUM(E904:E919)</f>
        <v>0</v>
      </c>
      <c r="F903" s="57">
        <f>SUM(F904:F919)</f>
        <v>0</v>
      </c>
      <c r="G903" s="57">
        <f>SUM(G904:G919)</f>
        <v>0</v>
      </c>
    </row>
    <row r="904" spans="1:7" x14ac:dyDescent="0.25">
      <c r="A904" s="29"/>
      <c r="B904" s="23" t="s">
        <v>578</v>
      </c>
      <c r="C904" s="14" t="s">
        <v>240</v>
      </c>
      <c r="D904" s="57">
        <v>0</v>
      </c>
      <c r="E904" s="58">
        <v>0</v>
      </c>
      <c r="F904" s="58">
        <v>0</v>
      </c>
      <c r="G904" s="58">
        <v>0</v>
      </c>
    </row>
    <row r="905" spans="1:7" x14ac:dyDescent="0.25">
      <c r="A905" s="29"/>
      <c r="B905" s="23" t="s">
        <v>579</v>
      </c>
      <c r="C905" s="14" t="s">
        <v>241</v>
      </c>
      <c r="D905" s="57">
        <v>0</v>
      </c>
      <c r="E905" s="58">
        <v>0</v>
      </c>
      <c r="F905" s="58">
        <v>0</v>
      </c>
      <c r="G905" s="58">
        <v>0</v>
      </c>
    </row>
    <row r="906" spans="1:7" x14ac:dyDescent="0.25">
      <c r="A906" s="29"/>
      <c r="B906" s="23" t="s">
        <v>581</v>
      </c>
      <c r="C906" s="14" t="s">
        <v>242</v>
      </c>
      <c r="D906" s="57">
        <v>0</v>
      </c>
      <c r="E906" s="58">
        <v>0</v>
      </c>
      <c r="F906" s="58">
        <v>0</v>
      </c>
      <c r="G906" s="58">
        <v>0</v>
      </c>
    </row>
    <row r="907" spans="1:7" x14ac:dyDescent="0.25">
      <c r="A907" s="29"/>
      <c r="B907" s="23" t="s">
        <v>580</v>
      </c>
      <c r="C907" s="14" t="s">
        <v>582</v>
      </c>
      <c r="D907" s="57">
        <v>0</v>
      </c>
      <c r="E907" s="58">
        <v>0</v>
      </c>
      <c r="F907" s="58">
        <v>0</v>
      </c>
      <c r="G907" s="58">
        <v>0</v>
      </c>
    </row>
    <row r="908" spans="1:7" x14ac:dyDescent="0.25">
      <c r="A908" s="29"/>
      <c r="B908" s="23" t="s">
        <v>583</v>
      </c>
      <c r="C908" s="14" t="s">
        <v>243</v>
      </c>
      <c r="D908" s="57">
        <v>0</v>
      </c>
      <c r="E908" s="58">
        <v>0</v>
      </c>
      <c r="F908" s="58">
        <v>0</v>
      </c>
      <c r="G908" s="58">
        <v>0</v>
      </c>
    </row>
    <row r="909" spans="1:7" x14ac:dyDescent="0.25">
      <c r="A909" s="29"/>
      <c r="B909" s="23" t="s">
        <v>594</v>
      </c>
      <c r="C909" s="14" t="s">
        <v>244</v>
      </c>
      <c r="D909" s="57">
        <v>0</v>
      </c>
      <c r="E909" s="58">
        <v>0</v>
      </c>
      <c r="F909" s="58">
        <v>0</v>
      </c>
      <c r="G909" s="58">
        <v>0</v>
      </c>
    </row>
    <row r="910" spans="1:7" x14ac:dyDescent="0.25">
      <c r="A910" s="29"/>
      <c r="B910" s="23" t="s">
        <v>584</v>
      </c>
      <c r="C910" s="14" t="s">
        <v>245</v>
      </c>
      <c r="D910" s="57">
        <v>0</v>
      </c>
      <c r="E910" s="58">
        <v>0</v>
      </c>
      <c r="F910" s="58">
        <v>0</v>
      </c>
      <c r="G910" s="58">
        <v>0</v>
      </c>
    </row>
    <row r="911" spans="1:7" ht="31.5" x14ac:dyDescent="0.25">
      <c r="A911" s="29"/>
      <c r="B911" s="23" t="s">
        <v>589</v>
      </c>
      <c r="C911" s="14" t="s">
        <v>246</v>
      </c>
      <c r="D911" s="57">
        <v>0</v>
      </c>
      <c r="E911" s="58">
        <v>0</v>
      </c>
      <c r="F911" s="58">
        <v>0</v>
      </c>
      <c r="G911" s="58">
        <v>0</v>
      </c>
    </row>
    <row r="912" spans="1:7" x14ac:dyDescent="0.25">
      <c r="A912" s="29"/>
      <c r="B912" s="23" t="s">
        <v>585</v>
      </c>
      <c r="C912" s="14" t="s">
        <v>247</v>
      </c>
      <c r="D912" s="57">
        <v>0</v>
      </c>
      <c r="E912" s="58">
        <v>0</v>
      </c>
      <c r="F912" s="58">
        <v>0</v>
      </c>
      <c r="G912" s="58">
        <v>0</v>
      </c>
    </row>
    <row r="913" spans="1:7" ht="31.5" x14ac:dyDescent="0.25">
      <c r="A913" s="29"/>
      <c r="B913" s="23" t="s">
        <v>782</v>
      </c>
      <c r="C913" s="14" t="s">
        <v>781</v>
      </c>
      <c r="D913" s="57">
        <v>0</v>
      </c>
      <c r="E913" s="58">
        <v>0</v>
      </c>
      <c r="F913" s="58">
        <v>0</v>
      </c>
      <c r="G913" s="58">
        <v>0</v>
      </c>
    </row>
    <row r="914" spans="1:7" x14ac:dyDescent="0.25">
      <c r="A914" s="29"/>
      <c r="B914" s="23" t="s">
        <v>586</v>
      </c>
      <c r="C914" s="14" t="s">
        <v>248</v>
      </c>
      <c r="D914" s="57">
        <v>0</v>
      </c>
      <c r="E914" s="58">
        <v>0</v>
      </c>
      <c r="F914" s="58">
        <v>0</v>
      </c>
      <c r="G914" s="58">
        <v>0</v>
      </c>
    </row>
    <row r="915" spans="1:7" x14ac:dyDescent="0.25">
      <c r="A915" s="29"/>
      <c r="B915" s="23" t="s">
        <v>590</v>
      </c>
      <c r="C915" s="14" t="s">
        <v>249</v>
      </c>
      <c r="D915" s="57">
        <v>0</v>
      </c>
      <c r="E915" s="58">
        <v>0</v>
      </c>
      <c r="F915" s="58">
        <v>0</v>
      </c>
      <c r="G915" s="58">
        <v>0</v>
      </c>
    </row>
    <row r="916" spans="1:7" x14ac:dyDescent="0.25">
      <c r="A916" s="29"/>
      <c r="B916" s="23" t="s">
        <v>591</v>
      </c>
      <c r="C916" s="14" t="s">
        <v>250</v>
      </c>
      <c r="D916" s="57">
        <v>0</v>
      </c>
      <c r="E916" s="58">
        <v>0</v>
      </c>
      <c r="F916" s="58">
        <v>0</v>
      </c>
      <c r="G916" s="58">
        <v>0</v>
      </c>
    </row>
    <row r="917" spans="1:7" x14ac:dyDescent="0.25">
      <c r="A917" s="29"/>
      <c r="B917" s="23" t="s">
        <v>592</v>
      </c>
      <c r="C917" s="14" t="s">
        <v>500</v>
      </c>
      <c r="D917" s="57">
        <v>0</v>
      </c>
      <c r="E917" s="58">
        <v>0</v>
      </c>
      <c r="F917" s="58">
        <v>0</v>
      </c>
      <c r="G917" s="58">
        <v>0</v>
      </c>
    </row>
    <row r="918" spans="1:7" x14ac:dyDescent="0.25">
      <c r="A918" s="29"/>
      <c r="B918" s="23" t="s">
        <v>587</v>
      </c>
      <c r="C918" s="14" t="s">
        <v>251</v>
      </c>
      <c r="D918" s="57">
        <v>0</v>
      </c>
      <c r="E918" s="58">
        <v>0</v>
      </c>
      <c r="F918" s="58">
        <v>0</v>
      </c>
      <c r="G918" s="58">
        <v>0</v>
      </c>
    </row>
    <row r="919" spans="1:7" ht="31.5" x14ac:dyDescent="0.25">
      <c r="A919" s="29"/>
      <c r="B919" s="23" t="s">
        <v>588</v>
      </c>
      <c r="C919" s="14" t="s">
        <v>262</v>
      </c>
      <c r="D919" s="57">
        <v>0</v>
      </c>
      <c r="E919" s="58">
        <v>0</v>
      </c>
      <c r="F919" s="58">
        <v>0</v>
      </c>
      <c r="G919" s="58">
        <v>0</v>
      </c>
    </row>
    <row r="920" spans="1:7" ht="16.5" customHeight="1" x14ac:dyDescent="0.25">
      <c r="A920" s="29" t="s">
        <v>60</v>
      </c>
      <c r="B920" s="12" t="s">
        <v>285</v>
      </c>
      <c r="C920" s="17" t="s">
        <v>337</v>
      </c>
      <c r="D920" s="57">
        <v>0</v>
      </c>
      <c r="E920" s="57">
        <f>SUM(E921:E936)</f>
        <v>0</v>
      </c>
      <c r="F920" s="57">
        <f>SUM(F921:F936)</f>
        <v>0</v>
      </c>
      <c r="G920" s="57">
        <f>SUM(G921:G936)</f>
        <v>0</v>
      </c>
    </row>
    <row r="921" spans="1:7" hidden="1" x14ac:dyDescent="0.25">
      <c r="A921" s="29"/>
      <c r="B921" s="23" t="s">
        <v>578</v>
      </c>
      <c r="C921" s="14" t="s">
        <v>240</v>
      </c>
      <c r="D921" s="57">
        <v>0</v>
      </c>
      <c r="E921" s="2"/>
      <c r="F921" s="2"/>
      <c r="G921" s="2"/>
    </row>
    <row r="922" spans="1:7" hidden="1" x14ac:dyDescent="0.25">
      <c r="A922" s="29"/>
      <c r="B922" s="23" t="s">
        <v>579</v>
      </c>
      <c r="C922" s="14" t="s">
        <v>241</v>
      </c>
      <c r="D922" s="57">
        <v>0</v>
      </c>
      <c r="E922" s="2"/>
      <c r="F922" s="2"/>
      <c r="G922" s="2"/>
    </row>
    <row r="923" spans="1:7" hidden="1" x14ac:dyDescent="0.25">
      <c r="A923" s="29"/>
      <c r="B923" s="23" t="s">
        <v>581</v>
      </c>
      <c r="C923" s="14" t="s">
        <v>242</v>
      </c>
      <c r="D923" s="57">
        <v>0</v>
      </c>
      <c r="E923" s="2"/>
      <c r="F923" s="2"/>
      <c r="G923" s="2"/>
    </row>
    <row r="924" spans="1:7" hidden="1" x14ac:dyDescent="0.25">
      <c r="A924" s="29"/>
      <c r="B924" s="23" t="s">
        <v>580</v>
      </c>
      <c r="C924" s="14" t="s">
        <v>582</v>
      </c>
      <c r="D924" s="57">
        <v>0</v>
      </c>
      <c r="E924" s="2"/>
      <c r="F924" s="2"/>
      <c r="G924" s="2"/>
    </row>
    <row r="925" spans="1:7" hidden="1" x14ac:dyDescent="0.25">
      <c r="A925" s="29"/>
      <c r="B925" s="23" t="s">
        <v>583</v>
      </c>
      <c r="C925" s="14" t="s">
        <v>243</v>
      </c>
      <c r="D925" s="57">
        <v>0</v>
      </c>
      <c r="E925" s="2"/>
      <c r="F925" s="2"/>
      <c r="G925" s="2"/>
    </row>
    <row r="926" spans="1:7" hidden="1" x14ac:dyDescent="0.25">
      <c r="A926" s="29"/>
      <c r="B926" s="23" t="s">
        <v>594</v>
      </c>
      <c r="C926" s="14" t="s">
        <v>244</v>
      </c>
      <c r="D926" s="57">
        <v>0</v>
      </c>
      <c r="E926" s="2"/>
      <c r="F926" s="2"/>
      <c r="G926" s="2"/>
    </row>
    <row r="927" spans="1:7" hidden="1" x14ac:dyDescent="0.25">
      <c r="A927" s="29"/>
      <c r="B927" s="23" t="s">
        <v>584</v>
      </c>
      <c r="C927" s="14" t="s">
        <v>245</v>
      </c>
      <c r="D927" s="57">
        <v>0</v>
      </c>
      <c r="E927" s="2"/>
      <c r="F927" s="2"/>
      <c r="G927" s="2"/>
    </row>
    <row r="928" spans="1:7" ht="31.5" hidden="1" x14ac:dyDescent="0.25">
      <c r="A928" s="29"/>
      <c r="B928" s="23" t="s">
        <v>589</v>
      </c>
      <c r="C928" s="14" t="s">
        <v>246</v>
      </c>
      <c r="D928" s="57">
        <v>0</v>
      </c>
      <c r="E928" s="2"/>
      <c r="F928" s="2"/>
      <c r="G928" s="2"/>
    </row>
    <row r="929" spans="1:7" hidden="1" x14ac:dyDescent="0.25">
      <c r="A929" s="29"/>
      <c r="B929" s="23" t="s">
        <v>585</v>
      </c>
      <c r="C929" s="14" t="s">
        <v>247</v>
      </c>
      <c r="D929" s="57">
        <v>0</v>
      </c>
      <c r="E929" s="2"/>
      <c r="F929" s="2"/>
      <c r="G929" s="2"/>
    </row>
    <row r="930" spans="1:7" ht="31.5" hidden="1" x14ac:dyDescent="0.25">
      <c r="A930" s="29"/>
      <c r="B930" s="23" t="s">
        <v>782</v>
      </c>
      <c r="C930" s="14" t="s">
        <v>781</v>
      </c>
      <c r="D930" s="57">
        <v>0</v>
      </c>
      <c r="E930" s="58">
        <v>0</v>
      </c>
      <c r="F930" s="58">
        <v>0</v>
      </c>
      <c r="G930" s="58">
        <v>0</v>
      </c>
    </row>
    <row r="931" spans="1:7" hidden="1" x14ac:dyDescent="0.25">
      <c r="A931" s="29"/>
      <c r="B931" s="23" t="s">
        <v>586</v>
      </c>
      <c r="C931" s="14" t="s">
        <v>248</v>
      </c>
      <c r="D931" s="57">
        <v>0</v>
      </c>
      <c r="E931" s="2"/>
      <c r="F931" s="2"/>
      <c r="G931" s="2"/>
    </row>
    <row r="932" spans="1:7" hidden="1" x14ac:dyDescent="0.25">
      <c r="A932" s="29"/>
      <c r="B932" s="23" t="s">
        <v>590</v>
      </c>
      <c r="C932" s="14" t="s">
        <v>249</v>
      </c>
      <c r="D932" s="57">
        <v>0</v>
      </c>
      <c r="E932" s="2"/>
      <c r="F932" s="2"/>
      <c r="G932" s="2"/>
    </row>
    <row r="933" spans="1:7" hidden="1" x14ac:dyDescent="0.25">
      <c r="A933" s="29"/>
      <c r="B933" s="23" t="s">
        <v>591</v>
      </c>
      <c r="C933" s="14" t="s">
        <v>250</v>
      </c>
      <c r="D933" s="57">
        <v>0</v>
      </c>
      <c r="E933" s="2"/>
      <c r="F933" s="2"/>
      <c r="G933" s="2"/>
    </row>
    <row r="934" spans="1:7" hidden="1" x14ac:dyDescent="0.25">
      <c r="A934" s="29"/>
      <c r="B934" s="23" t="s">
        <v>592</v>
      </c>
      <c r="C934" s="14" t="s">
        <v>500</v>
      </c>
      <c r="D934" s="57">
        <v>0</v>
      </c>
      <c r="E934" s="2"/>
      <c r="F934" s="2"/>
      <c r="G934" s="2"/>
    </row>
    <row r="935" spans="1:7" ht="14.25" hidden="1" customHeight="1" x14ac:dyDescent="0.25">
      <c r="A935" s="29"/>
      <c r="B935" s="23" t="s">
        <v>587</v>
      </c>
      <c r="C935" s="14" t="s">
        <v>251</v>
      </c>
      <c r="D935" s="57">
        <v>0</v>
      </c>
      <c r="E935" s="2"/>
      <c r="F935" s="2"/>
      <c r="G935" s="2"/>
    </row>
    <row r="936" spans="1:7" ht="27" hidden="1" customHeight="1" x14ac:dyDescent="0.25">
      <c r="A936" s="29"/>
      <c r="B936" s="23" t="s">
        <v>588</v>
      </c>
      <c r="C936" s="14" t="s">
        <v>262</v>
      </c>
      <c r="D936" s="57">
        <v>0</v>
      </c>
      <c r="E936" s="2"/>
      <c r="F936" s="2"/>
      <c r="G936" s="2"/>
    </row>
    <row r="937" spans="1:7" ht="31.5" x14ac:dyDescent="0.25">
      <c r="A937" s="29" t="s">
        <v>61</v>
      </c>
      <c r="B937" s="12" t="s">
        <v>339</v>
      </c>
      <c r="C937" s="17" t="s">
        <v>340</v>
      </c>
      <c r="D937" s="57">
        <v>0</v>
      </c>
      <c r="E937" s="57">
        <f>SUM(E938:E953)</f>
        <v>0</v>
      </c>
      <c r="F937" s="57">
        <f>SUM(F938:F953)</f>
        <v>0</v>
      </c>
      <c r="G937" s="57">
        <f>SUM(G938:G953)</f>
        <v>0</v>
      </c>
    </row>
    <row r="938" spans="1:7" hidden="1" x14ac:dyDescent="0.25">
      <c r="A938" s="29"/>
      <c r="B938" s="23" t="s">
        <v>578</v>
      </c>
      <c r="C938" s="14" t="s">
        <v>240</v>
      </c>
      <c r="D938" s="57">
        <v>0</v>
      </c>
      <c r="E938" s="2"/>
      <c r="F938" s="2"/>
      <c r="G938" s="2"/>
    </row>
    <row r="939" spans="1:7" hidden="1" x14ac:dyDescent="0.25">
      <c r="A939" s="29"/>
      <c r="B939" s="23" t="s">
        <v>579</v>
      </c>
      <c r="C939" s="14" t="s">
        <v>241</v>
      </c>
      <c r="D939" s="57">
        <v>0</v>
      </c>
      <c r="E939" s="2"/>
      <c r="F939" s="2"/>
      <c r="G939" s="2"/>
    </row>
    <row r="940" spans="1:7" hidden="1" x14ac:dyDescent="0.25">
      <c r="A940" s="29"/>
      <c r="B940" s="23" t="s">
        <v>581</v>
      </c>
      <c r="C940" s="14" t="s">
        <v>242</v>
      </c>
      <c r="D940" s="57">
        <v>0</v>
      </c>
      <c r="E940" s="2"/>
      <c r="F940" s="2"/>
      <c r="G940" s="2"/>
    </row>
    <row r="941" spans="1:7" hidden="1" x14ac:dyDescent="0.25">
      <c r="A941" s="29"/>
      <c r="B941" s="23" t="s">
        <v>580</v>
      </c>
      <c r="C941" s="14" t="s">
        <v>582</v>
      </c>
      <c r="D941" s="57">
        <v>0</v>
      </c>
      <c r="E941" s="2"/>
      <c r="F941" s="2"/>
      <c r="G941" s="2"/>
    </row>
    <row r="942" spans="1:7" hidden="1" x14ac:dyDescent="0.25">
      <c r="A942" s="29"/>
      <c r="B942" s="23" t="s">
        <v>583</v>
      </c>
      <c r="C942" s="14" t="s">
        <v>243</v>
      </c>
      <c r="D942" s="57">
        <v>0</v>
      </c>
      <c r="E942" s="2"/>
      <c r="F942" s="2"/>
      <c r="G942" s="2"/>
    </row>
    <row r="943" spans="1:7" hidden="1" x14ac:dyDescent="0.25">
      <c r="A943" s="29"/>
      <c r="B943" s="23" t="s">
        <v>594</v>
      </c>
      <c r="C943" s="14" t="s">
        <v>244</v>
      </c>
      <c r="D943" s="57">
        <v>0</v>
      </c>
      <c r="E943" s="2"/>
      <c r="F943" s="2"/>
      <c r="G943" s="2"/>
    </row>
    <row r="944" spans="1:7" hidden="1" x14ac:dyDescent="0.25">
      <c r="A944" s="29"/>
      <c r="B944" s="23" t="s">
        <v>584</v>
      </c>
      <c r="C944" s="14" t="s">
        <v>245</v>
      </c>
      <c r="D944" s="57">
        <v>0</v>
      </c>
      <c r="E944" s="2"/>
      <c r="F944" s="2"/>
      <c r="G944" s="2"/>
    </row>
    <row r="945" spans="1:7" ht="31.5" hidden="1" x14ac:dyDescent="0.25">
      <c r="A945" s="29"/>
      <c r="B945" s="23" t="s">
        <v>589</v>
      </c>
      <c r="C945" s="14" t="s">
        <v>246</v>
      </c>
      <c r="D945" s="57">
        <v>0</v>
      </c>
      <c r="E945" s="2"/>
      <c r="F945" s="2"/>
      <c r="G945" s="2"/>
    </row>
    <row r="946" spans="1:7" hidden="1" x14ac:dyDescent="0.25">
      <c r="A946" s="29"/>
      <c r="B946" s="23" t="s">
        <v>585</v>
      </c>
      <c r="C946" s="14" t="s">
        <v>247</v>
      </c>
      <c r="D946" s="57">
        <v>0</v>
      </c>
      <c r="E946" s="2"/>
      <c r="F946" s="2"/>
      <c r="G946" s="2"/>
    </row>
    <row r="947" spans="1:7" ht="31.5" hidden="1" x14ac:dyDescent="0.25">
      <c r="A947" s="29"/>
      <c r="B947" s="23" t="s">
        <v>782</v>
      </c>
      <c r="C947" s="14" t="s">
        <v>781</v>
      </c>
      <c r="D947" s="57">
        <v>0</v>
      </c>
      <c r="E947" s="58">
        <v>0</v>
      </c>
      <c r="F947" s="58">
        <v>0</v>
      </c>
      <c r="G947" s="58">
        <v>0</v>
      </c>
    </row>
    <row r="948" spans="1:7" hidden="1" x14ac:dyDescent="0.25">
      <c r="A948" s="29"/>
      <c r="B948" s="23" t="s">
        <v>586</v>
      </c>
      <c r="C948" s="14" t="s">
        <v>248</v>
      </c>
      <c r="D948" s="57">
        <v>0</v>
      </c>
      <c r="E948" s="2"/>
      <c r="F948" s="2"/>
      <c r="G948" s="2"/>
    </row>
    <row r="949" spans="1:7" hidden="1" x14ac:dyDescent="0.25">
      <c r="A949" s="29"/>
      <c r="B949" s="23" t="s">
        <v>590</v>
      </c>
      <c r="C949" s="14" t="s">
        <v>249</v>
      </c>
      <c r="D949" s="57">
        <v>0</v>
      </c>
      <c r="E949" s="2"/>
      <c r="F949" s="2"/>
      <c r="G949" s="2"/>
    </row>
    <row r="950" spans="1:7" hidden="1" x14ac:dyDescent="0.25">
      <c r="A950" s="29"/>
      <c r="B950" s="23" t="s">
        <v>591</v>
      </c>
      <c r="C950" s="14" t="s">
        <v>250</v>
      </c>
      <c r="D950" s="57">
        <v>0</v>
      </c>
      <c r="E950" s="2"/>
      <c r="F950" s="2"/>
      <c r="G950" s="2"/>
    </row>
    <row r="951" spans="1:7" hidden="1" x14ac:dyDescent="0.25">
      <c r="A951" s="29"/>
      <c r="B951" s="23" t="s">
        <v>592</v>
      </c>
      <c r="C951" s="14" t="s">
        <v>500</v>
      </c>
      <c r="D951" s="57">
        <v>0</v>
      </c>
      <c r="E951" s="2"/>
      <c r="F951" s="2"/>
      <c r="G951" s="2"/>
    </row>
    <row r="952" spans="1:7" hidden="1" x14ac:dyDescent="0.25">
      <c r="A952" s="29"/>
      <c r="B952" s="23" t="s">
        <v>587</v>
      </c>
      <c r="C952" s="14" t="s">
        <v>251</v>
      </c>
      <c r="D952" s="57">
        <v>0</v>
      </c>
      <c r="E952" s="2"/>
      <c r="F952" s="2"/>
      <c r="G952" s="2"/>
    </row>
    <row r="953" spans="1:7" ht="31.5" hidden="1" x14ac:dyDescent="0.25">
      <c r="A953" s="29"/>
      <c r="B953" s="23" t="s">
        <v>588</v>
      </c>
      <c r="C953" s="14" t="s">
        <v>262</v>
      </c>
      <c r="D953" s="57">
        <v>0</v>
      </c>
      <c r="E953" s="2"/>
      <c r="F953" s="2"/>
      <c r="G953" s="2"/>
    </row>
    <row r="954" spans="1:7" x14ac:dyDescent="0.25">
      <c r="A954" s="29" t="s">
        <v>62</v>
      </c>
      <c r="B954" s="12" t="s">
        <v>341</v>
      </c>
      <c r="C954" s="17" t="s">
        <v>342</v>
      </c>
      <c r="D954" s="57">
        <v>0</v>
      </c>
      <c r="E954" s="57">
        <f t="shared" ref="E954:G963" si="53">+E971+E988</f>
        <v>0</v>
      </c>
      <c r="F954" s="57">
        <f t="shared" ref="F954:F970" si="54">+F971+F988</f>
        <v>0</v>
      </c>
      <c r="G954" s="57">
        <f t="shared" si="53"/>
        <v>0</v>
      </c>
    </row>
    <row r="955" spans="1:7" x14ac:dyDescent="0.25">
      <c r="A955" s="29"/>
      <c r="B955" s="23" t="s">
        <v>578</v>
      </c>
      <c r="C955" s="14" t="s">
        <v>240</v>
      </c>
      <c r="D955" s="57">
        <v>0</v>
      </c>
      <c r="E955" s="57">
        <f t="shared" si="53"/>
        <v>0</v>
      </c>
      <c r="F955" s="57">
        <f t="shared" si="54"/>
        <v>0</v>
      </c>
      <c r="G955" s="57">
        <f t="shared" si="53"/>
        <v>0</v>
      </c>
    </row>
    <row r="956" spans="1:7" x14ac:dyDescent="0.25">
      <c r="A956" s="29"/>
      <c r="B956" s="23" t="s">
        <v>579</v>
      </c>
      <c r="C956" s="14" t="s">
        <v>241</v>
      </c>
      <c r="D956" s="57">
        <v>0</v>
      </c>
      <c r="E956" s="57">
        <f t="shared" si="53"/>
        <v>0</v>
      </c>
      <c r="F956" s="57">
        <f t="shared" si="54"/>
        <v>0</v>
      </c>
      <c r="G956" s="57">
        <f t="shared" si="53"/>
        <v>0</v>
      </c>
    </row>
    <row r="957" spans="1:7" x14ac:dyDescent="0.25">
      <c r="A957" s="29"/>
      <c r="B957" s="23" t="s">
        <v>581</v>
      </c>
      <c r="C957" s="14" t="s">
        <v>242</v>
      </c>
      <c r="D957" s="57">
        <v>0</v>
      </c>
      <c r="E957" s="57">
        <f t="shared" si="53"/>
        <v>0</v>
      </c>
      <c r="F957" s="57">
        <f t="shared" si="54"/>
        <v>0</v>
      </c>
      <c r="G957" s="57">
        <f t="shared" si="53"/>
        <v>0</v>
      </c>
    </row>
    <row r="958" spans="1:7" x14ac:dyDescent="0.25">
      <c r="A958" s="29"/>
      <c r="B958" s="23" t="s">
        <v>580</v>
      </c>
      <c r="C958" s="14" t="s">
        <v>582</v>
      </c>
      <c r="D958" s="57">
        <v>0</v>
      </c>
      <c r="E958" s="57">
        <f t="shared" si="53"/>
        <v>0</v>
      </c>
      <c r="F958" s="57">
        <f t="shared" si="54"/>
        <v>0</v>
      </c>
      <c r="G958" s="57">
        <f t="shared" si="53"/>
        <v>0</v>
      </c>
    </row>
    <row r="959" spans="1:7" x14ac:dyDescent="0.25">
      <c r="A959" s="29"/>
      <c r="B959" s="23" t="s">
        <v>583</v>
      </c>
      <c r="C959" s="14" t="s">
        <v>243</v>
      </c>
      <c r="D959" s="57">
        <v>0</v>
      </c>
      <c r="E959" s="57">
        <f t="shared" si="53"/>
        <v>0</v>
      </c>
      <c r="F959" s="57">
        <f t="shared" si="54"/>
        <v>0</v>
      </c>
      <c r="G959" s="57">
        <f t="shared" si="53"/>
        <v>0</v>
      </c>
    </row>
    <row r="960" spans="1:7" x14ac:dyDescent="0.25">
      <c r="A960" s="29"/>
      <c r="B960" s="23" t="s">
        <v>594</v>
      </c>
      <c r="C960" s="14" t="s">
        <v>244</v>
      </c>
      <c r="D960" s="57">
        <v>0</v>
      </c>
      <c r="E960" s="57">
        <f t="shared" si="53"/>
        <v>0</v>
      </c>
      <c r="F960" s="57">
        <f t="shared" si="54"/>
        <v>0</v>
      </c>
      <c r="G960" s="57">
        <f t="shared" si="53"/>
        <v>0</v>
      </c>
    </row>
    <row r="961" spans="1:7" x14ac:dyDescent="0.25">
      <c r="A961" s="29"/>
      <c r="B961" s="23" t="s">
        <v>584</v>
      </c>
      <c r="C961" s="14" t="s">
        <v>245</v>
      </c>
      <c r="D961" s="57">
        <v>0</v>
      </c>
      <c r="E961" s="57">
        <f t="shared" si="53"/>
        <v>0</v>
      </c>
      <c r="F961" s="57">
        <f t="shared" si="54"/>
        <v>0</v>
      </c>
      <c r="G961" s="57">
        <f t="shared" si="53"/>
        <v>0</v>
      </c>
    </row>
    <row r="962" spans="1:7" ht="31.5" x14ac:dyDescent="0.25">
      <c r="A962" s="29"/>
      <c r="B962" s="23" t="s">
        <v>589</v>
      </c>
      <c r="C962" s="14" t="s">
        <v>246</v>
      </c>
      <c r="D962" s="57">
        <v>0</v>
      </c>
      <c r="E962" s="57">
        <f t="shared" si="53"/>
        <v>0</v>
      </c>
      <c r="F962" s="57">
        <f t="shared" si="54"/>
        <v>0</v>
      </c>
      <c r="G962" s="57">
        <f t="shared" si="53"/>
        <v>0</v>
      </c>
    </row>
    <row r="963" spans="1:7" x14ac:dyDescent="0.25">
      <c r="A963" s="29"/>
      <c r="B963" s="23" t="s">
        <v>585</v>
      </c>
      <c r="C963" s="14" t="s">
        <v>247</v>
      </c>
      <c r="D963" s="57">
        <v>0</v>
      </c>
      <c r="E963" s="57">
        <f t="shared" si="53"/>
        <v>0</v>
      </c>
      <c r="F963" s="57">
        <f t="shared" si="54"/>
        <v>0</v>
      </c>
      <c r="G963" s="57">
        <f t="shared" si="53"/>
        <v>0</v>
      </c>
    </row>
    <row r="964" spans="1:7" ht="31.5" x14ac:dyDescent="0.25">
      <c r="A964" s="29"/>
      <c r="B964" s="23" t="s">
        <v>782</v>
      </c>
      <c r="C964" s="14" t="s">
        <v>781</v>
      </c>
      <c r="D964" s="57">
        <v>0</v>
      </c>
      <c r="E964" s="57">
        <f t="shared" ref="E964:G970" si="55">+E981+E998</f>
        <v>0</v>
      </c>
      <c r="F964" s="57">
        <f t="shared" si="54"/>
        <v>0</v>
      </c>
      <c r="G964" s="57">
        <f t="shared" si="55"/>
        <v>0</v>
      </c>
    </row>
    <row r="965" spans="1:7" x14ac:dyDescent="0.25">
      <c r="A965" s="29"/>
      <c r="B965" s="23" t="s">
        <v>586</v>
      </c>
      <c r="C965" s="14" t="s">
        <v>248</v>
      </c>
      <c r="D965" s="57">
        <v>0</v>
      </c>
      <c r="E965" s="57">
        <f t="shared" si="55"/>
        <v>0</v>
      </c>
      <c r="F965" s="57">
        <f t="shared" si="54"/>
        <v>0</v>
      </c>
      <c r="G965" s="57">
        <f t="shared" si="55"/>
        <v>0</v>
      </c>
    </row>
    <row r="966" spans="1:7" x14ac:dyDescent="0.25">
      <c r="A966" s="29"/>
      <c r="B966" s="23" t="s">
        <v>590</v>
      </c>
      <c r="C966" s="14" t="s">
        <v>249</v>
      </c>
      <c r="D966" s="57">
        <v>0</v>
      </c>
      <c r="E966" s="57">
        <f t="shared" si="55"/>
        <v>0</v>
      </c>
      <c r="F966" s="57">
        <f t="shared" si="54"/>
        <v>0</v>
      </c>
      <c r="G966" s="57">
        <f t="shared" si="55"/>
        <v>0</v>
      </c>
    </row>
    <row r="967" spans="1:7" x14ac:dyDescent="0.25">
      <c r="A967" s="29"/>
      <c r="B967" s="23" t="s">
        <v>591</v>
      </c>
      <c r="C967" s="14" t="s">
        <v>250</v>
      </c>
      <c r="D967" s="57">
        <v>0</v>
      </c>
      <c r="E967" s="57">
        <f t="shared" si="55"/>
        <v>0</v>
      </c>
      <c r="F967" s="57">
        <f t="shared" si="54"/>
        <v>0</v>
      </c>
      <c r="G967" s="57">
        <f t="shared" si="55"/>
        <v>0</v>
      </c>
    </row>
    <row r="968" spans="1:7" x14ac:dyDescent="0.25">
      <c r="A968" s="29"/>
      <c r="B968" s="23" t="s">
        <v>592</v>
      </c>
      <c r="C968" s="14" t="s">
        <v>500</v>
      </c>
      <c r="D968" s="57">
        <v>0</v>
      </c>
      <c r="E968" s="57">
        <f t="shared" si="55"/>
        <v>0</v>
      </c>
      <c r="F968" s="57">
        <f t="shared" si="54"/>
        <v>0</v>
      </c>
      <c r="G968" s="57">
        <f t="shared" si="55"/>
        <v>0</v>
      </c>
    </row>
    <row r="969" spans="1:7" x14ac:dyDescent="0.25">
      <c r="A969" s="29"/>
      <c r="B969" s="23" t="s">
        <v>587</v>
      </c>
      <c r="C969" s="14" t="s">
        <v>251</v>
      </c>
      <c r="D969" s="57">
        <v>0</v>
      </c>
      <c r="E969" s="57">
        <f t="shared" si="55"/>
        <v>0</v>
      </c>
      <c r="F969" s="57">
        <f t="shared" si="54"/>
        <v>0</v>
      </c>
      <c r="G969" s="57">
        <f t="shared" si="55"/>
        <v>0</v>
      </c>
    </row>
    <row r="970" spans="1:7" ht="31.5" x14ac:dyDescent="0.25">
      <c r="A970" s="29"/>
      <c r="B970" s="23" t="s">
        <v>588</v>
      </c>
      <c r="C970" s="14" t="s">
        <v>262</v>
      </c>
      <c r="D970" s="57">
        <v>0</v>
      </c>
      <c r="E970" s="57">
        <f t="shared" si="55"/>
        <v>0</v>
      </c>
      <c r="F970" s="57">
        <f t="shared" si="54"/>
        <v>0</v>
      </c>
      <c r="G970" s="57">
        <f t="shared" si="55"/>
        <v>0</v>
      </c>
    </row>
    <row r="971" spans="1:7" ht="31.5" x14ac:dyDescent="0.25">
      <c r="A971" s="29" t="s">
        <v>63</v>
      </c>
      <c r="B971" s="12" t="s">
        <v>343</v>
      </c>
      <c r="C971" s="17" t="s">
        <v>342</v>
      </c>
      <c r="D971" s="57">
        <v>0</v>
      </c>
      <c r="E971" s="57">
        <f>SUM(E972:E987)</f>
        <v>0</v>
      </c>
      <c r="F971" s="57">
        <f>SUM(F972:F987)</f>
        <v>0</v>
      </c>
      <c r="G971" s="57">
        <f>SUM(G972:G987)</f>
        <v>0</v>
      </c>
    </row>
    <row r="972" spans="1:7" hidden="1" x14ac:dyDescent="0.25">
      <c r="A972" s="29"/>
      <c r="B972" s="23" t="s">
        <v>578</v>
      </c>
      <c r="C972" s="14" t="s">
        <v>240</v>
      </c>
      <c r="D972" s="57">
        <v>0</v>
      </c>
      <c r="E972" s="2"/>
      <c r="F972" s="2"/>
      <c r="G972" s="2"/>
    </row>
    <row r="973" spans="1:7" hidden="1" x14ac:dyDescent="0.25">
      <c r="A973" s="29"/>
      <c r="B973" s="23" t="s">
        <v>579</v>
      </c>
      <c r="C973" s="14" t="s">
        <v>241</v>
      </c>
      <c r="D973" s="57">
        <v>0</v>
      </c>
      <c r="E973" s="2"/>
      <c r="F973" s="2"/>
      <c r="G973" s="2"/>
    </row>
    <row r="974" spans="1:7" hidden="1" x14ac:dyDescent="0.25">
      <c r="A974" s="29"/>
      <c r="B974" s="23" t="s">
        <v>581</v>
      </c>
      <c r="C974" s="14" t="s">
        <v>242</v>
      </c>
      <c r="D974" s="57">
        <v>0</v>
      </c>
      <c r="E974" s="2"/>
      <c r="F974" s="2"/>
      <c r="G974" s="2"/>
    </row>
    <row r="975" spans="1:7" hidden="1" x14ac:dyDescent="0.25">
      <c r="A975" s="29"/>
      <c r="B975" s="23" t="s">
        <v>580</v>
      </c>
      <c r="C975" s="14" t="s">
        <v>582</v>
      </c>
      <c r="D975" s="57">
        <v>0</v>
      </c>
      <c r="E975" s="2"/>
      <c r="F975" s="2"/>
      <c r="G975" s="2"/>
    </row>
    <row r="976" spans="1:7" hidden="1" x14ac:dyDescent="0.25">
      <c r="A976" s="29"/>
      <c r="B976" s="23" t="s">
        <v>583</v>
      </c>
      <c r="C976" s="14" t="s">
        <v>243</v>
      </c>
      <c r="D976" s="57">
        <v>0</v>
      </c>
      <c r="E976" s="2"/>
      <c r="F976" s="2"/>
      <c r="G976" s="2"/>
    </row>
    <row r="977" spans="1:7" hidden="1" x14ac:dyDescent="0.25">
      <c r="A977" s="29"/>
      <c r="B977" s="23" t="s">
        <v>594</v>
      </c>
      <c r="C977" s="14" t="s">
        <v>244</v>
      </c>
      <c r="D977" s="57">
        <v>0</v>
      </c>
      <c r="E977" s="2"/>
      <c r="F977" s="2"/>
      <c r="G977" s="2"/>
    </row>
    <row r="978" spans="1:7" hidden="1" x14ac:dyDescent="0.25">
      <c r="A978" s="29"/>
      <c r="B978" s="23" t="s">
        <v>584</v>
      </c>
      <c r="C978" s="14" t="s">
        <v>245</v>
      </c>
      <c r="D978" s="57">
        <v>0</v>
      </c>
      <c r="E978" s="2"/>
      <c r="F978" s="2"/>
      <c r="G978" s="2"/>
    </row>
    <row r="979" spans="1:7" ht="31.5" hidden="1" x14ac:dyDescent="0.25">
      <c r="A979" s="29"/>
      <c r="B979" s="23" t="s">
        <v>589</v>
      </c>
      <c r="C979" s="14" t="s">
        <v>246</v>
      </c>
      <c r="D979" s="57">
        <v>0</v>
      </c>
      <c r="E979" s="2"/>
      <c r="F979" s="2"/>
      <c r="G979" s="2"/>
    </row>
    <row r="980" spans="1:7" hidden="1" x14ac:dyDescent="0.25">
      <c r="A980" s="29"/>
      <c r="B980" s="23" t="s">
        <v>585</v>
      </c>
      <c r="C980" s="14" t="s">
        <v>247</v>
      </c>
      <c r="D980" s="57">
        <v>0</v>
      </c>
      <c r="E980" s="2"/>
      <c r="F980" s="2"/>
      <c r="G980" s="2"/>
    </row>
    <row r="981" spans="1:7" ht="31.5" hidden="1" x14ac:dyDescent="0.25">
      <c r="A981" s="29"/>
      <c r="B981" s="23" t="s">
        <v>782</v>
      </c>
      <c r="C981" s="14" t="s">
        <v>781</v>
      </c>
      <c r="D981" s="57">
        <v>0</v>
      </c>
      <c r="E981" s="58">
        <v>0</v>
      </c>
      <c r="F981" s="58">
        <v>0</v>
      </c>
      <c r="G981" s="58">
        <v>0</v>
      </c>
    </row>
    <row r="982" spans="1:7" hidden="1" x14ac:dyDescent="0.25">
      <c r="A982" s="29"/>
      <c r="B982" s="23" t="s">
        <v>586</v>
      </c>
      <c r="C982" s="14" t="s">
        <v>248</v>
      </c>
      <c r="D982" s="57">
        <v>0</v>
      </c>
      <c r="E982" s="2"/>
      <c r="F982" s="2"/>
      <c r="G982" s="2"/>
    </row>
    <row r="983" spans="1:7" hidden="1" x14ac:dyDescent="0.25">
      <c r="A983" s="29"/>
      <c r="B983" s="23" t="s">
        <v>590</v>
      </c>
      <c r="C983" s="14" t="s">
        <v>249</v>
      </c>
      <c r="D983" s="57">
        <v>0</v>
      </c>
      <c r="E983" s="2"/>
      <c r="F983" s="2"/>
      <c r="G983" s="2"/>
    </row>
    <row r="984" spans="1:7" hidden="1" x14ac:dyDescent="0.25">
      <c r="A984" s="29"/>
      <c r="B984" s="23" t="s">
        <v>591</v>
      </c>
      <c r="C984" s="14" t="s">
        <v>250</v>
      </c>
      <c r="D984" s="57">
        <v>0</v>
      </c>
      <c r="E984" s="2"/>
      <c r="F984" s="2"/>
      <c r="G984" s="2"/>
    </row>
    <row r="985" spans="1:7" hidden="1" x14ac:dyDescent="0.25">
      <c r="A985" s="29"/>
      <c r="B985" s="23" t="s">
        <v>592</v>
      </c>
      <c r="C985" s="14" t="s">
        <v>500</v>
      </c>
      <c r="D985" s="57">
        <v>0</v>
      </c>
      <c r="E985" s="2"/>
      <c r="F985" s="2"/>
      <c r="G985" s="2"/>
    </row>
    <row r="986" spans="1:7" hidden="1" x14ac:dyDescent="0.25">
      <c r="A986" s="29"/>
      <c r="B986" s="23" t="s">
        <v>587</v>
      </c>
      <c r="C986" s="14" t="s">
        <v>251</v>
      </c>
      <c r="D986" s="57">
        <v>0</v>
      </c>
      <c r="E986" s="2"/>
      <c r="F986" s="2"/>
      <c r="G986" s="2"/>
    </row>
    <row r="987" spans="1:7" ht="31.5" hidden="1" x14ac:dyDescent="0.25">
      <c r="A987" s="29"/>
      <c r="B987" s="23" t="s">
        <v>588</v>
      </c>
      <c r="C987" s="14" t="s">
        <v>262</v>
      </c>
      <c r="D987" s="57">
        <v>0</v>
      </c>
      <c r="E987" s="2"/>
      <c r="F987" s="2"/>
      <c r="G987" s="2"/>
    </row>
    <row r="988" spans="1:7" x14ac:dyDescent="0.25">
      <c r="A988" s="29" t="s">
        <v>63</v>
      </c>
      <c r="B988" s="12" t="s">
        <v>108</v>
      </c>
      <c r="C988" s="17" t="s">
        <v>342</v>
      </c>
      <c r="D988" s="57">
        <v>0</v>
      </c>
      <c r="E988" s="57">
        <f>SUM(E989:E1004)</f>
        <v>0</v>
      </c>
      <c r="F988" s="57">
        <f>SUM(F989:F1004)</f>
        <v>0</v>
      </c>
      <c r="G988" s="57">
        <f>SUM(G989:G1004)</f>
        <v>0</v>
      </c>
    </row>
    <row r="989" spans="1:7" hidden="1" x14ac:dyDescent="0.25">
      <c r="A989" s="29"/>
      <c r="B989" s="23" t="s">
        <v>578</v>
      </c>
      <c r="C989" s="14" t="s">
        <v>240</v>
      </c>
      <c r="D989" s="57">
        <v>0</v>
      </c>
      <c r="E989" s="2"/>
      <c r="F989" s="2"/>
      <c r="G989" s="2"/>
    </row>
    <row r="990" spans="1:7" hidden="1" x14ac:dyDescent="0.25">
      <c r="A990" s="29"/>
      <c r="B990" s="23" t="s">
        <v>579</v>
      </c>
      <c r="C990" s="14" t="s">
        <v>241</v>
      </c>
      <c r="D990" s="57">
        <v>0</v>
      </c>
      <c r="E990" s="2"/>
      <c r="F990" s="2"/>
      <c r="G990" s="2"/>
    </row>
    <row r="991" spans="1:7" hidden="1" x14ac:dyDescent="0.25">
      <c r="A991" s="29"/>
      <c r="B991" s="23" t="s">
        <v>581</v>
      </c>
      <c r="C991" s="14" t="s">
        <v>242</v>
      </c>
      <c r="D991" s="57">
        <v>0</v>
      </c>
      <c r="E991" s="2"/>
      <c r="F991" s="2"/>
      <c r="G991" s="2"/>
    </row>
    <row r="992" spans="1:7" hidden="1" x14ac:dyDescent="0.25">
      <c r="A992" s="29"/>
      <c r="B992" s="23" t="s">
        <v>580</v>
      </c>
      <c r="C992" s="14" t="s">
        <v>582</v>
      </c>
      <c r="D992" s="57">
        <v>0</v>
      </c>
      <c r="E992" s="2"/>
      <c r="F992" s="2"/>
      <c r="G992" s="2"/>
    </row>
    <row r="993" spans="1:7" hidden="1" x14ac:dyDescent="0.25">
      <c r="A993" s="29"/>
      <c r="B993" s="23" t="s">
        <v>583</v>
      </c>
      <c r="C993" s="14" t="s">
        <v>243</v>
      </c>
      <c r="D993" s="57">
        <v>0</v>
      </c>
      <c r="E993" s="2"/>
      <c r="F993" s="2"/>
      <c r="G993" s="2"/>
    </row>
    <row r="994" spans="1:7" hidden="1" x14ac:dyDescent="0.25">
      <c r="A994" s="29"/>
      <c r="B994" s="23" t="s">
        <v>594</v>
      </c>
      <c r="C994" s="14" t="s">
        <v>244</v>
      </c>
      <c r="D994" s="57">
        <v>0</v>
      </c>
      <c r="E994" s="2"/>
      <c r="F994" s="2"/>
      <c r="G994" s="2"/>
    </row>
    <row r="995" spans="1:7" hidden="1" x14ac:dyDescent="0.25">
      <c r="A995" s="29"/>
      <c r="B995" s="23" t="s">
        <v>584</v>
      </c>
      <c r="C995" s="14" t="s">
        <v>245</v>
      </c>
      <c r="D995" s="57">
        <v>0</v>
      </c>
      <c r="E995" s="2"/>
      <c r="F995" s="2"/>
      <c r="G995" s="2"/>
    </row>
    <row r="996" spans="1:7" ht="31.5" hidden="1" x14ac:dyDescent="0.25">
      <c r="A996" s="29"/>
      <c r="B996" s="23" t="s">
        <v>589</v>
      </c>
      <c r="C996" s="14" t="s">
        <v>246</v>
      </c>
      <c r="D996" s="57">
        <v>0</v>
      </c>
      <c r="E996" s="2"/>
      <c r="F996" s="2"/>
      <c r="G996" s="2"/>
    </row>
    <row r="997" spans="1:7" hidden="1" x14ac:dyDescent="0.25">
      <c r="A997" s="29"/>
      <c r="B997" s="23" t="s">
        <v>585</v>
      </c>
      <c r="C997" s="14" t="s">
        <v>247</v>
      </c>
      <c r="D997" s="57">
        <v>0</v>
      </c>
      <c r="E997" s="2"/>
      <c r="F997" s="2"/>
      <c r="G997" s="2"/>
    </row>
    <row r="998" spans="1:7" ht="31.5" hidden="1" x14ac:dyDescent="0.25">
      <c r="A998" s="29"/>
      <c r="B998" s="23" t="s">
        <v>782</v>
      </c>
      <c r="C998" s="14" t="s">
        <v>781</v>
      </c>
      <c r="D998" s="57">
        <v>0</v>
      </c>
      <c r="E998" s="58">
        <v>0</v>
      </c>
      <c r="F998" s="58">
        <v>0</v>
      </c>
      <c r="G998" s="58">
        <v>0</v>
      </c>
    </row>
    <row r="999" spans="1:7" hidden="1" x14ac:dyDescent="0.25">
      <c r="A999" s="29"/>
      <c r="B999" s="23" t="s">
        <v>586</v>
      </c>
      <c r="C999" s="14" t="s">
        <v>248</v>
      </c>
      <c r="D999" s="57">
        <v>0</v>
      </c>
      <c r="E999" s="2"/>
      <c r="F999" s="2"/>
      <c r="G999" s="2"/>
    </row>
    <row r="1000" spans="1:7" hidden="1" x14ac:dyDescent="0.25">
      <c r="A1000" s="29"/>
      <c r="B1000" s="23" t="s">
        <v>590</v>
      </c>
      <c r="C1000" s="14" t="s">
        <v>249</v>
      </c>
      <c r="D1000" s="57">
        <v>0</v>
      </c>
      <c r="E1000" s="10">
        <v>0</v>
      </c>
      <c r="F1000" s="10">
        <v>0</v>
      </c>
      <c r="G1000" s="10">
        <v>0</v>
      </c>
    </row>
    <row r="1001" spans="1:7" hidden="1" x14ac:dyDescent="0.25">
      <c r="A1001" s="29"/>
      <c r="B1001" s="23" t="s">
        <v>591</v>
      </c>
      <c r="C1001" s="14" t="s">
        <v>250</v>
      </c>
      <c r="D1001" s="57">
        <v>0</v>
      </c>
      <c r="E1001" s="2"/>
      <c r="F1001" s="2"/>
      <c r="G1001" s="2"/>
    </row>
    <row r="1002" spans="1:7" hidden="1" x14ac:dyDescent="0.25">
      <c r="A1002" s="29"/>
      <c r="B1002" s="23" t="s">
        <v>592</v>
      </c>
      <c r="C1002" s="14" t="s">
        <v>500</v>
      </c>
      <c r="D1002" s="57">
        <v>0</v>
      </c>
      <c r="E1002" s="2"/>
      <c r="F1002" s="2"/>
      <c r="G1002" s="2"/>
    </row>
    <row r="1003" spans="1:7" hidden="1" x14ac:dyDescent="0.25">
      <c r="A1003" s="29"/>
      <c r="B1003" s="23" t="s">
        <v>587</v>
      </c>
      <c r="C1003" s="14" t="s">
        <v>251</v>
      </c>
      <c r="D1003" s="57">
        <v>0</v>
      </c>
      <c r="E1003" s="2"/>
      <c r="F1003" s="2"/>
      <c r="G1003" s="2"/>
    </row>
    <row r="1004" spans="1:7" ht="31.5" hidden="1" x14ac:dyDescent="0.25">
      <c r="A1004" s="29"/>
      <c r="B1004" s="23" t="s">
        <v>588</v>
      </c>
      <c r="C1004" s="14" t="s">
        <v>262</v>
      </c>
      <c r="D1004" s="57">
        <v>0</v>
      </c>
      <c r="E1004" s="2"/>
      <c r="F1004" s="2"/>
      <c r="G1004" s="2"/>
    </row>
    <row r="1005" spans="1:7" x14ac:dyDescent="0.25">
      <c r="A1005" s="29" t="s">
        <v>64</v>
      </c>
      <c r="B1005" s="12" t="s">
        <v>345</v>
      </c>
      <c r="C1005" s="17" t="s">
        <v>346</v>
      </c>
      <c r="D1005" s="57">
        <v>0</v>
      </c>
      <c r="E1005" s="57">
        <f>+E1022+E1056+E1073+E1090+E1039</f>
        <v>0</v>
      </c>
      <c r="F1005" s="57">
        <f>+F1022+F1056+F1073+F1090+F1039</f>
        <v>0</v>
      </c>
      <c r="G1005" s="57">
        <f>+G1022+G1056+G1073+G1090+G1039</f>
        <v>0</v>
      </c>
    </row>
    <row r="1006" spans="1:7" hidden="1" x14ac:dyDescent="0.25">
      <c r="A1006" s="29"/>
      <c r="B1006" s="23" t="s">
        <v>578</v>
      </c>
      <c r="C1006" s="14" t="s">
        <v>240</v>
      </c>
      <c r="D1006" s="57">
        <v>0</v>
      </c>
      <c r="E1006" s="2"/>
      <c r="F1006" s="2"/>
      <c r="G1006" s="2"/>
    </row>
    <row r="1007" spans="1:7" hidden="1" x14ac:dyDescent="0.25">
      <c r="A1007" s="29"/>
      <c r="B1007" s="23" t="s">
        <v>579</v>
      </c>
      <c r="C1007" s="14" t="s">
        <v>241</v>
      </c>
      <c r="D1007" s="57">
        <v>0</v>
      </c>
      <c r="E1007" s="2"/>
      <c r="F1007" s="2"/>
      <c r="G1007" s="2"/>
    </row>
    <row r="1008" spans="1:7" hidden="1" x14ac:dyDescent="0.25">
      <c r="A1008" s="29"/>
      <c r="B1008" s="23" t="s">
        <v>581</v>
      </c>
      <c r="C1008" s="14" t="s">
        <v>242</v>
      </c>
      <c r="D1008" s="57">
        <v>0</v>
      </c>
      <c r="E1008" s="2"/>
      <c r="F1008" s="2"/>
      <c r="G1008" s="2"/>
    </row>
    <row r="1009" spans="1:7" hidden="1" x14ac:dyDescent="0.25">
      <c r="A1009" s="29"/>
      <c r="B1009" s="23" t="s">
        <v>580</v>
      </c>
      <c r="C1009" s="14" t="s">
        <v>582</v>
      </c>
      <c r="D1009" s="57">
        <v>0</v>
      </c>
      <c r="E1009" s="2"/>
      <c r="F1009" s="2"/>
      <c r="G1009" s="2"/>
    </row>
    <row r="1010" spans="1:7" hidden="1" x14ac:dyDescent="0.25">
      <c r="A1010" s="29"/>
      <c r="B1010" s="23" t="s">
        <v>583</v>
      </c>
      <c r="C1010" s="14" t="s">
        <v>243</v>
      </c>
      <c r="D1010" s="57">
        <v>0</v>
      </c>
      <c r="E1010" s="2"/>
      <c r="F1010" s="2"/>
      <c r="G1010" s="2"/>
    </row>
    <row r="1011" spans="1:7" hidden="1" x14ac:dyDescent="0.25">
      <c r="A1011" s="29"/>
      <c r="B1011" s="23" t="s">
        <v>594</v>
      </c>
      <c r="C1011" s="14" t="s">
        <v>244</v>
      </c>
      <c r="D1011" s="57">
        <v>0</v>
      </c>
      <c r="E1011" s="2"/>
      <c r="F1011" s="2"/>
      <c r="G1011" s="2"/>
    </row>
    <row r="1012" spans="1:7" hidden="1" x14ac:dyDescent="0.25">
      <c r="A1012" s="29"/>
      <c r="B1012" s="23" t="s">
        <v>584</v>
      </c>
      <c r="C1012" s="14" t="s">
        <v>245</v>
      </c>
      <c r="D1012" s="57">
        <v>0</v>
      </c>
      <c r="E1012" s="2"/>
      <c r="F1012" s="2"/>
      <c r="G1012" s="2"/>
    </row>
    <row r="1013" spans="1:7" ht="31.5" hidden="1" x14ac:dyDescent="0.25">
      <c r="A1013" s="29"/>
      <c r="B1013" s="23" t="s">
        <v>589</v>
      </c>
      <c r="C1013" s="14" t="s">
        <v>246</v>
      </c>
      <c r="D1013" s="57">
        <v>0</v>
      </c>
      <c r="E1013" s="2"/>
      <c r="F1013" s="2"/>
      <c r="G1013" s="2"/>
    </row>
    <row r="1014" spans="1:7" hidden="1" x14ac:dyDescent="0.25">
      <c r="A1014" s="29"/>
      <c r="B1014" s="23" t="s">
        <v>585</v>
      </c>
      <c r="C1014" s="14" t="s">
        <v>247</v>
      </c>
      <c r="D1014" s="57">
        <v>0</v>
      </c>
      <c r="E1014" s="2"/>
      <c r="F1014" s="2"/>
      <c r="G1014" s="2"/>
    </row>
    <row r="1015" spans="1:7" ht="31.5" hidden="1" x14ac:dyDescent="0.25">
      <c r="A1015" s="29"/>
      <c r="B1015" s="23" t="s">
        <v>782</v>
      </c>
      <c r="C1015" s="14" t="s">
        <v>781</v>
      </c>
      <c r="D1015" s="57">
        <v>0</v>
      </c>
      <c r="E1015" s="58">
        <v>0</v>
      </c>
      <c r="F1015" s="58">
        <v>0</v>
      </c>
      <c r="G1015" s="58">
        <v>0</v>
      </c>
    </row>
    <row r="1016" spans="1:7" hidden="1" x14ac:dyDescent="0.25">
      <c r="A1016" s="29"/>
      <c r="B1016" s="23" t="s">
        <v>586</v>
      </c>
      <c r="C1016" s="14" t="s">
        <v>248</v>
      </c>
      <c r="D1016" s="57">
        <v>0</v>
      </c>
      <c r="E1016" s="2"/>
      <c r="F1016" s="2"/>
      <c r="G1016" s="2"/>
    </row>
    <row r="1017" spans="1:7" hidden="1" x14ac:dyDescent="0.25">
      <c r="A1017" s="29"/>
      <c r="B1017" s="23" t="s">
        <v>590</v>
      </c>
      <c r="C1017" s="14" t="s">
        <v>249</v>
      </c>
      <c r="D1017" s="57">
        <v>0</v>
      </c>
      <c r="E1017" s="2"/>
      <c r="F1017" s="2"/>
      <c r="G1017" s="2"/>
    </row>
    <row r="1018" spans="1:7" hidden="1" x14ac:dyDescent="0.25">
      <c r="A1018" s="29"/>
      <c r="B1018" s="23" t="s">
        <v>591</v>
      </c>
      <c r="C1018" s="14" t="s">
        <v>250</v>
      </c>
      <c r="D1018" s="57">
        <v>0</v>
      </c>
      <c r="E1018" s="2"/>
      <c r="F1018" s="2"/>
      <c r="G1018" s="2"/>
    </row>
    <row r="1019" spans="1:7" hidden="1" x14ac:dyDescent="0.25">
      <c r="A1019" s="29"/>
      <c r="B1019" s="23" t="s">
        <v>592</v>
      </c>
      <c r="C1019" s="14" t="s">
        <v>500</v>
      </c>
      <c r="D1019" s="57">
        <v>0</v>
      </c>
      <c r="E1019" s="2"/>
      <c r="F1019" s="2"/>
      <c r="G1019" s="2"/>
    </row>
    <row r="1020" spans="1:7" hidden="1" x14ac:dyDescent="0.25">
      <c r="A1020" s="29"/>
      <c r="B1020" s="23" t="s">
        <v>587</v>
      </c>
      <c r="C1020" s="14" t="s">
        <v>251</v>
      </c>
      <c r="D1020" s="57">
        <v>0</v>
      </c>
      <c r="E1020" s="2"/>
      <c r="F1020" s="2"/>
      <c r="G1020" s="2"/>
    </row>
    <row r="1021" spans="1:7" ht="31.5" hidden="1" x14ac:dyDescent="0.25">
      <c r="A1021" s="29"/>
      <c r="B1021" s="23" t="s">
        <v>588</v>
      </c>
      <c r="C1021" s="14" t="s">
        <v>262</v>
      </c>
      <c r="D1021" s="57">
        <v>0</v>
      </c>
      <c r="E1021" s="2"/>
      <c r="F1021" s="2"/>
      <c r="G1021" s="2"/>
    </row>
    <row r="1022" spans="1:7" x14ac:dyDescent="0.25">
      <c r="A1022" s="29" t="s">
        <v>65</v>
      </c>
      <c r="B1022" s="12" t="s">
        <v>347</v>
      </c>
      <c r="C1022" s="17" t="s">
        <v>346</v>
      </c>
      <c r="D1022" s="57">
        <v>0</v>
      </c>
      <c r="E1022" s="57">
        <f>SUM(E1023:E1038)</f>
        <v>0</v>
      </c>
      <c r="F1022" s="57">
        <f>SUM(F1023:F1038)</f>
        <v>0</v>
      </c>
      <c r="G1022" s="57">
        <f>SUM(G1023:G1038)</f>
        <v>0</v>
      </c>
    </row>
    <row r="1023" spans="1:7" hidden="1" x14ac:dyDescent="0.25">
      <c r="A1023" s="29"/>
      <c r="B1023" s="23" t="s">
        <v>578</v>
      </c>
      <c r="C1023" s="14" t="s">
        <v>240</v>
      </c>
      <c r="D1023" s="57">
        <v>0</v>
      </c>
      <c r="E1023" s="2"/>
      <c r="F1023" s="2"/>
      <c r="G1023" s="2"/>
    </row>
    <row r="1024" spans="1:7" hidden="1" x14ac:dyDescent="0.25">
      <c r="A1024" s="29"/>
      <c r="B1024" s="23" t="s">
        <v>579</v>
      </c>
      <c r="C1024" s="14" t="s">
        <v>241</v>
      </c>
      <c r="D1024" s="57">
        <v>0</v>
      </c>
      <c r="E1024" s="2"/>
      <c r="F1024" s="2"/>
      <c r="G1024" s="2"/>
    </row>
    <row r="1025" spans="1:7" hidden="1" x14ac:dyDescent="0.25">
      <c r="A1025" s="29"/>
      <c r="B1025" s="23" t="s">
        <v>581</v>
      </c>
      <c r="C1025" s="14" t="s">
        <v>242</v>
      </c>
      <c r="D1025" s="57">
        <v>0</v>
      </c>
      <c r="E1025" s="2"/>
      <c r="F1025" s="2"/>
      <c r="G1025" s="2"/>
    </row>
    <row r="1026" spans="1:7" hidden="1" x14ac:dyDescent="0.25">
      <c r="A1026" s="29"/>
      <c r="B1026" s="23" t="s">
        <v>580</v>
      </c>
      <c r="C1026" s="14" t="s">
        <v>582</v>
      </c>
      <c r="D1026" s="57">
        <v>0</v>
      </c>
      <c r="E1026" s="2"/>
      <c r="F1026" s="2"/>
      <c r="G1026" s="2"/>
    </row>
    <row r="1027" spans="1:7" hidden="1" x14ac:dyDescent="0.25">
      <c r="A1027" s="29"/>
      <c r="B1027" s="23" t="s">
        <v>583</v>
      </c>
      <c r="C1027" s="14" t="s">
        <v>243</v>
      </c>
      <c r="D1027" s="57">
        <v>0</v>
      </c>
      <c r="E1027" s="2"/>
      <c r="F1027" s="2"/>
      <c r="G1027" s="2"/>
    </row>
    <row r="1028" spans="1:7" hidden="1" x14ac:dyDescent="0.25">
      <c r="A1028" s="29"/>
      <c r="B1028" s="23" t="s">
        <v>594</v>
      </c>
      <c r="C1028" s="14" t="s">
        <v>244</v>
      </c>
      <c r="D1028" s="57">
        <v>0</v>
      </c>
      <c r="E1028" s="2"/>
      <c r="F1028" s="2"/>
      <c r="G1028" s="2"/>
    </row>
    <row r="1029" spans="1:7" hidden="1" x14ac:dyDescent="0.25">
      <c r="A1029" s="29"/>
      <c r="B1029" s="23" t="s">
        <v>584</v>
      </c>
      <c r="C1029" s="14" t="s">
        <v>245</v>
      </c>
      <c r="D1029" s="57">
        <v>0</v>
      </c>
      <c r="E1029" s="2"/>
      <c r="F1029" s="2"/>
      <c r="G1029" s="2"/>
    </row>
    <row r="1030" spans="1:7" ht="31.5" hidden="1" x14ac:dyDescent="0.25">
      <c r="A1030" s="29"/>
      <c r="B1030" s="23" t="s">
        <v>589</v>
      </c>
      <c r="C1030" s="14" t="s">
        <v>246</v>
      </c>
      <c r="D1030" s="57">
        <v>0</v>
      </c>
      <c r="E1030" s="2"/>
      <c r="F1030" s="2"/>
      <c r="G1030" s="2"/>
    </row>
    <row r="1031" spans="1:7" hidden="1" x14ac:dyDescent="0.25">
      <c r="A1031" s="29"/>
      <c r="B1031" s="23" t="s">
        <v>585</v>
      </c>
      <c r="C1031" s="14" t="s">
        <v>247</v>
      </c>
      <c r="D1031" s="57">
        <v>0</v>
      </c>
      <c r="E1031" s="2"/>
      <c r="F1031" s="2"/>
      <c r="G1031" s="2"/>
    </row>
    <row r="1032" spans="1:7" ht="31.5" hidden="1" x14ac:dyDescent="0.25">
      <c r="A1032" s="29"/>
      <c r="B1032" s="23" t="s">
        <v>782</v>
      </c>
      <c r="C1032" s="14" t="s">
        <v>781</v>
      </c>
      <c r="D1032" s="57">
        <v>0</v>
      </c>
      <c r="E1032" s="58">
        <v>0</v>
      </c>
      <c r="F1032" s="58">
        <v>0</v>
      </c>
      <c r="G1032" s="58">
        <v>0</v>
      </c>
    </row>
    <row r="1033" spans="1:7" hidden="1" x14ac:dyDescent="0.25">
      <c r="A1033" s="29"/>
      <c r="B1033" s="23" t="s">
        <v>586</v>
      </c>
      <c r="C1033" s="14" t="s">
        <v>248</v>
      </c>
      <c r="D1033" s="57">
        <v>0</v>
      </c>
      <c r="E1033" s="2"/>
      <c r="F1033" s="2"/>
      <c r="G1033" s="2"/>
    </row>
    <row r="1034" spans="1:7" hidden="1" x14ac:dyDescent="0.25">
      <c r="A1034" s="29"/>
      <c r="B1034" s="23" t="s">
        <v>590</v>
      </c>
      <c r="C1034" s="14" t="s">
        <v>249</v>
      </c>
      <c r="D1034" s="57">
        <v>0</v>
      </c>
      <c r="E1034" s="2"/>
      <c r="F1034" s="2"/>
      <c r="G1034" s="2"/>
    </row>
    <row r="1035" spans="1:7" hidden="1" x14ac:dyDescent="0.25">
      <c r="A1035" s="29"/>
      <c r="B1035" s="23" t="s">
        <v>591</v>
      </c>
      <c r="C1035" s="14" t="s">
        <v>250</v>
      </c>
      <c r="D1035" s="57">
        <v>0</v>
      </c>
      <c r="E1035" s="2"/>
      <c r="F1035" s="2"/>
      <c r="G1035" s="2"/>
    </row>
    <row r="1036" spans="1:7" hidden="1" x14ac:dyDescent="0.25">
      <c r="A1036" s="29"/>
      <c r="B1036" s="23" t="s">
        <v>592</v>
      </c>
      <c r="C1036" s="14" t="s">
        <v>500</v>
      </c>
      <c r="D1036" s="57">
        <v>0</v>
      </c>
      <c r="E1036" s="2"/>
      <c r="F1036" s="2"/>
      <c r="G1036" s="2"/>
    </row>
    <row r="1037" spans="1:7" hidden="1" x14ac:dyDescent="0.25">
      <c r="A1037" s="29"/>
      <c r="B1037" s="23" t="s">
        <v>587</v>
      </c>
      <c r="C1037" s="14" t="s">
        <v>251</v>
      </c>
      <c r="D1037" s="57">
        <v>0</v>
      </c>
      <c r="E1037" s="2"/>
      <c r="F1037" s="2"/>
      <c r="G1037" s="2"/>
    </row>
    <row r="1038" spans="1:7" ht="31.5" hidden="1" x14ac:dyDescent="0.25">
      <c r="A1038" s="29"/>
      <c r="B1038" s="23" t="s">
        <v>588</v>
      </c>
      <c r="C1038" s="14" t="s">
        <v>262</v>
      </c>
      <c r="D1038" s="57">
        <v>0</v>
      </c>
      <c r="E1038" s="2"/>
      <c r="F1038" s="2"/>
      <c r="G1038" s="2"/>
    </row>
    <row r="1039" spans="1:7" x14ac:dyDescent="0.25">
      <c r="A1039" s="29" t="s">
        <v>66</v>
      </c>
      <c r="B1039" s="12" t="s">
        <v>297</v>
      </c>
      <c r="C1039" s="17" t="s">
        <v>346</v>
      </c>
      <c r="D1039" s="57">
        <v>0</v>
      </c>
      <c r="E1039" s="57">
        <f>SUM(E1040:E1055)</f>
        <v>0</v>
      </c>
      <c r="F1039" s="57">
        <f>SUM(F1040:F1055)</f>
        <v>0</v>
      </c>
      <c r="G1039" s="57">
        <f>SUM(G1040:G1055)</f>
        <v>0</v>
      </c>
    </row>
    <row r="1040" spans="1:7" hidden="1" x14ac:dyDescent="0.25">
      <c r="A1040" s="29"/>
      <c r="B1040" s="23" t="s">
        <v>578</v>
      </c>
      <c r="C1040" s="14" t="s">
        <v>240</v>
      </c>
      <c r="D1040" s="57">
        <v>0</v>
      </c>
      <c r="E1040" s="2"/>
      <c r="F1040" s="2"/>
      <c r="G1040" s="2"/>
    </row>
    <row r="1041" spans="1:7" hidden="1" x14ac:dyDescent="0.25">
      <c r="A1041" s="29"/>
      <c r="B1041" s="23" t="s">
        <v>579</v>
      </c>
      <c r="C1041" s="14" t="s">
        <v>241</v>
      </c>
      <c r="D1041" s="57">
        <v>0</v>
      </c>
      <c r="E1041" s="2"/>
      <c r="F1041" s="2"/>
      <c r="G1041" s="2"/>
    </row>
    <row r="1042" spans="1:7" hidden="1" x14ac:dyDescent="0.25">
      <c r="A1042" s="29"/>
      <c r="B1042" s="23" t="s">
        <v>581</v>
      </c>
      <c r="C1042" s="14" t="s">
        <v>242</v>
      </c>
      <c r="D1042" s="57">
        <v>0</v>
      </c>
      <c r="E1042" s="2"/>
      <c r="F1042" s="2"/>
      <c r="G1042" s="2"/>
    </row>
    <row r="1043" spans="1:7" hidden="1" x14ac:dyDescent="0.25">
      <c r="A1043" s="29"/>
      <c r="B1043" s="23" t="s">
        <v>580</v>
      </c>
      <c r="C1043" s="14" t="s">
        <v>582</v>
      </c>
      <c r="D1043" s="57">
        <v>0</v>
      </c>
      <c r="E1043" s="2"/>
      <c r="F1043" s="2"/>
      <c r="G1043" s="2"/>
    </row>
    <row r="1044" spans="1:7" hidden="1" x14ac:dyDescent="0.25">
      <c r="A1044" s="29"/>
      <c r="B1044" s="23" t="s">
        <v>583</v>
      </c>
      <c r="C1044" s="14" t="s">
        <v>243</v>
      </c>
      <c r="D1044" s="57">
        <v>0</v>
      </c>
      <c r="E1044" s="2"/>
      <c r="F1044" s="2"/>
      <c r="G1044" s="2"/>
    </row>
    <row r="1045" spans="1:7" hidden="1" x14ac:dyDescent="0.25">
      <c r="A1045" s="29"/>
      <c r="B1045" s="23" t="s">
        <v>594</v>
      </c>
      <c r="C1045" s="14" t="s">
        <v>244</v>
      </c>
      <c r="D1045" s="57">
        <v>0</v>
      </c>
      <c r="E1045" s="2"/>
      <c r="F1045" s="2"/>
      <c r="G1045" s="2"/>
    </row>
    <row r="1046" spans="1:7" hidden="1" x14ac:dyDescent="0.25">
      <c r="A1046" s="29"/>
      <c r="B1046" s="23" t="s">
        <v>584</v>
      </c>
      <c r="C1046" s="14" t="s">
        <v>245</v>
      </c>
      <c r="D1046" s="57">
        <v>0</v>
      </c>
      <c r="E1046" s="2"/>
      <c r="F1046" s="2"/>
      <c r="G1046" s="2"/>
    </row>
    <row r="1047" spans="1:7" ht="31.5" hidden="1" x14ac:dyDescent="0.25">
      <c r="A1047" s="29"/>
      <c r="B1047" s="23" t="s">
        <v>589</v>
      </c>
      <c r="C1047" s="14" t="s">
        <v>246</v>
      </c>
      <c r="D1047" s="57">
        <v>0</v>
      </c>
      <c r="E1047" s="2"/>
      <c r="F1047" s="2"/>
      <c r="G1047" s="2"/>
    </row>
    <row r="1048" spans="1:7" hidden="1" x14ac:dyDescent="0.25">
      <c r="A1048" s="29"/>
      <c r="B1048" s="23" t="s">
        <v>585</v>
      </c>
      <c r="C1048" s="14" t="s">
        <v>247</v>
      </c>
      <c r="D1048" s="57">
        <v>0</v>
      </c>
      <c r="E1048" s="2"/>
      <c r="F1048" s="2"/>
      <c r="G1048" s="2"/>
    </row>
    <row r="1049" spans="1:7" ht="31.5" hidden="1" x14ac:dyDescent="0.25">
      <c r="A1049" s="29"/>
      <c r="B1049" s="23" t="s">
        <v>782</v>
      </c>
      <c r="C1049" s="14" t="s">
        <v>781</v>
      </c>
      <c r="D1049" s="57">
        <v>0</v>
      </c>
      <c r="E1049" s="58">
        <v>0</v>
      </c>
      <c r="F1049" s="58">
        <v>0</v>
      </c>
      <c r="G1049" s="58">
        <v>0</v>
      </c>
    </row>
    <row r="1050" spans="1:7" hidden="1" x14ac:dyDescent="0.25">
      <c r="A1050" s="29"/>
      <c r="B1050" s="23" t="s">
        <v>586</v>
      </c>
      <c r="C1050" s="14" t="s">
        <v>248</v>
      </c>
      <c r="D1050" s="57">
        <v>0</v>
      </c>
      <c r="E1050" s="2"/>
      <c r="F1050" s="2"/>
      <c r="G1050" s="2"/>
    </row>
    <row r="1051" spans="1:7" hidden="1" x14ac:dyDescent="0.25">
      <c r="A1051" s="29"/>
      <c r="B1051" s="23" t="s">
        <v>590</v>
      </c>
      <c r="C1051" s="14" t="s">
        <v>249</v>
      </c>
      <c r="D1051" s="57">
        <v>0</v>
      </c>
      <c r="E1051" s="2"/>
      <c r="F1051" s="2"/>
      <c r="G1051" s="2"/>
    </row>
    <row r="1052" spans="1:7" hidden="1" x14ac:dyDescent="0.25">
      <c r="A1052" s="29"/>
      <c r="B1052" s="23" t="s">
        <v>591</v>
      </c>
      <c r="C1052" s="14" t="s">
        <v>250</v>
      </c>
      <c r="D1052" s="57">
        <v>0</v>
      </c>
      <c r="E1052" s="2"/>
      <c r="F1052" s="2"/>
      <c r="G1052" s="2"/>
    </row>
    <row r="1053" spans="1:7" hidden="1" x14ac:dyDescent="0.25">
      <c r="A1053" s="29"/>
      <c r="B1053" s="23" t="s">
        <v>592</v>
      </c>
      <c r="C1053" s="14" t="s">
        <v>500</v>
      </c>
      <c r="D1053" s="57">
        <v>0</v>
      </c>
      <c r="E1053" s="2"/>
      <c r="F1053" s="2"/>
      <c r="G1053" s="2"/>
    </row>
    <row r="1054" spans="1:7" hidden="1" x14ac:dyDescent="0.25">
      <c r="A1054" s="29"/>
      <c r="B1054" s="23" t="s">
        <v>587</v>
      </c>
      <c r="C1054" s="14" t="s">
        <v>251</v>
      </c>
      <c r="D1054" s="57">
        <v>0</v>
      </c>
      <c r="E1054" s="2"/>
      <c r="F1054" s="2"/>
      <c r="G1054" s="2"/>
    </row>
    <row r="1055" spans="1:7" ht="31.5" hidden="1" x14ac:dyDescent="0.25">
      <c r="A1055" s="29"/>
      <c r="B1055" s="23" t="s">
        <v>588</v>
      </c>
      <c r="C1055" s="14" t="s">
        <v>262</v>
      </c>
      <c r="D1055" s="57">
        <v>0</v>
      </c>
      <c r="E1055" s="2"/>
      <c r="F1055" s="2"/>
      <c r="G1055" s="2"/>
    </row>
    <row r="1056" spans="1:7" x14ac:dyDescent="0.25">
      <c r="A1056" s="29" t="s">
        <v>286</v>
      </c>
      <c r="B1056" s="12" t="s">
        <v>509</v>
      </c>
      <c r="C1056" s="17" t="s">
        <v>346</v>
      </c>
      <c r="D1056" s="57">
        <v>0</v>
      </c>
      <c r="E1056" s="57">
        <f>SUM(E1057:E1072)</f>
        <v>0</v>
      </c>
      <c r="F1056" s="57">
        <f>SUM(F1057:F1072)</f>
        <v>0</v>
      </c>
      <c r="G1056" s="57">
        <f>SUM(G1057:G1072)</f>
        <v>0</v>
      </c>
    </row>
    <row r="1057" spans="1:7" hidden="1" x14ac:dyDescent="0.25">
      <c r="A1057" s="29"/>
      <c r="B1057" s="23" t="s">
        <v>578</v>
      </c>
      <c r="C1057" s="14" t="s">
        <v>240</v>
      </c>
      <c r="D1057" s="57">
        <v>0</v>
      </c>
      <c r="E1057" s="2"/>
      <c r="F1057" s="2"/>
      <c r="G1057" s="2"/>
    </row>
    <row r="1058" spans="1:7" hidden="1" x14ac:dyDescent="0.25">
      <c r="A1058" s="29"/>
      <c r="B1058" s="23" t="s">
        <v>579</v>
      </c>
      <c r="C1058" s="14" t="s">
        <v>241</v>
      </c>
      <c r="D1058" s="57">
        <v>0</v>
      </c>
      <c r="E1058" s="2"/>
      <c r="F1058" s="2"/>
      <c r="G1058" s="2"/>
    </row>
    <row r="1059" spans="1:7" hidden="1" x14ac:dyDescent="0.25">
      <c r="A1059" s="29"/>
      <c r="B1059" s="23" t="s">
        <v>581</v>
      </c>
      <c r="C1059" s="14" t="s">
        <v>242</v>
      </c>
      <c r="D1059" s="57">
        <v>0</v>
      </c>
      <c r="E1059" s="2"/>
      <c r="F1059" s="2"/>
      <c r="G1059" s="2"/>
    </row>
    <row r="1060" spans="1:7" hidden="1" x14ac:dyDescent="0.25">
      <c r="A1060" s="29"/>
      <c r="B1060" s="23" t="s">
        <v>580</v>
      </c>
      <c r="C1060" s="14" t="s">
        <v>582</v>
      </c>
      <c r="D1060" s="57">
        <v>0</v>
      </c>
      <c r="E1060" s="2"/>
      <c r="F1060" s="2"/>
      <c r="G1060" s="2"/>
    </row>
    <row r="1061" spans="1:7" hidden="1" x14ac:dyDescent="0.25">
      <c r="A1061" s="29"/>
      <c r="B1061" s="23" t="s">
        <v>583</v>
      </c>
      <c r="C1061" s="14" t="s">
        <v>243</v>
      </c>
      <c r="D1061" s="57">
        <v>0</v>
      </c>
      <c r="E1061" s="2"/>
      <c r="F1061" s="2"/>
      <c r="G1061" s="2"/>
    </row>
    <row r="1062" spans="1:7" hidden="1" x14ac:dyDescent="0.25">
      <c r="A1062" s="29"/>
      <c r="B1062" s="23" t="s">
        <v>594</v>
      </c>
      <c r="C1062" s="14" t="s">
        <v>244</v>
      </c>
      <c r="D1062" s="57">
        <v>0</v>
      </c>
      <c r="E1062" s="2"/>
      <c r="F1062" s="2"/>
      <c r="G1062" s="2"/>
    </row>
    <row r="1063" spans="1:7" hidden="1" x14ac:dyDescent="0.25">
      <c r="A1063" s="29"/>
      <c r="B1063" s="23" t="s">
        <v>584</v>
      </c>
      <c r="C1063" s="14" t="s">
        <v>245</v>
      </c>
      <c r="D1063" s="57">
        <v>0</v>
      </c>
      <c r="E1063" s="2"/>
      <c r="F1063" s="2"/>
      <c r="G1063" s="2"/>
    </row>
    <row r="1064" spans="1:7" ht="31.5" hidden="1" x14ac:dyDescent="0.25">
      <c r="A1064" s="29"/>
      <c r="B1064" s="23" t="s">
        <v>589</v>
      </c>
      <c r="C1064" s="14" t="s">
        <v>246</v>
      </c>
      <c r="D1064" s="57">
        <v>0</v>
      </c>
      <c r="E1064" s="2"/>
      <c r="F1064" s="2"/>
      <c r="G1064" s="2"/>
    </row>
    <row r="1065" spans="1:7" hidden="1" x14ac:dyDescent="0.25">
      <c r="A1065" s="29"/>
      <c r="B1065" s="23" t="s">
        <v>585</v>
      </c>
      <c r="C1065" s="14" t="s">
        <v>247</v>
      </c>
      <c r="D1065" s="57">
        <v>0</v>
      </c>
      <c r="E1065" s="2"/>
      <c r="F1065" s="2"/>
      <c r="G1065" s="2"/>
    </row>
    <row r="1066" spans="1:7" ht="31.5" hidden="1" x14ac:dyDescent="0.25">
      <c r="A1066" s="29"/>
      <c r="B1066" s="23" t="s">
        <v>782</v>
      </c>
      <c r="C1066" s="14" t="s">
        <v>781</v>
      </c>
      <c r="D1066" s="57">
        <v>0</v>
      </c>
      <c r="E1066" s="58">
        <v>0</v>
      </c>
      <c r="F1066" s="58">
        <v>0</v>
      </c>
      <c r="G1066" s="58">
        <v>0</v>
      </c>
    </row>
    <row r="1067" spans="1:7" hidden="1" x14ac:dyDescent="0.25">
      <c r="A1067" s="29"/>
      <c r="B1067" s="23" t="s">
        <v>586</v>
      </c>
      <c r="C1067" s="14" t="s">
        <v>248</v>
      </c>
      <c r="D1067" s="57">
        <v>0</v>
      </c>
      <c r="E1067" s="2"/>
      <c r="F1067" s="2"/>
      <c r="G1067" s="2"/>
    </row>
    <row r="1068" spans="1:7" hidden="1" x14ac:dyDescent="0.25">
      <c r="A1068" s="29"/>
      <c r="B1068" s="23" t="s">
        <v>590</v>
      </c>
      <c r="C1068" s="14" t="s">
        <v>249</v>
      </c>
      <c r="D1068" s="57">
        <v>0</v>
      </c>
      <c r="E1068" s="2"/>
      <c r="F1068" s="2"/>
      <c r="G1068" s="2"/>
    </row>
    <row r="1069" spans="1:7" hidden="1" x14ac:dyDescent="0.25">
      <c r="A1069" s="29"/>
      <c r="B1069" s="23" t="s">
        <v>591</v>
      </c>
      <c r="C1069" s="14" t="s">
        <v>250</v>
      </c>
      <c r="D1069" s="57">
        <v>0</v>
      </c>
      <c r="E1069" s="2"/>
      <c r="F1069" s="2"/>
      <c r="G1069" s="2"/>
    </row>
    <row r="1070" spans="1:7" hidden="1" x14ac:dyDescent="0.25">
      <c r="A1070" s="29"/>
      <c r="B1070" s="23" t="s">
        <v>592</v>
      </c>
      <c r="C1070" s="14" t="s">
        <v>500</v>
      </c>
      <c r="D1070" s="57">
        <v>0</v>
      </c>
      <c r="E1070" s="2"/>
      <c r="F1070" s="2"/>
      <c r="G1070" s="2"/>
    </row>
    <row r="1071" spans="1:7" hidden="1" x14ac:dyDescent="0.25">
      <c r="A1071" s="29"/>
      <c r="B1071" s="23" t="s">
        <v>587</v>
      </c>
      <c r="C1071" s="14" t="s">
        <v>251</v>
      </c>
      <c r="D1071" s="57">
        <v>0</v>
      </c>
      <c r="E1071" s="2"/>
      <c r="F1071" s="2"/>
      <c r="G1071" s="2"/>
    </row>
    <row r="1072" spans="1:7" ht="31.5" hidden="1" x14ac:dyDescent="0.25">
      <c r="A1072" s="29"/>
      <c r="B1072" s="23" t="s">
        <v>588</v>
      </c>
      <c r="C1072" s="14" t="s">
        <v>262</v>
      </c>
      <c r="D1072" s="57">
        <v>0</v>
      </c>
      <c r="E1072" s="2"/>
      <c r="F1072" s="2"/>
      <c r="G1072" s="2"/>
    </row>
    <row r="1073" spans="1:7" x14ac:dyDescent="0.25">
      <c r="A1073" s="29" t="s">
        <v>287</v>
      </c>
      <c r="B1073" s="12" t="s">
        <v>348</v>
      </c>
      <c r="C1073" s="17" t="s">
        <v>346</v>
      </c>
      <c r="D1073" s="57">
        <v>0</v>
      </c>
      <c r="E1073" s="57">
        <f>SUM(E1074:E1089)</f>
        <v>0</v>
      </c>
      <c r="F1073" s="57">
        <f>SUM(F1074:F1089)</f>
        <v>0</v>
      </c>
      <c r="G1073" s="57">
        <f>SUM(G1074:G1089)</f>
        <v>0</v>
      </c>
    </row>
    <row r="1074" spans="1:7" hidden="1" x14ac:dyDescent="0.25">
      <c r="A1074" s="29"/>
      <c r="B1074" s="23" t="s">
        <v>578</v>
      </c>
      <c r="C1074" s="14" t="s">
        <v>240</v>
      </c>
      <c r="D1074" s="57">
        <v>0</v>
      </c>
      <c r="E1074" s="2"/>
      <c r="F1074" s="2"/>
      <c r="G1074" s="2"/>
    </row>
    <row r="1075" spans="1:7" hidden="1" x14ac:dyDescent="0.25">
      <c r="A1075" s="29"/>
      <c r="B1075" s="23" t="s">
        <v>579</v>
      </c>
      <c r="C1075" s="14" t="s">
        <v>241</v>
      </c>
      <c r="D1075" s="57">
        <v>0</v>
      </c>
      <c r="E1075" s="2"/>
      <c r="F1075" s="2"/>
      <c r="G1075" s="2"/>
    </row>
    <row r="1076" spans="1:7" hidden="1" x14ac:dyDescent="0.25">
      <c r="A1076" s="29"/>
      <c r="B1076" s="23" t="s">
        <v>581</v>
      </c>
      <c r="C1076" s="14" t="s">
        <v>242</v>
      </c>
      <c r="D1076" s="57">
        <v>0</v>
      </c>
      <c r="E1076" s="2"/>
      <c r="F1076" s="2"/>
      <c r="G1076" s="2"/>
    </row>
    <row r="1077" spans="1:7" hidden="1" x14ac:dyDescent="0.25">
      <c r="A1077" s="29"/>
      <c r="B1077" s="23" t="s">
        <v>580</v>
      </c>
      <c r="C1077" s="14" t="s">
        <v>582</v>
      </c>
      <c r="D1077" s="57">
        <v>0</v>
      </c>
      <c r="E1077" s="2"/>
      <c r="F1077" s="2"/>
      <c r="G1077" s="2"/>
    </row>
    <row r="1078" spans="1:7" hidden="1" x14ac:dyDescent="0.25">
      <c r="A1078" s="29"/>
      <c r="B1078" s="23" t="s">
        <v>583</v>
      </c>
      <c r="C1078" s="14" t="s">
        <v>243</v>
      </c>
      <c r="D1078" s="57">
        <v>0</v>
      </c>
      <c r="E1078" s="2"/>
      <c r="F1078" s="2"/>
      <c r="G1078" s="2"/>
    </row>
    <row r="1079" spans="1:7" hidden="1" x14ac:dyDescent="0.25">
      <c r="A1079" s="29"/>
      <c r="B1079" s="23" t="s">
        <v>594</v>
      </c>
      <c r="C1079" s="14" t="s">
        <v>244</v>
      </c>
      <c r="D1079" s="57">
        <v>0</v>
      </c>
      <c r="E1079" s="2"/>
      <c r="F1079" s="2"/>
      <c r="G1079" s="2"/>
    </row>
    <row r="1080" spans="1:7" hidden="1" x14ac:dyDescent="0.25">
      <c r="A1080" s="29"/>
      <c r="B1080" s="23" t="s">
        <v>584</v>
      </c>
      <c r="C1080" s="14" t="s">
        <v>245</v>
      </c>
      <c r="D1080" s="57">
        <v>0</v>
      </c>
      <c r="E1080" s="2"/>
      <c r="F1080" s="2"/>
      <c r="G1080" s="2"/>
    </row>
    <row r="1081" spans="1:7" ht="31.5" hidden="1" x14ac:dyDescent="0.25">
      <c r="A1081" s="29"/>
      <c r="B1081" s="23" t="s">
        <v>589</v>
      </c>
      <c r="C1081" s="14" t="s">
        <v>246</v>
      </c>
      <c r="D1081" s="57">
        <v>0</v>
      </c>
      <c r="E1081" s="2"/>
      <c r="F1081" s="2"/>
      <c r="G1081" s="2"/>
    </row>
    <row r="1082" spans="1:7" hidden="1" x14ac:dyDescent="0.25">
      <c r="A1082" s="29"/>
      <c r="B1082" s="23" t="s">
        <v>585</v>
      </c>
      <c r="C1082" s="14" t="s">
        <v>247</v>
      </c>
      <c r="D1082" s="57">
        <v>0</v>
      </c>
      <c r="E1082" s="2"/>
      <c r="F1082" s="2"/>
      <c r="G1082" s="2"/>
    </row>
    <row r="1083" spans="1:7" ht="31.5" hidden="1" x14ac:dyDescent="0.25">
      <c r="A1083" s="29"/>
      <c r="B1083" s="23" t="s">
        <v>782</v>
      </c>
      <c r="C1083" s="14" t="s">
        <v>781</v>
      </c>
      <c r="D1083" s="57">
        <v>0</v>
      </c>
      <c r="E1083" s="58">
        <v>0</v>
      </c>
      <c r="F1083" s="58">
        <v>0</v>
      </c>
      <c r="G1083" s="58">
        <v>0</v>
      </c>
    </row>
    <row r="1084" spans="1:7" hidden="1" x14ac:dyDescent="0.25">
      <c r="A1084" s="29"/>
      <c r="B1084" s="23" t="s">
        <v>586</v>
      </c>
      <c r="C1084" s="14" t="s">
        <v>248</v>
      </c>
      <c r="D1084" s="57">
        <v>0</v>
      </c>
      <c r="E1084" s="2"/>
      <c r="F1084" s="2"/>
      <c r="G1084" s="2"/>
    </row>
    <row r="1085" spans="1:7" hidden="1" x14ac:dyDescent="0.25">
      <c r="A1085" s="29"/>
      <c r="B1085" s="23" t="s">
        <v>590</v>
      </c>
      <c r="C1085" s="14" t="s">
        <v>249</v>
      </c>
      <c r="D1085" s="57">
        <v>0</v>
      </c>
      <c r="E1085" s="2"/>
      <c r="F1085" s="2"/>
      <c r="G1085" s="2"/>
    </row>
    <row r="1086" spans="1:7" hidden="1" x14ac:dyDescent="0.25">
      <c r="A1086" s="29"/>
      <c r="B1086" s="23" t="s">
        <v>591</v>
      </c>
      <c r="C1086" s="14" t="s">
        <v>250</v>
      </c>
      <c r="D1086" s="57">
        <v>0</v>
      </c>
      <c r="E1086" s="2"/>
      <c r="F1086" s="2"/>
      <c r="G1086" s="2"/>
    </row>
    <row r="1087" spans="1:7" hidden="1" x14ac:dyDescent="0.25">
      <c r="A1087" s="29"/>
      <c r="B1087" s="23" t="s">
        <v>592</v>
      </c>
      <c r="C1087" s="14" t="s">
        <v>500</v>
      </c>
      <c r="D1087" s="57">
        <v>0</v>
      </c>
      <c r="E1087" s="2"/>
      <c r="F1087" s="2"/>
      <c r="G1087" s="2"/>
    </row>
    <row r="1088" spans="1:7" hidden="1" x14ac:dyDescent="0.25">
      <c r="A1088" s="29"/>
      <c r="B1088" s="23" t="s">
        <v>587</v>
      </c>
      <c r="C1088" s="14" t="s">
        <v>251</v>
      </c>
      <c r="D1088" s="57">
        <v>0</v>
      </c>
      <c r="E1088" s="2"/>
      <c r="F1088" s="2"/>
      <c r="G1088" s="2"/>
    </row>
    <row r="1089" spans="1:7" ht="31.5" hidden="1" x14ac:dyDescent="0.25">
      <c r="A1089" s="29"/>
      <c r="B1089" s="23" t="s">
        <v>588</v>
      </c>
      <c r="C1089" s="14" t="s">
        <v>262</v>
      </c>
      <c r="D1089" s="57">
        <v>0</v>
      </c>
      <c r="E1089" s="2"/>
      <c r="F1089" s="2"/>
      <c r="G1089" s="2"/>
    </row>
    <row r="1090" spans="1:7" x14ac:dyDescent="0.25">
      <c r="A1090" s="29" t="s">
        <v>288</v>
      </c>
      <c r="B1090" s="12" t="s">
        <v>536</v>
      </c>
      <c r="C1090" s="17" t="s">
        <v>346</v>
      </c>
      <c r="D1090" s="57">
        <v>0</v>
      </c>
      <c r="E1090" s="57">
        <f>SUM(E1091:E1106)</f>
        <v>0</v>
      </c>
      <c r="F1090" s="57">
        <f>SUM(F1091:F1106)</f>
        <v>0</v>
      </c>
      <c r="G1090" s="57">
        <f>SUM(G1091:G1106)</f>
        <v>0</v>
      </c>
    </row>
    <row r="1091" spans="1:7" hidden="1" x14ac:dyDescent="0.25">
      <c r="A1091" s="29"/>
      <c r="B1091" s="23" t="s">
        <v>578</v>
      </c>
      <c r="C1091" s="14" t="s">
        <v>240</v>
      </c>
      <c r="D1091" s="57">
        <v>0</v>
      </c>
      <c r="E1091" s="2"/>
      <c r="F1091" s="2"/>
      <c r="G1091" s="2"/>
    </row>
    <row r="1092" spans="1:7" hidden="1" x14ac:dyDescent="0.25">
      <c r="A1092" s="29"/>
      <c r="B1092" s="23" t="s">
        <v>579</v>
      </c>
      <c r="C1092" s="14" t="s">
        <v>241</v>
      </c>
      <c r="D1092" s="57">
        <v>0</v>
      </c>
      <c r="E1092" s="2"/>
      <c r="F1092" s="2"/>
      <c r="G1092" s="2"/>
    </row>
    <row r="1093" spans="1:7" hidden="1" x14ac:dyDescent="0.25">
      <c r="A1093" s="29"/>
      <c r="B1093" s="23" t="s">
        <v>581</v>
      </c>
      <c r="C1093" s="14" t="s">
        <v>242</v>
      </c>
      <c r="D1093" s="57">
        <v>0</v>
      </c>
      <c r="E1093" s="2"/>
      <c r="F1093" s="2"/>
      <c r="G1093" s="2"/>
    </row>
    <row r="1094" spans="1:7" hidden="1" x14ac:dyDescent="0.25">
      <c r="A1094" s="29"/>
      <c r="B1094" s="23" t="s">
        <v>580</v>
      </c>
      <c r="C1094" s="14" t="s">
        <v>582</v>
      </c>
      <c r="D1094" s="57">
        <v>0</v>
      </c>
      <c r="E1094" s="2"/>
      <c r="F1094" s="2"/>
      <c r="G1094" s="2"/>
    </row>
    <row r="1095" spans="1:7" hidden="1" x14ac:dyDescent="0.25">
      <c r="A1095" s="29"/>
      <c r="B1095" s="23" t="s">
        <v>583</v>
      </c>
      <c r="C1095" s="14" t="s">
        <v>243</v>
      </c>
      <c r="D1095" s="57">
        <v>0</v>
      </c>
      <c r="E1095" s="2"/>
      <c r="F1095" s="2"/>
      <c r="G1095" s="2"/>
    </row>
    <row r="1096" spans="1:7" hidden="1" x14ac:dyDescent="0.25">
      <c r="A1096" s="29"/>
      <c r="B1096" s="23" t="s">
        <v>594</v>
      </c>
      <c r="C1096" s="14" t="s">
        <v>244</v>
      </c>
      <c r="D1096" s="57">
        <v>0</v>
      </c>
      <c r="E1096" s="2"/>
      <c r="F1096" s="2"/>
      <c r="G1096" s="2"/>
    </row>
    <row r="1097" spans="1:7" hidden="1" x14ac:dyDescent="0.25">
      <c r="A1097" s="29"/>
      <c r="B1097" s="23" t="s">
        <v>584</v>
      </c>
      <c r="C1097" s="14" t="s">
        <v>245</v>
      </c>
      <c r="D1097" s="57">
        <v>0</v>
      </c>
      <c r="E1097" s="2"/>
      <c r="F1097" s="2"/>
      <c r="G1097" s="2"/>
    </row>
    <row r="1098" spans="1:7" ht="31.5" hidden="1" x14ac:dyDescent="0.25">
      <c r="A1098" s="29"/>
      <c r="B1098" s="23" t="s">
        <v>589</v>
      </c>
      <c r="C1098" s="14" t="s">
        <v>246</v>
      </c>
      <c r="D1098" s="57">
        <v>0</v>
      </c>
      <c r="E1098" s="2"/>
      <c r="F1098" s="2"/>
      <c r="G1098" s="2"/>
    </row>
    <row r="1099" spans="1:7" hidden="1" x14ac:dyDescent="0.25">
      <c r="A1099" s="29"/>
      <c r="B1099" s="23" t="s">
        <v>585</v>
      </c>
      <c r="C1099" s="14" t="s">
        <v>247</v>
      </c>
      <c r="D1099" s="57">
        <v>0</v>
      </c>
      <c r="E1099" s="2"/>
      <c r="F1099" s="2"/>
      <c r="G1099" s="2"/>
    </row>
    <row r="1100" spans="1:7" ht="31.5" hidden="1" x14ac:dyDescent="0.25">
      <c r="A1100" s="29"/>
      <c r="B1100" s="23" t="s">
        <v>782</v>
      </c>
      <c r="C1100" s="14" t="s">
        <v>781</v>
      </c>
      <c r="D1100" s="57">
        <v>0</v>
      </c>
      <c r="E1100" s="58">
        <v>0</v>
      </c>
      <c r="F1100" s="58">
        <v>0</v>
      </c>
      <c r="G1100" s="58">
        <v>0</v>
      </c>
    </row>
    <row r="1101" spans="1:7" hidden="1" x14ac:dyDescent="0.25">
      <c r="A1101" s="29"/>
      <c r="B1101" s="23" t="s">
        <v>586</v>
      </c>
      <c r="C1101" s="14" t="s">
        <v>248</v>
      </c>
      <c r="D1101" s="57">
        <v>0</v>
      </c>
      <c r="E1101" s="2"/>
      <c r="F1101" s="2"/>
      <c r="G1101" s="2"/>
    </row>
    <row r="1102" spans="1:7" hidden="1" x14ac:dyDescent="0.25">
      <c r="A1102" s="29"/>
      <c r="B1102" s="23" t="s">
        <v>590</v>
      </c>
      <c r="C1102" s="14" t="s">
        <v>249</v>
      </c>
      <c r="D1102" s="57">
        <v>0</v>
      </c>
      <c r="E1102" s="2"/>
      <c r="F1102" s="2"/>
      <c r="G1102" s="2"/>
    </row>
    <row r="1103" spans="1:7" hidden="1" x14ac:dyDescent="0.25">
      <c r="A1103" s="29"/>
      <c r="B1103" s="23" t="s">
        <v>591</v>
      </c>
      <c r="C1103" s="14" t="s">
        <v>250</v>
      </c>
      <c r="D1103" s="57">
        <v>0</v>
      </c>
      <c r="E1103" s="2"/>
      <c r="F1103" s="2"/>
      <c r="G1103" s="2"/>
    </row>
    <row r="1104" spans="1:7" hidden="1" x14ac:dyDescent="0.25">
      <c r="A1104" s="29"/>
      <c r="B1104" s="23" t="s">
        <v>592</v>
      </c>
      <c r="C1104" s="14" t="s">
        <v>500</v>
      </c>
      <c r="D1104" s="57">
        <v>0</v>
      </c>
      <c r="E1104" s="2"/>
      <c r="F1104" s="2"/>
      <c r="G1104" s="2"/>
    </row>
    <row r="1105" spans="1:7" hidden="1" x14ac:dyDescent="0.25">
      <c r="A1105" s="29"/>
      <c r="B1105" s="23" t="s">
        <v>587</v>
      </c>
      <c r="C1105" s="14" t="s">
        <v>251</v>
      </c>
      <c r="D1105" s="57">
        <v>0</v>
      </c>
      <c r="E1105" s="2"/>
      <c r="F1105" s="2"/>
      <c r="G1105" s="2"/>
    </row>
    <row r="1106" spans="1:7" ht="31.5" hidden="1" x14ac:dyDescent="0.25">
      <c r="A1106" s="29"/>
      <c r="B1106" s="23" t="s">
        <v>588</v>
      </c>
      <c r="C1106" s="14" t="s">
        <v>262</v>
      </c>
      <c r="D1106" s="57">
        <v>0</v>
      </c>
      <c r="E1106" s="2"/>
      <c r="F1106" s="2"/>
      <c r="G1106" s="2"/>
    </row>
    <row r="1107" spans="1:7" x14ac:dyDescent="0.25">
      <c r="A1107" s="29" t="s">
        <v>289</v>
      </c>
      <c r="B1107" s="12" t="s">
        <v>349</v>
      </c>
      <c r="C1107" s="17" t="s">
        <v>350</v>
      </c>
      <c r="D1107" s="57">
        <v>0</v>
      </c>
      <c r="E1107" s="57">
        <f t="shared" ref="E1107:E1116" si="56">+E1124</f>
        <v>0</v>
      </c>
      <c r="F1107" s="57">
        <f t="shared" ref="F1107:F1123" si="57">+F1124</f>
        <v>0</v>
      </c>
      <c r="G1107" s="57">
        <f t="shared" ref="G1107:G1123" si="58">+G1124</f>
        <v>0</v>
      </c>
    </row>
    <row r="1108" spans="1:7" x14ac:dyDescent="0.25">
      <c r="A1108" s="29"/>
      <c r="B1108" s="23" t="s">
        <v>578</v>
      </c>
      <c r="C1108" s="14" t="s">
        <v>240</v>
      </c>
      <c r="D1108" s="57">
        <v>0</v>
      </c>
      <c r="E1108" s="57">
        <f t="shared" si="56"/>
        <v>0</v>
      </c>
      <c r="F1108" s="57">
        <f t="shared" si="57"/>
        <v>0</v>
      </c>
      <c r="G1108" s="57">
        <f t="shared" si="58"/>
        <v>0</v>
      </c>
    </row>
    <row r="1109" spans="1:7" x14ac:dyDescent="0.25">
      <c r="A1109" s="29"/>
      <c r="B1109" s="23" t="s">
        <v>579</v>
      </c>
      <c r="C1109" s="14" t="s">
        <v>241</v>
      </c>
      <c r="D1109" s="57">
        <v>0</v>
      </c>
      <c r="E1109" s="57">
        <f t="shared" si="56"/>
        <v>0</v>
      </c>
      <c r="F1109" s="57">
        <f t="shared" si="57"/>
        <v>0</v>
      </c>
      <c r="G1109" s="57">
        <f t="shared" si="58"/>
        <v>0</v>
      </c>
    </row>
    <row r="1110" spans="1:7" x14ac:dyDescent="0.25">
      <c r="A1110" s="29"/>
      <c r="B1110" s="23" t="s">
        <v>581</v>
      </c>
      <c r="C1110" s="14" t="s">
        <v>242</v>
      </c>
      <c r="D1110" s="57">
        <v>0</v>
      </c>
      <c r="E1110" s="57">
        <f t="shared" si="56"/>
        <v>0</v>
      </c>
      <c r="F1110" s="57">
        <f t="shared" si="57"/>
        <v>0</v>
      </c>
      <c r="G1110" s="57">
        <f t="shared" si="58"/>
        <v>0</v>
      </c>
    </row>
    <row r="1111" spans="1:7" x14ac:dyDescent="0.25">
      <c r="A1111" s="29"/>
      <c r="B1111" s="23" t="s">
        <v>580</v>
      </c>
      <c r="C1111" s="14" t="s">
        <v>582</v>
      </c>
      <c r="D1111" s="57">
        <v>0</v>
      </c>
      <c r="E1111" s="57">
        <f t="shared" si="56"/>
        <v>0</v>
      </c>
      <c r="F1111" s="57">
        <f t="shared" si="57"/>
        <v>0</v>
      </c>
      <c r="G1111" s="57">
        <f t="shared" si="58"/>
        <v>0</v>
      </c>
    </row>
    <row r="1112" spans="1:7" x14ac:dyDescent="0.25">
      <c r="A1112" s="29"/>
      <c r="B1112" s="23" t="s">
        <v>583</v>
      </c>
      <c r="C1112" s="14" t="s">
        <v>243</v>
      </c>
      <c r="D1112" s="57">
        <v>0</v>
      </c>
      <c r="E1112" s="57">
        <f t="shared" si="56"/>
        <v>0</v>
      </c>
      <c r="F1112" s="57">
        <f t="shared" si="57"/>
        <v>0</v>
      </c>
      <c r="G1112" s="57">
        <f t="shared" si="58"/>
        <v>0</v>
      </c>
    </row>
    <row r="1113" spans="1:7" x14ac:dyDescent="0.25">
      <c r="A1113" s="29"/>
      <c r="B1113" s="23" t="s">
        <v>594</v>
      </c>
      <c r="C1113" s="14" t="s">
        <v>244</v>
      </c>
      <c r="D1113" s="57">
        <v>0</v>
      </c>
      <c r="E1113" s="57">
        <f t="shared" si="56"/>
        <v>0</v>
      </c>
      <c r="F1113" s="57">
        <f t="shared" si="57"/>
        <v>0</v>
      </c>
      <c r="G1113" s="57">
        <f t="shared" si="58"/>
        <v>0</v>
      </c>
    </row>
    <row r="1114" spans="1:7" x14ac:dyDescent="0.25">
      <c r="A1114" s="29"/>
      <c r="B1114" s="23" t="s">
        <v>584</v>
      </c>
      <c r="C1114" s="14" t="s">
        <v>245</v>
      </c>
      <c r="D1114" s="57">
        <v>0</v>
      </c>
      <c r="E1114" s="57">
        <f t="shared" si="56"/>
        <v>0</v>
      </c>
      <c r="F1114" s="57">
        <f t="shared" si="57"/>
        <v>0</v>
      </c>
      <c r="G1114" s="57">
        <f t="shared" si="58"/>
        <v>0</v>
      </c>
    </row>
    <row r="1115" spans="1:7" ht="31.5" x14ac:dyDescent="0.25">
      <c r="A1115" s="29"/>
      <c r="B1115" s="23" t="s">
        <v>589</v>
      </c>
      <c r="C1115" s="14" t="s">
        <v>246</v>
      </c>
      <c r="D1115" s="57">
        <v>0</v>
      </c>
      <c r="E1115" s="57">
        <f t="shared" si="56"/>
        <v>0</v>
      </c>
      <c r="F1115" s="57">
        <f t="shared" si="57"/>
        <v>0</v>
      </c>
      <c r="G1115" s="57">
        <f t="shared" si="58"/>
        <v>0</v>
      </c>
    </row>
    <row r="1116" spans="1:7" x14ac:dyDescent="0.25">
      <c r="A1116" s="29"/>
      <c r="B1116" s="23" t="s">
        <v>585</v>
      </c>
      <c r="C1116" s="14" t="s">
        <v>247</v>
      </c>
      <c r="D1116" s="57">
        <v>0</v>
      </c>
      <c r="E1116" s="57">
        <f t="shared" si="56"/>
        <v>0</v>
      </c>
      <c r="F1116" s="57">
        <f t="shared" si="57"/>
        <v>0</v>
      </c>
      <c r="G1116" s="57">
        <f t="shared" si="58"/>
        <v>0</v>
      </c>
    </row>
    <row r="1117" spans="1:7" ht="31.5" x14ac:dyDescent="0.25">
      <c r="A1117" s="29"/>
      <c r="B1117" s="23" t="s">
        <v>782</v>
      </c>
      <c r="C1117" s="14" t="s">
        <v>781</v>
      </c>
      <c r="D1117" s="57">
        <v>0</v>
      </c>
      <c r="E1117" s="57">
        <f>+E1134</f>
        <v>0</v>
      </c>
      <c r="F1117" s="57">
        <f t="shared" si="57"/>
        <v>0</v>
      </c>
      <c r="G1117" s="57">
        <f t="shared" si="58"/>
        <v>0</v>
      </c>
    </row>
    <row r="1118" spans="1:7" x14ac:dyDescent="0.25">
      <c r="A1118" s="29"/>
      <c r="B1118" s="23" t="s">
        <v>586</v>
      </c>
      <c r="C1118" s="14" t="s">
        <v>248</v>
      </c>
      <c r="D1118" s="57">
        <v>0</v>
      </c>
      <c r="E1118" s="57">
        <f t="shared" ref="E1118:E1123" si="59">+E1135</f>
        <v>0</v>
      </c>
      <c r="F1118" s="57">
        <f t="shared" si="57"/>
        <v>0</v>
      </c>
      <c r="G1118" s="57">
        <f t="shared" si="58"/>
        <v>0</v>
      </c>
    </row>
    <row r="1119" spans="1:7" x14ac:dyDescent="0.25">
      <c r="A1119" s="29"/>
      <c r="B1119" s="23" t="s">
        <v>590</v>
      </c>
      <c r="C1119" s="14" t="s">
        <v>249</v>
      </c>
      <c r="D1119" s="57">
        <v>0</v>
      </c>
      <c r="E1119" s="57">
        <f t="shared" si="59"/>
        <v>0</v>
      </c>
      <c r="F1119" s="57">
        <f t="shared" si="57"/>
        <v>0</v>
      </c>
      <c r="G1119" s="57">
        <f t="shared" si="58"/>
        <v>0</v>
      </c>
    </row>
    <row r="1120" spans="1:7" x14ac:dyDescent="0.25">
      <c r="A1120" s="29"/>
      <c r="B1120" s="23" t="s">
        <v>591</v>
      </c>
      <c r="C1120" s="14" t="s">
        <v>250</v>
      </c>
      <c r="D1120" s="57">
        <v>0</v>
      </c>
      <c r="E1120" s="57">
        <f t="shared" si="59"/>
        <v>0</v>
      </c>
      <c r="F1120" s="57">
        <f t="shared" si="57"/>
        <v>0</v>
      </c>
      <c r="G1120" s="57">
        <f t="shared" si="58"/>
        <v>0</v>
      </c>
    </row>
    <row r="1121" spans="1:8" x14ac:dyDescent="0.25">
      <c r="A1121" s="29"/>
      <c r="B1121" s="23" t="s">
        <v>592</v>
      </c>
      <c r="C1121" s="14" t="s">
        <v>500</v>
      </c>
      <c r="D1121" s="57">
        <v>0</v>
      </c>
      <c r="E1121" s="57">
        <f t="shared" si="59"/>
        <v>0</v>
      </c>
      <c r="F1121" s="57">
        <f t="shared" si="57"/>
        <v>0</v>
      </c>
      <c r="G1121" s="57">
        <f t="shared" si="58"/>
        <v>0</v>
      </c>
    </row>
    <row r="1122" spans="1:8" x14ac:dyDescent="0.25">
      <c r="A1122" s="29"/>
      <c r="B1122" s="23" t="s">
        <v>587</v>
      </c>
      <c r="C1122" s="14" t="s">
        <v>251</v>
      </c>
      <c r="D1122" s="57">
        <v>0</v>
      </c>
      <c r="E1122" s="57">
        <f t="shared" si="59"/>
        <v>0</v>
      </c>
      <c r="F1122" s="57">
        <f t="shared" si="57"/>
        <v>0</v>
      </c>
      <c r="G1122" s="57">
        <f t="shared" si="58"/>
        <v>0</v>
      </c>
    </row>
    <row r="1123" spans="1:8" ht="31.5" x14ac:dyDescent="0.25">
      <c r="A1123" s="29"/>
      <c r="B1123" s="23" t="s">
        <v>588</v>
      </c>
      <c r="C1123" s="14" t="s">
        <v>262</v>
      </c>
      <c r="D1123" s="57">
        <v>0</v>
      </c>
      <c r="E1123" s="57">
        <f t="shared" si="59"/>
        <v>0</v>
      </c>
      <c r="F1123" s="57">
        <f t="shared" si="57"/>
        <v>0</v>
      </c>
      <c r="G1123" s="57">
        <f t="shared" si="58"/>
        <v>0</v>
      </c>
    </row>
    <row r="1124" spans="1:8" x14ac:dyDescent="0.25">
      <c r="A1124" s="29" t="s">
        <v>290</v>
      </c>
      <c r="B1124" s="12" t="s">
        <v>811</v>
      </c>
      <c r="C1124" s="17" t="s">
        <v>351</v>
      </c>
      <c r="D1124" s="57">
        <v>0</v>
      </c>
      <c r="E1124" s="57">
        <f>SUM(E1125:E1140)</f>
        <v>0</v>
      </c>
      <c r="F1124" s="57">
        <f>SUM(F1125:F1140)</f>
        <v>0</v>
      </c>
      <c r="G1124" s="57">
        <f>SUM(G1125:G1140)</f>
        <v>0</v>
      </c>
    </row>
    <row r="1125" spans="1:8" hidden="1" x14ac:dyDescent="0.25">
      <c r="A1125" s="29"/>
      <c r="B1125" s="23" t="s">
        <v>578</v>
      </c>
      <c r="C1125" s="14" t="s">
        <v>240</v>
      </c>
      <c r="D1125" s="57">
        <v>0</v>
      </c>
      <c r="E1125" s="10">
        <v>0</v>
      </c>
      <c r="F1125" s="10">
        <v>0</v>
      </c>
      <c r="G1125" s="10">
        <v>0</v>
      </c>
    </row>
    <row r="1126" spans="1:8" hidden="1" x14ac:dyDescent="0.25">
      <c r="A1126" s="29"/>
      <c r="B1126" s="23" t="s">
        <v>579</v>
      </c>
      <c r="C1126" s="14" t="s">
        <v>241</v>
      </c>
      <c r="D1126" s="57">
        <v>0</v>
      </c>
      <c r="E1126" s="10">
        <v>0</v>
      </c>
      <c r="F1126" s="10">
        <v>0</v>
      </c>
      <c r="G1126" s="10">
        <v>0</v>
      </c>
    </row>
    <row r="1127" spans="1:8" hidden="1" x14ac:dyDescent="0.25">
      <c r="A1127" s="29"/>
      <c r="B1127" s="23" t="s">
        <v>581</v>
      </c>
      <c r="C1127" s="14" t="s">
        <v>242</v>
      </c>
      <c r="D1127" s="57">
        <v>0</v>
      </c>
      <c r="E1127" s="10">
        <v>0</v>
      </c>
      <c r="F1127" s="10">
        <v>0</v>
      </c>
      <c r="G1127" s="10">
        <v>0</v>
      </c>
    </row>
    <row r="1128" spans="1:8" hidden="1" x14ac:dyDescent="0.25">
      <c r="A1128" s="29"/>
      <c r="B1128" s="23" t="s">
        <v>580</v>
      </c>
      <c r="C1128" s="14" t="s">
        <v>582</v>
      </c>
      <c r="D1128" s="57">
        <v>0</v>
      </c>
      <c r="E1128" s="10">
        <v>0</v>
      </c>
      <c r="F1128" s="10">
        <v>0</v>
      </c>
      <c r="G1128" s="10">
        <v>0</v>
      </c>
    </row>
    <row r="1129" spans="1:8" hidden="1" x14ac:dyDescent="0.25">
      <c r="A1129" s="29"/>
      <c r="B1129" s="23" t="s">
        <v>583</v>
      </c>
      <c r="C1129" s="14" t="s">
        <v>243</v>
      </c>
      <c r="D1129" s="57">
        <v>0</v>
      </c>
      <c r="E1129" s="10">
        <v>0</v>
      </c>
      <c r="F1129" s="10">
        <v>0</v>
      </c>
      <c r="G1129" s="10">
        <v>0</v>
      </c>
    </row>
    <row r="1130" spans="1:8" hidden="1" x14ac:dyDescent="0.25">
      <c r="A1130" s="29"/>
      <c r="B1130" s="23" t="s">
        <v>594</v>
      </c>
      <c r="C1130" s="14" t="s">
        <v>244</v>
      </c>
      <c r="D1130" s="57">
        <v>0</v>
      </c>
      <c r="E1130" s="10">
        <v>0</v>
      </c>
      <c r="F1130" s="10">
        <v>0</v>
      </c>
      <c r="G1130" s="10">
        <v>0</v>
      </c>
    </row>
    <row r="1131" spans="1:8" hidden="1" x14ac:dyDescent="0.25">
      <c r="A1131" s="29"/>
      <c r="B1131" s="23" t="s">
        <v>584</v>
      </c>
      <c r="C1131" s="14" t="s">
        <v>245</v>
      </c>
      <c r="D1131" s="57">
        <v>0</v>
      </c>
      <c r="E1131" s="10">
        <v>0</v>
      </c>
      <c r="F1131" s="10">
        <v>0</v>
      </c>
      <c r="G1131" s="10">
        <v>0</v>
      </c>
    </row>
    <row r="1132" spans="1:8" s="28" customFormat="1" ht="31.5" hidden="1" x14ac:dyDescent="0.2">
      <c r="A1132" s="29"/>
      <c r="B1132" s="23" t="s">
        <v>589</v>
      </c>
      <c r="C1132" s="14" t="s">
        <v>246</v>
      </c>
      <c r="D1132" s="57">
        <v>0</v>
      </c>
      <c r="E1132" s="49">
        <v>0</v>
      </c>
      <c r="F1132" s="49">
        <v>0</v>
      </c>
      <c r="G1132" s="49">
        <v>0</v>
      </c>
      <c r="H1132" s="105"/>
    </row>
    <row r="1133" spans="1:8" hidden="1" x14ac:dyDescent="0.25">
      <c r="A1133" s="29"/>
      <c r="B1133" s="23" t="s">
        <v>585</v>
      </c>
      <c r="C1133" s="14" t="s">
        <v>247</v>
      </c>
      <c r="D1133" s="57">
        <v>0</v>
      </c>
      <c r="E1133" s="10">
        <v>0</v>
      </c>
      <c r="F1133" s="10">
        <v>0</v>
      </c>
      <c r="G1133" s="10">
        <v>0</v>
      </c>
    </row>
    <row r="1134" spans="1:8" ht="31.5" hidden="1" x14ac:dyDescent="0.25">
      <c r="A1134" s="29"/>
      <c r="B1134" s="23" t="s">
        <v>782</v>
      </c>
      <c r="C1134" s="14" t="s">
        <v>781</v>
      </c>
      <c r="D1134" s="57">
        <v>0</v>
      </c>
      <c r="E1134" s="58">
        <v>0</v>
      </c>
      <c r="F1134" s="58">
        <v>0</v>
      </c>
      <c r="G1134" s="58">
        <v>0</v>
      </c>
    </row>
    <row r="1135" spans="1:8" hidden="1" x14ac:dyDescent="0.25">
      <c r="A1135" s="29"/>
      <c r="B1135" s="23" t="s">
        <v>586</v>
      </c>
      <c r="C1135" s="14" t="s">
        <v>248</v>
      </c>
      <c r="D1135" s="57">
        <v>0</v>
      </c>
      <c r="E1135" s="10">
        <v>0</v>
      </c>
      <c r="F1135" s="10">
        <v>0</v>
      </c>
      <c r="G1135" s="10">
        <v>0</v>
      </c>
    </row>
    <row r="1136" spans="1:8" hidden="1" x14ac:dyDescent="0.25">
      <c r="A1136" s="29"/>
      <c r="B1136" s="23" t="s">
        <v>590</v>
      </c>
      <c r="C1136" s="14" t="s">
        <v>249</v>
      </c>
      <c r="D1136" s="57">
        <v>0</v>
      </c>
      <c r="E1136" s="10">
        <v>0</v>
      </c>
      <c r="F1136" s="10">
        <v>0</v>
      </c>
      <c r="G1136" s="10">
        <v>0</v>
      </c>
    </row>
    <row r="1137" spans="1:7" hidden="1" x14ac:dyDescent="0.25">
      <c r="A1137" s="29"/>
      <c r="B1137" s="23" t="s">
        <v>591</v>
      </c>
      <c r="C1137" s="14" t="s">
        <v>250</v>
      </c>
      <c r="D1137" s="57">
        <v>0</v>
      </c>
      <c r="E1137" s="10">
        <v>0</v>
      </c>
      <c r="F1137" s="10">
        <v>0</v>
      </c>
      <c r="G1137" s="10">
        <v>0</v>
      </c>
    </row>
    <row r="1138" spans="1:7" hidden="1" x14ac:dyDescent="0.25">
      <c r="A1138" s="29"/>
      <c r="B1138" s="23" t="s">
        <v>592</v>
      </c>
      <c r="C1138" s="14" t="s">
        <v>500</v>
      </c>
      <c r="D1138" s="57">
        <v>0</v>
      </c>
      <c r="E1138" s="10">
        <v>0</v>
      </c>
      <c r="F1138" s="10">
        <v>0</v>
      </c>
      <c r="G1138" s="10">
        <v>0</v>
      </c>
    </row>
    <row r="1139" spans="1:7" hidden="1" x14ac:dyDescent="0.25">
      <c r="A1139" s="29"/>
      <c r="B1139" s="23" t="s">
        <v>587</v>
      </c>
      <c r="C1139" s="14" t="s">
        <v>251</v>
      </c>
      <c r="D1139" s="57">
        <v>0</v>
      </c>
      <c r="E1139" s="10">
        <v>0</v>
      </c>
      <c r="F1139" s="10">
        <v>0</v>
      </c>
      <c r="G1139" s="10">
        <v>0</v>
      </c>
    </row>
    <row r="1140" spans="1:7" ht="31.5" hidden="1" x14ac:dyDescent="0.25">
      <c r="A1140" s="29"/>
      <c r="B1140" s="23" t="s">
        <v>588</v>
      </c>
      <c r="C1140" s="14" t="s">
        <v>262</v>
      </c>
      <c r="D1140" s="57">
        <v>0</v>
      </c>
      <c r="E1140" s="10">
        <v>0</v>
      </c>
      <c r="F1140" s="10">
        <v>0</v>
      </c>
      <c r="G1140" s="10">
        <v>0</v>
      </c>
    </row>
    <row r="1141" spans="1:7" ht="31.5" x14ac:dyDescent="0.25">
      <c r="A1141" s="29" t="s">
        <v>68</v>
      </c>
      <c r="B1141" s="12" t="s">
        <v>546</v>
      </c>
      <c r="C1141" s="17" t="s">
        <v>352</v>
      </c>
      <c r="D1141" s="57">
        <v>0</v>
      </c>
      <c r="E1141" s="57">
        <f>SUM(E1142:E1157)</f>
        <v>0</v>
      </c>
      <c r="F1141" s="57">
        <f>SUM(F1142:F1157)</f>
        <v>0</v>
      </c>
      <c r="G1141" s="57">
        <f>SUM(G1142:G1157)</f>
        <v>0</v>
      </c>
    </row>
    <row r="1142" spans="1:7" hidden="1" x14ac:dyDescent="0.25">
      <c r="A1142" s="29"/>
      <c r="B1142" s="23" t="s">
        <v>578</v>
      </c>
      <c r="C1142" s="14" t="s">
        <v>240</v>
      </c>
      <c r="D1142" s="57">
        <v>0</v>
      </c>
      <c r="E1142" s="2"/>
      <c r="F1142" s="2"/>
      <c r="G1142" s="2"/>
    </row>
    <row r="1143" spans="1:7" hidden="1" x14ac:dyDescent="0.25">
      <c r="A1143" s="29"/>
      <c r="B1143" s="23" t="s">
        <v>579</v>
      </c>
      <c r="C1143" s="14" t="s">
        <v>241</v>
      </c>
      <c r="D1143" s="57">
        <v>0</v>
      </c>
      <c r="E1143" s="2"/>
      <c r="F1143" s="2"/>
      <c r="G1143" s="2"/>
    </row>
    <row r="1144" spans="1:7" hidden="1" x14ac:dyDescent="0.25">
      <c r="A1144" s="29"/>
      <c r="B1144" s="23" t="s">
        <v>581</v>
      </c>
      <c r="C1144" s="14" t="s">
        <v>242</v>
      </c>
      <c r="D1144" s="57">
        <v>0</v>
      </c>
      <c r="E1144" s="2"/>
      <c r="F1144" s="2"/>
      <c r="G1144" s="2"/>
    </row>
    <row r="1145" spans="1:7" hidden="1" x14ac:dyDescent="0.25">
      <c r="A1145" s="29"/>
      <c r="B1145" s="23" t="s">
        <v>580</v>
      </c>
      <c r="C1145" s="14" t="s">
        <v>582</v>
      </c>
      <c r="D1145" s="57">
        <v>0</v>
      </c>
      <c r="E1145" s="2"/>
      <c r="F1145" s="2"/>
      <c r="G1145" s="2"/>
    </row>
    <row r="1146" spans="1:7" hidden="1" x14ac:dyDescent="0.25">
      <c r="A1146" s="29"/>
      <c r="B1146" s="23" t="s">
        <v>583</v>
      </c>
      <c r="C1146" s="14" t="s">
        <v>243</v>
      </c>
      <c r="D1146" s="57">
        <v>0</v>
      </c>
      <c r="E1146" s="2"/>
      <c r="F1146" s="2"/>
      <c r="G1146" s="2"/>
    </row>
    <row r="1147" spans="1:7" hidden="1" x14ac:dyDescent="0.25">
      <c r="A1147" s="29"/>
      <c r="B1147" s="23" t="s">
        <v>594</v>
      </c>
      <c r="C1147" s="14" t="s">
        <v>244</v>
      </c>
      <c r="D1147" s="57">
        <v>0</v>
      </c>
      <c r="E1147" s="2"/>
      <c r="F1147" s="2"/>
      <c r="G1147" s="2"/>
    </row>
    <row r="1148" spans="1:7" hidden="1" x14ac:dyDescent="0.25">
      <c r="A1148" s="29"/>
      <c r="B1148" s="23" t="s">
        <v>584</v>
      </c>
      <c r="C1148" s="14" t="s">
        <v>245</v>
      </c>
      <c r="D1148" s="57">
        <v>0</v>
      </c>
      <c r="E1148" s="2"/>
      <c r="F1148" s="2"/>
      <c r="G1148" s="2"/>
    </row>
    <row r="1149" spans="1:7" ht="31.5" hidden="1" x14ac:dyDescent="0.25">
      <c r="A1149" s="29"/>
      <c r="B1149" s="23" t="s">
        <v>589</v>
      </c>
      <c r="C1149" s="14" t="s">
        <v>246</v>
      </c>
      <c r="D1149" s="57">
        <v>0</v>
      </c>
      <c r="E1149" s="2"/>
      <c r="F1149" s="2"/>
      <c r="G1149" s="2"/>
    </row>
    <row r="1150" spans="1:7" hidden="1" x14ac:dyDescent="0.25">
      <c r="A1150" s="29"/>
      <c r="B1150" s="23" t="s">
        <v>585</v>
      </c>
      <c r="C1150" s="14" t="s">
        <v>247</v>
      </c>
      <c r="D1150" s="57">
        <v>0</v>
      </c>
      <c r="E1150" s="2"/>
      <c r="F1150" s="2"/>
      <c r="G1150" s="2"/>
    </row>
    <row r="1151" spans="1:7" ht="31.5" hidden="1" x14ac:dyDescent="0.25">
      <c r="A1151" s="29"/>
      <c r="B1151" s="23" t="s">
        <v>782</v>
      </c>
      <c r="C1151" s="14" t="s">
        <v>781</v>
      </c>
      <c r="D1151" s="57">
        <v>0</v>
      </c>
      <c r="E1151" s="58">
        <v>0</v>
      </c>
      <c r="F1151" s="58">
        <v>0</v>
      </c>
      <c r="G1151" s="58">
        <v>0</v>
      </c>
    </row>
    <row r="1152" spans="1:7" hidden="1" x14ac:dyDescent="0.25">
      <c r="A1152" s="29"/>
      <c r="B1152" s="23" t="s">
        <v>586</v>
      </c>
      <c r="C1152" s="14" t="s">
        <v>248</v>
      </c>
      <c r="D1152" s="57">
        <v>0</v>
      </c>
      <c r="E1152" s="2"/>
      <c r="F1152" s="2"/>
      <c r="G1152" s="2"/>
    </row>
    <row r="1153" spans="1:7" hidden="1" x14ac:dyDescent="0.25">
      <c r="A1153" s="29"/>
      <c r="B1153" s="23" t="s">
        <v>590</v>
      </c>
      <c r="C1153" s="14" t="s">
        <v>249</v>
      </c>
      <c r="D1153" s="57">
        <v>0</v>
      </c>
      <c r="E1153" s="2"/>
      <c r="F1153" s="2"/>
      <c r="G1153" s="2"/>
    </row>
    <row r="1154" spans="1:7" hidden="1" x14ac:dyDescent="0.25">
      <c r="A1154" s="29"/>
      <c r="B1154" s="23" t="s">
        <v>591</v>
      </c>
      <c r="C1154" s="14" t="s">
        <v>250</v>
      </c>
      <c r="D1154" s="57">
        <v>0</v>
      </c>
      <c r="E1154" s="2"/>
      <c r="F1154" s="2"/>
      <c r="G1154" s="2"/>
    </row>
    <row r="1155" spans="1:7" hidden="1" x14ac:dyDescent="0.25">
      <c r="A1155" s="29"/>
      <c r="B1155" s="23" t="s">
        <v>592</v>
      </c>
      <c r="C1155" s="14" t="s">
        <v>500</v>
      </c>
      <c r="D1155" s="57">
        <v>0</v>
      </c>
      <c r="E1155" s="2"/>
      <c r="F1155" s="2"/>
      <c r="G1155" s="2"/>
    </row>
    <row r="1156" spans="1:7" hidden="1" x14ac:dyDescent="0.25">
      <c r="A1156" s="29"/>
      <c r="B1156" s="23" t="s">
        <v>587</v>
      </c>
      <c r="C1156" s="14" t="s">
        <v>251</v>
      </c>
      <c r="D1156" s="57">
        <v>0</v>
      </c>
      <c r="E1156" s="2"/>
      <c r="F1156" s="2"/>
      <c r="G1156" s="2"/>
    </row>
    <row r="1157" spans="1:7" ht="31.5" hidden="1" x14ac:dyDescent="0.25">
      <c r="A1157" s="29"/>
      <c r="B1157" s="23" t="s">
        <v>588</v>
      </c>
      <c r="C1157" s="14" t="s">
        <v>262</v>
      </c>
      <c r="D1157" s="57">
        <v>0</v>
      </c>
      <c r="E1157" s="2"/>
      <c r="F1157" s="2"/>
      <c r="G1157" s="2"/>
    </row>
    <row r="1158" spans="1:7" ht="31.5" x14ac:dyDescent="0.25">
      <c r="A1158" s="29" t="s">
        <v>70</v>
      </c>
      <c r="B1158" s="12" t="s">
        <v>222</v>
      </c>
      <c r="C1158" s="17" t="s">
        <v>353</v>
      </c>
      <c r="D1158" s="57">
        <v>0</v>
      </c>
      <c r="E1158" s="57">
        <f>SUM(E1159:E1174)</f>
        <v>0</v>
      </c>
      <c r="F1158" s="57">
        <f>SUM(F1159:F1174)</f>
        <v>0</v>
      </c>
      <c r="G1158" s="57">
        <f>SUM(G1159:G1174)</f>
        <v>0</v>
      </c>
    </row>
    <row r="1159" spans="1:7" hidden="1" x14ac:dyDescent="0.25">
      <c r="A1159" s="29"/>
      <c r="B1159" s="23" t="s">
        <v>578</v>
      </c>
      <c r="C1159" s="14" t="s">
        <v>240</v>
      </c>
      <c r="D1159" s="57">
        <v>0</v>
      </c>
      <c r="E1159" s="49">
        <v>0</v>
      </c>
      <c r="F1159" s="49">
        <v>0</v>
      </c>
      <c r="G1159" s="49">
        <v>0</v>
      </c>
    </row>
    <row r="1160" spans="1:7" hidden="1" x14ac:dyDescent="0.25">
      <c r="A1160" s="29"/>
      <c r="B1160" s="23" t="s">
        <v>579</v>
      </c>
      <c r="C1160" s="14" t="s">
        <v>241</v>
      </c>
      <c r="D1160" s="57">
        <v>0</v>
      </c>
      <c r="E1160" s="49">
        <v>0</v>
      </c>
      <c r="F1160" s="49">
        <v>0</v>
      </c>
      <c r="G1160" s="49">
        <v>0</v>
      </c>
    </row>
    <row r="1161" spans="1:7" hidden="1" x14ac:dyDescent="0.25">
      <c r="A1161" s="29"/>
      <c r="B1161" s="23" t="s">
        <v>581</v>
      </c>
      <c r="C1161" s="14" t="s">
        <v>242</v>
      </c>
      <c r="D1161" s="57">
        <v>0</v>
      </c>
      <c r="E1161" s="49">
        <v>0</v>
      </c>
      <c r="F1161" s="49">
        <v>0</v>
      </c>
      <c r="G1161" s="49">
        <v>0</v>
      </c>
    </row>
    <row r="1162" spans="1:7" hidden="1" x14ac:dyDescent="0.25">
      <c r="A1162" s="29"/>
      <c r="B1162" s="23" t="s">
        <v>580</v>
      </c>
      <c r="C1162" s="14" t="s">
        <v>582</v>
      </c>
      <c r="D1162" s="57">
        <v>0</v>
      </c>
      <c r="E1162" s="49">
        <v>0</v>
      </c>
      <c r="F1162" s="49">
        <v>0</v>
      </c>
      <c r="G1162" s="49">
        <v>0</v>
      </c>
    </row>
    <row r="1163" spans="1:7" hidden="1" x14ac:dyDescent="0.25">
      <c r="A1163" s="29"/>
      <c r="B1163" s="23" t="s">
        <v>583</v>
      </c>
      <c r="C1163" s="14" t="s">
        <v>243</v>
      </c>
      <c r="D1163" s="57">
        <v>0</v>
      </c>
      <c r="E1163" s="49">
        <v>0</v>
      </c>
      <c r="F1163" s="49">
        <v>0</v>
      </c>
      <c r="G1163" s="49">
        <v>0</v>
      </c>
    </row>
    <row r="1164" spans="1:7" hidden="1" x14ac:dyDescent="0.25">
      <c r="A1164" s="29"/>
      <c r="B1164" s="23" t="s">
        <v>594</v>
      </c>
      <c r="C1164" s="14" t="s">
        <v>244</v>
      </c>
      <c r="D1164" s="57">
        <v>0</v>
      </c>
      <c r="E1164" s="49">
        <v>0</v>
      </c>
      <c r="F1164" s="49">
        <v>0</v>
      </c>
      <c r="G1164" s="49">
        <v>0</v>
      </c>
    </row>
    <row r="1165" spans="1:7" hidden="1" x14ac:dyDescent="0.25">
      <c r="A1165" s="29"/>
      <c r="B1165" s="23" t="s">
        <v>584</v>
      </c>
      <c r="C1165" s="14" t="s">
        <v>245</v>
      </c>
      <c r="D1165" s="57">
        <v>0</v>
      </c>
      <c r="E1165" s="49">
        <v>0</v>
      </c>
      <c r="F1165" s="49">
        <v>0</v>
      </c>
      <c r="G1165" s="49">
        <v>0</v>
      </c>
    </row>
    <row r="1166" spans="1:7" ht="31.5" hidden="1" x14ac:dyDescent="0.25">
      <c r="A1166" s="29"/>
      <c r="B1166" s="23" t="s">
        <v>589</v>
      </c>
      <c r="C1166" s="14" t="s">
        <v>246</v>
      </c>
      <c r="D1166" s="57">
        <v>0</v>
      </c>
      <c r="E1166" s="49">
        <v>0</v>
      </c>
      <c r="F1166" s="49">
        <v>0</v>
      </c>
      <c r="G1166" s="49">
        <v>0</v>
      </c>
    </row>
    <row r="1167" spans="1:7" hidden="1" x14ac:dyDescent="0.25">
      <c r="A1167" s="29"/>
      <c r="B1167" s="23" t="s">
        <v>585</v>
      </c>
      <c r="C1167" s="14" t="s">
        <v>247</v>
      </c>
      <c r="D1167" s="57">
        <v>0</v>
      </c>
      <c r="E1167" s="49">
        <v>0</v>
      </c>
      <c r="F1167" s="49">
        <v>0</v>
      </c>
      <c r="G1167" s="49">
        <v>0</v>
      </c>
    </row>
    <row r="1168" spans="1:7" ht="31.5" hidden="1" x14ac:dyDescent="0.25">
      <c r="A1168" s="29"/>
      <c r="B1168" s="23" t="s">
        <v>782</v>
      </c>
      <c r="C1168" s="14" t="s">
        <v>781</v>
      </c>
      <c r="D1168" s="57">
        <v>0</v>
      </c>
      <c r="E1168" s="58">
        <v>0</v>
      </c>
      <c r="F1168" s="58">
        <v>0</v>
      </c>
      <c r="G1168" s="58">
        <v>0</v>
      </c>
    </row>
    <row r="1169" spans="1:7" hidden="1" x14ac:dyDescent="0.25">
      <c r="A1169" s="29"/>
      <c r="B1169" s="23" t="s">
        <v>586</v>
      </c>
      <c r="C1169" s="14" t="s">
        <v>248</v>
      </c>
      <c r="D1169" s="57">
        <v>0</v>
      </c>
      <c r="E1169" s="49">
        <v>0</v>
      </c>
      <c r="F1169" s="49">
        <v>0</v>
      </c>
      <c r="G1169" s="49">
        <v>0</v>
      </c>
    </row>
    <row r="1170" spans="1:7" hidden="1" x14ac:dyDescent="0.25">
      <c r="A1170" s="29"/>
      <c r="B1170" s="23" t="s">
        <v>590</v>
      </c>
      <c r="C1170" s="14" t="s">
        <v>249</v>
      </c>
      <c r="D1170" s="57">
        <v>0</v>
      </c>
      <c r="E1170" s="49">
        <v>0</v>
      </c>
      <c r="F1170" s="49">
        <v>0</v>
      </c>
      <c r="G1170" s="49">
        <v>0</v>
      </c>
    </row>
    <row r="1171" spans="1:7" hidden="1" x14ac:dyDescent="0.25">
      <c r="A1171" s="29"/>
      <c r="B1171" s="23" t="s">
        <v>591</v>
      </c>
      <c r="C1171" s="14" t="s">
        <v>250</v>
      </c>
      <c r="D1171" s="57">
        <v>0</v>
      </c>
      <c r="E1171" s="49">
        <v>0</v>
      </c>
      <c r="F1171" s="49">
        <v>0</v>
      </c>
      <c r="G1171" s="49">
        <v>0</v>
      </c>
    </row>
    <row r="1172" spans="1:7" hidden="1" x14ac:dyDescent="0.25">
      <c r="A1172" s="29"/>
      <c r="B1172" s="23" t="s">
        <v>592</v>
      </c>
      <c r="C1172" s="14" t="s">
        <v>500</v>
      </c>
      <c r="D1172" s="57">
        <v>0</v>
      </c>
      <c r="E1172" s="49">
        <v>0</v>
      </c>
      <c r="F1172" s="49">
        <v>0</v>
      </c>
      <c r="G1172" s="49">
        <v>0</v>
      </c>
    </row>
    <row r="1173" spans="1:7" hidden="1" x14ac:dyDescent="0.25">
      <c r="A1173" s="29"/>
      <c r="B1173" s="23" t="s">
        <v>587</v>
      </c>
      <c r="C1173" s="14" t="s">
        <v>251</v>
      </c>
      <c r="D1173" s="57">
        <v>0</v>
      </c>
      <c r="E1173" s="49">
        <v>0</v>
      </c>
      <c r="F1173" s="49">
        <v>0</v>
      </c>
      <c r="G1173" s="49">
        <v>0</v>
      </c>
    </row>
    <row r="1174" spans="1:7" ht="31.5" hidden="1" x14ac:dyDescent="0.25">
      <c r="A1174" s="29"/>
      <c r="B1174" s="23" t="s">
        <v>588</v>
      </c>
      <c r="C1174" s="14" t="s">
        <v>262</v>
      </c>
      <c r="D1174" s="57">
        <v>0</v>
      </c>
      <c r="E1174" s="49">
        <v>0</v>
      </c>
      <c r="F1174" s="49">
        <v>0</v>
      </c>
      <c r="G1174" s="49">
        <v>0</v>
      </c>
    </row>
    <row r="1175" spans="1:7" x14ac:dyDescent="0.25">
      <c r="A1175" s="29" t="s">
        <v>72</v>
      </c>
      <c r="B1175" s="12" t="s">
        <v>354</v>
      </c>
      <c r="C1175" s="17" t="s">
        <v>355</v>
      </c>
      <c r="D1175" s="57">
        <v>60</v>
      </c>
      <c r="E1175" s="57">
        <f t="shared" ref="E1175:G1184" si="60">+E1192+E1209+E1243+E1260</f>
        <v>0</v>
      </c>
      <c r="F1175" s="57">
        <f t="shared" ref="F1175:F1191" si="61">+F1192+F1209+F1243+F1260</f>
        <v>0</v>
      </c>
      <c r="G1175" s="57">
        <f t="shared" si="60"/>
        <v>0</v>
      </c>
    </row>
    <row r="1176" spans="1:7" x14ac:dyDescent="0.25">
      <c r="A1176" s="29"/>
      <c r="B1176" s="23" t="s">
        <v>578</v>
      </c>
      <c r="C1176" s="14" t="s">
        <v>240</v>
      </c>
      <c r="D1176" s="57">
        <v>0</v>
      </c>
      <c r="E1176" s="57">
        <f t="shared" si="60"/>
        <v>0</v>
      </c>
      <c r="F1176" s="57">
        <f t="shared" si="61"/>
        <v>0</v>
      </c>
      <c r="G1176" s="57">
        <f t="shared" si="60"/>
        <v>0</v>
      </c>
    </row>
    <row r="1177" spans="1:7" x14ac:dyDescent="0.25">
      <c r="A1177" s="29"/>
      <c r="B1177" s="23" t="s">
        <v>579</v>
      </c>
      <c r="C1177" s="14" t="s">
        <v>241</v>
      </c>
      <c r="D1177" s="57">
        <v>0</v>
      </c>
      <c r="E1177" s="57">
        <f t="shared" si="60"/>
        <v>0</v>
      </c>
      <c r="F1177" s="57">
        <f t="shared" si="61"/>
        <v>0</v>
      </c>
      <c r="G1177" s="57">
        <f t="shared" si="60"/>
        <v>0</v>
      </c>
    </row>
    <row r="1178" spans="1:7" x14ac:dyDescent="0.25">
      <c r="A1178" s="29"/>
      <c r="B1178" s="23" t="s">
        <v>581</v>
      </c>
      <c r="C1178" s="14" t="s">
        <v>242</v>
      </c>
      <c r="D1178" s="57">
        <v>0</v>
      </c>
      <c r="E1178" s="57">
        <f t="shared" si="60"/>
        <v>0</v>
      </c>
      <c r="F1178" s="57">
        <f t="shared" si="61"/>
        <v>0</v>
      </c>
      <c r="G1178" s="57">
        <f t="shared" si="60"/>
        <v>0</v>
      </c>
    </row>
    <row r="1179" spans="1:7" x14ac:dyDescent="0.25">
      <c r="A1179" s="29"/>
      <c r="B1179" s="23" t="s">
        <v>580</v>
      </c>
      <c r="C1179" s="14" t="s">
        <v>582</v>
      </c>
      <c r="D1179" s="57">
        <v>0</v>
      </c>
      <c r="E1179" s="57">
        <f t="shared" si="60"/>
        <v>0</v>
      </c>
      <c r="F1179" s="57">
        <f t="shared" si="61"/>
        <v>0</v>
      </c>
      <c r="G1179" s="57">
        <f t="shared" si="60"/>
        <v>0</v>
      </c>
    </row>
    <row r="1180" spans="1:7" x14ac:dyDescent="0.25">
      <c r="A1180" s="29"/>
      <c r="B1180" s="23" t="s">
        <v>583</v>
      </c>
      <c r="C1180" s="14" t="s">
        <v>243</v>
      </c>
      <c r="D1180" s="57">
        <v>0</v>
      </c>
      <c r="E1180" s="57">
        <f t="shared" si="60"/>
        <v>0</v>
      </c>
      <c r="F1180" s="57">
        <f t="shared" si="61"/>
        <v>0</v>
      </c>
      <c r="G1180" s="57">
        <f t="shared" si="60"/>
        <v>0</v>
      </c>
    </row>
    <row r="1181" spans="1:7" x14ac:dyDescent="0.25">
      <c r="A1181" s="29"/>
      <c r="B1181" s="23" t="s">
        <v>594</v>
      </c>
      <c r="C1181" s="14" t="s">
        <v>244</v>
      </c>
      <c r="D1181" s="57">
        <v>0</v>
      </c>
      <c r="E1181" s="57">
        <f t="shared" si="60"/>
        <v>0</v>
      </c>
      <c r="F1181" s="57">
        <f t="shared" si="61"/>
        <v>0</v>
      </c>
      <c r="G1181" s="57">
        <f t="shared" si="60"/>
        <v>0</v>
      </c>
    </row>
    <row r="1182" spans="1:7" x14ac:dyDescent="0.25">
      <c r="A1182" s="29"/>
      <c r="B1182" s="23" t="s">
        <v>584</v>
      </c>
      <c r="C1182" s="14" t="s">
        <v>245</v>
      </c>
      <c r="D1182" s="57">
        <v>0</v>
      </c>
      <c r="E1182" s="57">
        <f t="shared" si="60"/>
        <v>0</v>
      </c>
      <c r="F1182" s="57">
        <f t="shared" si="61"/>
        <v>0</v>
      </c>
      <c r="G1182" s="57">
        <f t="shared" si="60"/>
        <v>0</v>
      </c>
    </row>
    <row r="1183" spans="1:7" ht="31.5" x14ac:dyDescent="0.25">
      <c r="A1183" s="29"/>
      <c r="B1183" s="23" t="s">
        <v>589</v>
      </c>
      <c r="C1183" s="14" t="s">
        <v>246</v>
      </c>
      <c r="D1183" s="57">
        <v>0</v>
      </c>
      <c r="E1183" s="57">
        <f t="shared" si="60"/>
        <v>0</v>
      </c>
      <c r="F1183" s="57">
        <f t="shared" si="61"/>
        <v>0</v>
      </c>
      <c r="G1183" s="57">
        <f t="shared" si="60"/>
        <v>0</v>
      </c>
    </row>
    <row r="1184" spans="1:7" x14ac:dyDescent="0.25">
      <c r="A1184" s="29"/>
      <c r="B1184" s="23" t="s">
        <v>585</v>
      </c>
      <c r="C1184" s="14" t="s">
        <v>247</v>
      </c>
      <c r="D1184" s="57">
        <v>0</v>
      </c>
      <c r="E1184" s="57">
        <f t="shared" si="60"/>
        <v>0</v>
      </c>
      <c r="F1184" s="57">
        <f t="shared" si="61"/>
        <v>0</v>
      </c>
      <c r="G1184" s="57">
        <f t="shared" si="60"/>
        <v>0</v>
      </c>
    </row>
    <row r="1185" spans="1:7" ht="31.5" x14ac:dyDescent="0.25">
      <c r="A1185" s="29"/>
      <c r="B1185" s="23" t="s">
        <v>782</v>
      </c>
      <c r="C1185" s="14" t="s">
        <v>781</v>
      </c>
      <c r="D1185" s="57">
        <v>0</v>
      </c>
      <c r="E1185" s="57">
        <f t="shared" ref="E1185:G1191" si="62">+E1202+E1219+E1253+E1270</f>
        <v>0</v>
      </c>
      <c r="F1185" s="57">
        <f t="shared" si="61"/>
        <v>0</v>
      </c>
      <c r="G1185" s="57">
        <f t="shared" si="62"/>
        <v>0</v>
      </c>
    </row>
    <row r="1186" spans="1:7" x14ac:dyDescent="0.25">
      <c r="A1186" s="29"/>
      <c r="B1186" s="23" t="s">
        <v>586</v>
      </c>
      <c r="C1186" s="14" t="s">
        <v>248</v>
      </c>
      <c r="D1186" s="57">
        <v>0</v>
      </c>
      <c r="E1186" s="57">
        <f t="shared" si="62"/>
        <v>0</v>
      </c>
      <c r="F1186" s="57">
        <f t="shared" si="61"/>
        <v>0</v>
      </c>
      <c r="G1186" s="57">
        <f t="shared" si="62"/>
        <v>0</v>
      </c>
    </row>
    <row r="1187" spans="1:7" x14ac:dyDescent="0.25">
      <c r="A1187" s="29"/>
      <c r="B1187" s="23" t="s">
        <v>590</v>
      </c>
      <c r="C1187" s="14" t="s">
        <v>249</v>
      </c>
      <c r="D1187" s="57">
        <v>60</v>
      </c>
      <c r="E1187" s="57">
        <f t="shared" si="62"/>
        <v>0</v>
      </c>
      <c r="F1187" s="57">
        <f t="shared" si="61"/>
        <v>0</v>
      </c>
      <c r="G1187" s="57">
        <f t="shared" si="62"/>
        <v>0</v>
      </c>
    </row>
    <row r="1188" spans="1:7" x14ac:dyDescent="0.25">
      <c r="A1188" s="29"/>
      <c r="B1188" s="23" t="s">
        <v>591</v>
      </c>
      <c r="C1188" s="14" t="s">
        <v>250</v>
      </c>
      <c r="D1188" s="57">
        <v>0</v>
      </c>
      <c r="E1188" s="57">
        <f t="shared" si="62"/>
        <v>0</v>
      </c>
      <c r="F1188" s="57">
        <f t="shared" si="61"/>
        <v>0</v>
      </c>
      <c r="G1188" s="57">
        <f t="shared" si="62"/>
        <v>0</v>
      </c>
    </row>
    <row r="1189" spans="1:7" x14ac:dyDescent="0.25">
      <c r="A1189" s="29"/>
      <c r="B1189" s="23" t="s">
        <v>592</v>
      </c>
      <c r="C1189" s="14" t="s">
        <v>500</v>
      </c>
      <c r="D1189" s="57">
        <v>0</v>
      </c>
      <c r="E1189" s="57">
        <f t="shared" si="62"/>
        <v>0</v>
      </c>
      <c r="F1189" s="57">
        <f t="shared" si="61"/>
        <v>0</v>
      </c>
      <c r="G1189" s="57">
        <f t="shared" si="62"/>
        <v>0</v>
      </c>
    </row>
    <row r="1190" spans="1:7" x14ac:dyDescent="0.25">
      <c r="A1190" s="29"/>
      <c r="B1190" s="23" t="s">
        <v>587</v>
      </c>
      <c r="C1190" s="14" t="s">
        <v>251</v>
      </c>
      <c r="D1190" s="57">
        <v>0</v>
      </c>
      <c r="E1190" s="57">
        <f t="shared" si="62"/>
        <v>0</v>
      </c>
      <c r="F1190" s="57">
        <f t="shared" si="61"/>
        <v>0</v>
      </c>
      <c r="G1190" s="57">
        <f t="shared" si="62"/>
        <v>0</v>
      </c>
    </row>
    <row r="1191" spans="1:7" ht="31.5" x14ac:dyDescent="0.25">
      <c r="A1191" s="29"/>
      <c r="B1191" s="23" t="s">
        <v>588</v>
      </c>
      <c r="C1191" s="14" t="s">
        <v>262</v>
      </c>
      <c r="D1191" s="57">
        <v>0</v>
      </c>
      <c r="E1191" s="57">
        <f t="shared" si="62"/>
        <v>0</v>
      </c>
      <c r="F1191" s="57">
        <f t="shared" si="61"/>
        <v>0</v>
      </c>
      <c r="G1191" s="57">
        <f t="shared" si="62"/>
        <v>0</v>
      </c>
    </row>
    <row r="1192" spans="1:7" ht="31.5" x14ac:dyDescent="0.25">
      <c r="A1192" s="29" t="s">
        <v>27</v>
      </c>
      <c r="B1192" s="12" t="s">
        <v>109</v>
      </c>
      <c r="C1192" s="17" t="s">
        <v>356</v>
      </c>
      <c r="D1192" s="57">
        <v>0</v>
      </c>
      <c r="E1192" s="57">
        <f>SUM(E1193:E1208)</f>
        <v>0</v>
      </c>
      <c r="F1192" s="57">
        <f>SUM(F1193:F1208)</f>
        <v>0</v>
      </c>
      <c r="G1192" s="57">
        <f>SUM(G1193:G1208)</f>
        <v>0</v>
      </c>
    </row>
    <row r="1193" spans="1:7" hidden="1" x14ac:dyDescent="0.25">
      <c r="A1193" s="29"/>
      <c r="B1193" s="23" t="s">
        <v>578</v>
      </c>
      <c r="C1193" s="14" t="s">
        <v>240</v>
      </c>
      <c r="D1193" s="57">
        <v>0</v>
      </c>
      <c r="E1193" s="2"/>
      <c r="F1193" s="2"/>
      <c r="G1193" s="2"/>
    </row>
    <row r="1194" spans="1:7" hidden="1" x14ac:dyDescent="0.25">
      <c r="A1194" s="29"/>
      <c r="B1194" s="23" t="s">
        <v>579</v>
      </c>
      <c r="C1194" s="14" t="s">
        <v>241</v>
      </c>
      <c r="D1194" s="57">
        <v>0</v>
      </c>
      <c r="E1194" s="2"/>
      <c r="F1194" s="2"/>
      <c r="G1194" s="2"/>
    </row>
    <row r="1195" spans="1:7" hidden="1" x14ac:dyDescent="0.25">
      <c r="A1195" s="29"/>
      <c r="B1195" s="23" t="s">
        <v>581</v>
      </c>
      <c r="C1195" s="14" t="s">
        <v>242</v>
      </c>
      <c r="D1195" s="57">
        <v>0</v>
      </c>
      <c r="E1195" s="2"/>
      <c r="F1195" s="2"/>
      <c r="G1195" s="2"/>
    </row>
    <row r="1196" spans="1:7" hidden="1" x14ac:dyDescent="0.25">
      <c r="A1196" s="29"/>
      <c r="B1196" s="23" t="s">
        <v>580</v>
      </c>
      <c r="C1196" s="14" t="s">
        <v>582</v>
      </c>
      <c r="D1196" s="57">
        <v>0</v>
      </c>
      <c r="E1196" s="2"/>
      <c r="F1196" s="2"/>
      <c r="G1196" s="2"/>
    </row>
    <row r="1197" spans="1:7" hidden="1" x14ac:dyDescent="0.25">
      <c r="A1197" s="29"/>
      <c r="B1197" s="23" t="s">
        <v>583</v>
      </c>
      <c r="C1197" s="14" t="s">
        <v>243</v>
      </c>
      <c r="D1197" s="57">
        <v>0</v>
      </c>
      <c r="E1197" s="2"/>
      <c r="F1197" s="2"/>
      <c r="G1197" s="2"/>
    </row>
    <row r="1198" spans="1:7" hidden="1" x14ac:dyDescent="0.25">
      <c r="A1198" s="29"/>
      <c r="B1198" s="23" t="s">
        <v>594</v>
      </c>
      <c r="C1198" s="14" t="s">
        <v>244</v>
      </c>
      <c r="D1198" s="57">
        <v>0</v>
      </c>
      <c r="E1198" s="2"/>
      <c r="F1198" s="2"/>
      <c r="G1198" s="2"/>
    </row>
    <row r="1199" spans="1:7" hidden="1" x14ac:dyDescent="0.25">
      <c r="A1199" s="29"/>
      <c r="B1199" s="23" t="s">
        <v>584</v>
      </c>
      <c r="C1199" s="14" t="s">
        <v>245</v>
      </c>
      <c r="D1199" s="57">
        <v>0</v>
      </c>
      <c r="E1199" s="2"/>
      <c r="F1199" s="2"/>
      <c r="G1199" s="2"/>
    </row>
    <row r="1200" spans="1:7" ht="31.5" hidden="1" x14ac:dyDescent="0.25">
      <c r="A1200" s="29"/>
      <c r="B1200" s="23" t="s">
        <v>589</v>
      </c>
      <c r="C1200" s="14" t="s">
        <v>246</v>
      </c>
      <c r="D1200" s="57">
        <v>0</v>
      </c>
      <c r="E1200" s="2"/>
      <c r="F1200" s="2"/>
      <c r="G1200" s="2"/>
    </row>
    <row r="1201" spans="1:7" hidden="1" x14ac:dyDescent="0.25">
      <c r="A1201" s="29"/>
      <c r="B1201" s="23" t="s">
        <v>585</v>
      </c>
      <c r="C1201" s="14" t="s">
        <v>247</v>
      </c>
      <c r="D1201" s="57">
        <v>0</v>
      </c>
      <c r="E1201" s="2"/>
      <c r="F1201" s="2"/>
      <c r="G1201" s="2"/>
    </row>
    <row r="1202" spans="1:7" ht="31.5" hidden="1" x14ac:dyDescent="0.25">
      <c r="A1202" s="29"/>
      <c r="B1202" s="23" t="s">
        <v>782</v>
      </c>
      <c r="C1202" s="14" t="s">
        <v>781</v>
      </c>
      <c r="D1202" s="57">
        <v>0</v>
      </c>
      <c r="E1202" s="58">
        <v>0</v>
      </c>
      <c r="F1202" s="58">
        <v>0</v>
      </c>
      <c r="G1202" s="58">
        <v>0</v>
      </c>
    </row>
    <row r="1203" spans="1:7" hidden="1" x14ac:dyDescent="0.25">
      <c r="A1203" s="29"/>
      <c r="B1203" s="23" t="s">
        <v>586</v>
      </c>
      <c r="C1203" s="14" t="s">
        <v>248</v>
      </c>
      <c r="D1203" s="57">
        <v>0</v>
      </c>
      <c r="E1203" s="2"/>
      <c r="F1203" s="2"/>
      <c r="G1203" s="2"/>
    </row>
    <row r="1204" spans="1:7" hidden="1" x14ac:dyDescent="0.25">
      <c r="A1204" s="29"/>
      <c r="B1204" s="23" t="s">
        <v>590</v>
      </c>
      <c r="C1204" s="14" t="s">
        <v>249</v>
      </c>
      <c r="D1204" s="57">
        <v>0</v>
      </c>
      <c r="E1204" s="2"/>
      <c r="F1204" s="2"/>
      <c r="G1204" s="2"/>
    </row>
    <row r="1205" spans="1:7" hidden="1" x14ac:dyDescent="0.25">
      <c r="A1205" s="29"/>
      <c r="B1205" s="23" t="s">
        <v>591</v>
      </c>
      <c r="C1205" s="14" t="s">
        <v>250</v>
      </c>
      <c r="D1205" s="57">
        <v>0</v>
      </c>
      <c r="E1205" s="2"/>
      <c r="F1205" s="2"/>
      <c r="G1205" s="2"/>
    </row>
    <row r="1206" spans="1:7" hidden="1" x14ac:dyDescent="0.25">
      <c r="A1206" s="29"/>
      <c r="B1206" s="23" t="s">
        <v>592</v>
      </c>
      <c r="C1206" s="14" t="s">
        <v>500</v>
      </c>
      <c r="D1206" s="57">
        <v>0</v>
      </c>
      <c r="E1206" s="2"/>
      <c r="F1206" s="2"/>
      <c r="G1206" s="2"/>
    </row>
    <row r="1207" spans="1:7" hidden="1" x14ac:dyDescent="0.25">
      <c r="A1207" s="29"/>
      <c r="B1207" s="23" t="s">
        <v>587</v>
      </c>
      <c r="C1207" s="14" t="s">
        <v>251</v>
      </c>
      <c r="D1207" s="57">
        <v>0</v>
      </c>
      <c r="E1207" s="2"/>
      <c r="F1207" s="2"/>
      <c r="G1207" s="2"/>
    </row>
    <row r="1208" spans="1:7" ht="31.5" hidden="1" x14ac:dyDescent="0.25">
      <c r="A1208" s="29"/>
      <c r="B1208" s="23" t="s">
        <v>588</v>
      </c>
      <c r="C1208" s="14" t="s">
        <v>262</v>
      </c>
      <c r="D1208" s="57">
        <v>0</v>
      </c>
      <c r="E1208" s="2"/>
      <c r="F1208" s="2"/>
      <c r="G1208" s="2"/>
    </row>
    <row r="1209" spans="1:7" x14ac:dyDescent="0.25">
      <c r="A1209" s="29" t="s">
        <v>73</v>
      </c>
      <c r="B1209" s="12" t="s">
        <v>357</v>
      </c>
      <c r="C1209" s="17" t="s">
        <v>358</v>
      </c>
      <c r="D1209" s="57">
        <v>0</v>
      </c>
      <c r="E1209" s="57">
        <f t="shared" ref="E1209:E1218" si="63">+E1226</f>
        <v>0</v>
      </c>
      <c r="F1209" s="57">
        <f t="shared" ref="F1209:F1225" si="64">+F1226</f>
        <v>0</v>
      </c>
      <c r="G1209" s="57">
        <f t="shared" ref="G1209:G1225" si="65">+G1226</f>
        <v>0</v>
      </c>
    </row>
    <row r="1210" spans="1:7" hidden="1" x14ac:dyDescent="0.25">
      <c r="A1210" s="29"/>
      <c r="B1210" s="23" t="s">
        <v>578</v>
      </c>
      <c r="C1210" s="14" t="s">
        <v>240</v>
      </c>
      <c r="D1210" s="57">
        <v>0</v>
      </c>
      <c r="E1210" s="57">
        <f t="shared" si="63"/>
        <v>0</v>
      </c>
      <c r="F1210" s="57">
        <f t="shared" si="64"/>
        <v>0</v>
      </c>
      <c r="G1210" s="57">
        <f t="shared" si="65"/>
        <v>0</v>
      </c>
    </row>
    <row r="1211" spans="1:7" hidden="1" x14ac:dyDescent="0.25">
      <c r="A1211" s="29"/>
      <c r="B1211" s="23" t="s">
        <v>579</v>
      </c>
      <c r="C1211" s="14" t="s">
        <v>241</v>
      </c>
      <c r="D1211" s="57">
        <v>0</v>
      </c>
      <c r="E1211" s="57">
        <f t="shared" si="63"/>
        <v>0</v>
      </c>
      <c r="F1211" s="57">
        <f t="shared" si="64"/>
        <v>0</v>
      </c>
      <c r="G1211" s="57">
        <f t="shared" si="65"/>
        <v>0</v>
      </c>
    </row>
    <row r="1212" spans="1:7" hidden="1" x14ac:dyDescent="0.25">
      <c r="A1212" s="29"/>
      <c r="B1212" s="23" t="s">
        <v>581</v>
      </c>
      <c r="C1212" s="14" t="s">
        <v>242</v>
      </c>
      <c r="D1212" s="57">
        <v>0</v>
      </c>
      <c r="E1212" s="57">
        <f t="shared" si="63"/>
        <v>0</v>
      </c>
      <c r="F1212" s="57">
        <f t="shared" si="64"/>
        <v>0</v>
      </c>
      <c r="G1212" s="57">
        <f t="shared" si="65"/>
        <v>0</v>
      </c>
    </row>
    <row r="1213" spans="1:7" hidden="1" x14ac:dyDescent="0.25">
      <c r="A1213" s="29"/>
      <c r="B1213" s="23" t="s">
        <v>580</v>
      </c>
      <c r="C1213" s="14" t="s">
        <v>582</v>
      </c>
      <c r="D1213" s="57">
        <v>0</v>
      </c>
      <c r="E1213" s="57">
        <f t="shared" si="63"/>
        <v>0</v>
      </c>
      <c r="F1213" s="57">
        <f t="shared" si="64"/>
        <v>0</v>
      </c>
      <c r="G1213" s="57">
        <f t="shared" si="65"/>
        <v>0</v>
      </c>
    </row>
    <row r="1214" spans="1:7" hidden="1" x14ac:dyDescent="0.25">
      <c r="A1214" s="29"/>
      <c r="B1214" s="23" t="s">
        <v>583</v>
      </c>
      <c r="C1214" s="14" t="s">
        <v>243</v>
      </c>
      <c r="D1214" s="57">
        <v>0</v>
      </c>
      <c r="E1214" s="57">
        <f t="shared" si="63"/>
        <v>0</v>
      </c>
      <c r="F1214" s="57">
        <f t="shared" si="64"/>
        <v>0</v>
      </c>
      <c r="G1214" s="57">
        <f t="shared" si="65"/>
        <v>0</v>
      </c>
    </row>
    <row r="1215" spans="1:7" hidden="1" x14ac:dyDescent="0.25">
      <c r="A1215" s="29"/>
      <c r="B1215" s="23" t="s">
        <v>594</v>
      </c>
      <c r="C1215" s="14" t="s">
        <v>244</v>
      </c>
      <c r="D1215" s="57">
        <v>0</v>
      </c>
      <c r="E1215" s="57">
        <f t="shared" si="63"/>
        <v>0</v>
      </c>
      <c r="F1215" s="57">
        <f t="shared" si="64"/>
        <v>0</v>
      </c>
      <c r="G1215" s="57">
        <f t="shared" si="65"/>
        <v>0</v>
      </c>
    </row>
    <row r="1216" spans="1:7" hidden="1" x14ac:dyDescent="0.25">
      <c r="A1216" s="29"/>
      <c r="B1216" s="23" t="s">
        <v>584</v>
      </c>
      <c r="C1216" s="14" t="s">
        <v>245</v>
      </c>
      <c r="D1216" s="57">
        <v>0</v>
      </c>
      <c r="E1216" s="57">
        <f t="shared" si="63"/>
        <v>0</v>
      </c>
      <c r="F1216" s="57">
        <f t="shared" si="64"/>
        <v>0</v>
      </c>
      <c r="G1216" s="57">
        <f t="shared" si="65"/>
        <v>0</v>
      </c>
    </row>
    <row r="1217" spans="1:7" ht="31.5" hidden="1" x14ac:dyDescent="0.25">
      <c r="A1217" s="29"/>
      <c r="B1217" s="23" t="s">
        <v>589</v>
      </c>
      <c r="C1217" s="14" t="s">
        <v>246</v>
      </c>
      <c r="D1217" s="57">
        <v>0</v>
      </c>
      <c r="E1217" s="57">
        <f t="shared" si="63"/>
        <v>0</v>
      </c>
      <c r="F1217" s="57">
        <f t="shared" si="64"/>
        <v>0</v>
      </c>
      <c r="G1217" s="57">
        <f t="shared" si="65"/>
        <v>0</v>
      </c>
    </row>
    <row r="1218" spans="1:7" hidden="1" x14ac:dyDescent="0.25">
      <c r="A1218" s="29"/>
      <c r="B1218" s="23" t="s">
        <v>585</v>
      </c>
      <c r="C1218" s="14" t="s">
        <v>247</v>
      </c>
      <c r="D1218" s="57">
        <v>0</v>
      </c>
      <c r="E1218" s="57">
        <f t="shared" si="63"/>
        <v>0</v>
      </c>
      <c r="F1218" s="57">
        <f t="shared" si="64"/>
        <v>0</v>
      </c>
      <c r="G1218" s="57">
        <f t="shared" si="65"/>
        <v>0</v>
      </c>
    </row>
    <row r="1219" spans="1:7" ht="31.5" hidden="1" x14ac:dyDescent="0.25">
      <c r="A1219" s="29"/>
      <c r="B1219" s="23" t="s">
        <v>782</v>
      </c>
      <c r="C1219" s="14" t="s">
        <v>781</v>
      </c>
      <c r="D1219" s="57">
        <v>0</v>
      </c>
      <c r="E1219" s="57">
        <f>+E1236</f>
        <v>0</v>
      </c>
      <c r="F1219" s="57">
        <f t="shared" si="64"/>
        <v>0</v>
      </c>
      <c r="G1219" s="57">
        <f t="shared" si="65"/>
        <v>0</v>
      </c>
    </row>
    <row r="1220" spans="1:7" hidden="1" x14ac:dyDescent="0.25">
      <c r="A1220" s="29"/>
      <c r="B1220" s="23" t="s">
        <v>586</v>
      </c>
      <c r="C1220" s="14" t="s">
        <v>248</v>
      </c>
      <c r="D1220" s="57">
        <v>0</v>
      </c>
      <c r="E1220" s="57">
        <f t="shared" ref="E1220:E1225" si="66">+E1237</f>
        <v>0</v>
      </c>
      <c r="F1220" s="57">
        <f t="shared" si="64"/>
        <v>0</v>
      </c>
      <c r="G1220" s="57">
        <f t="shared" si="65"/>
        <v>0</v>
      </c>
    </row>
    <row r="1221" spans="1:7" hidden="1" x14ac:dyDescent="0.25">
      <c r="A1221" s="29"/>
      <c r="B1221" s="23" t="s">
        <v>590</v>
      </c>
      <c r="C1221" s="14" t="s">
        <v>249</v>
      </c>
      <c r="D1221" s="57">
        <v>0</v>
      </c>
      <c r="E1221" s="57">
        <f t="shared" si="66"/>
        <v>0</v>
      </c>
      <c r="F1221" s="57">
        <f t="shared" si="64"/>
        <v>0</v>
      </c>
      <c r="G1221" s="57">
        <f t="shared" si="65"/>
        <v>0</v>
      </c>
    </row>
    <row r="1222" spans="1:7" hidden="1" x14ac:dyDescent="0.25">
      <c r="A1222" s="29"/>
      <c r="B1222" s="23" t="s">
        <v>591</v>
      </c>
      <c r="C1222" s="14" t="s">
        <v>250</v>
      </c>
      <c r="D1222" s="57">
        <v>0</v>
      </c>
      <c r="E1222" s="57">
        <f t="shared" si="66"/>
        <v>0</v>
      </c>
      <c r="F1222" s="57">
        <f t="shared" si="64"/>
        <v>0</v>
      </c>
      <c r="G1222" s="57">
        <f t="shared" si="65"/>
        <v>0</v>
      </c>
    </row>
    <row r="1223" spans="1:7" hidden="1" x14ac:dyDescent="0.25">
      <c r="A1223" s="29"/>
      <c r="B1223" s="23" t="s">
        <v>592</v>
      </c>
      <c r="C1223" s="14" t="s">
        <v>500</v>
      </c>
      <c r="D1223" s="57">
        <v>0</v>
      </c>
      <c r="E1223" s="57">
        <f t="shared" si="66"/>
        <v>0</v>
      </c>
      <c r="F1223" s="57">
        <f t="shared" si="64"/>
        <v>0</v>
      </c>
      <c r="G1223" s="57">
        <f t="shared" si="65"/>
        <v>0</v>
      </c>
    </row>
    <row r="1224" spans="1:7" hidden="1" x14ac:dyDescent="0.25">
      <c r="A1224" s="29"/>
      <c r="B1224" s="23" t="s">
        <v>587</v>
      </c>
      <c r="C1224" s="14" t="s">
        <v>251</v>
      </c>
      <c r="D1224" s="57">
        <v>0</v>
      </c>
      <c r="E1224" s="57">
        <f t="shared" si="66"/>
        <v>0</v>
      </c>
      <c r="F1224" s="57">
        <f t="shared" si="64"/>
        <v>0</v>
      </c>
      <c r="G1224" s="57">
        <f t="shared" si="65"/>
        <v>0</v>
      </c>
    </row>
    <row r="1225" spans="1:7" ht="31.5" hidden="1" x14ac:dyDescent="0.25">
      <c r="A1225" s="29"/>
      <c r="B1225" s="23" t="s">
        <v>588</v>
      </c>
      <c r="C1225" s="14" t="s">
        <v>262</v>
      </c>
      <c r="D1225" s="57">
        <v>0</v>
      </c>
      <c r="E1225" s="57">
        <f t="shared" si="66"/>
        <v>0</v>
      </c>
      <c r="F1225" s="57">
        <f t="shared" si="64"/>
        <v>0</v>
      </c>
      <c r="G1225" s="57">
        <f t="shared" si="65"/>
        <v>0</v>
      </c>
    </row>
    <row r="1226" spans="1:7" ht="31.5" x14ac:dyDescent="0.25">
      <c r="A1226" s="29" t="s">
        <v>74</v>
      </c>
      <c r="B1226" s="12" t="s">
        <v>702</v>
      </c>
      <c r="C1226" s="17" t="s">
        <v>359</v>
      </c>
      <c r="D1226" s="57">
        <v>0</v>
      </c>
      <c r="E1226" s="57">
        <f>SUM(E1227:E1242)</f>
        <v>0</v>
      </c>
      <c r="F1226" s="57">
        <f>SUM(F1227:F1242)</f>
        <v>0</v>
      </c>
      <c r="G1226" s="57">
        <f>SUM(G1227:G1242)</f>
        <v>0</v>
      </c>
    </row>
    <row r="1227" spans="1:7" hidden="1" x14ac:dyDescent="0.25">
      <c r="A1227" s="29"/>
      <c r="B1227" s="23" t="s">
        <v>578</v>
      </c>
      <c r="C1227" s="14" t="s">
        <v>240</v>
      </c>
      <c r="D1227" s="57">
        <v>0</v>
      </c>
      <c r="E1227" s="49">
        <v>0</v>
      </c>
      <c r="F1227" s="124">
        <v>0</v>
      </c>
      <c r="G1227" s="49">
        <v>0</v>
      </c>
    </row>
    <row r="1228" spans="1:7" hidden="1" x14ac:dyDescent="0.25">
      <c r="A1228" s="29"/>
      <c r="B1228" s="23" t="s">
        <v>579</v>
      </c>
      <c r="C1228" s="14" t="s">
        <v>241</v>
      </c>
      <c r="D1228" s="57">
        <v>0</v>
      </c>
      <c r="E1228" s="49">
        <v>0</v>
      </c>
      <c r="F1228" s="124">
        <v>0</v>
      </c>
      <c r="G1228" s="49">
        <v>0</v>
      </c>
    </row>
    <row r="1229" spans="1:7" hidden="1" x14ac:dyDescent="0.25">
      <c r="A1229" s="29"/>
      <c r="B1229" s="23" t="s">
        <v>581</v>
      </c>
      <c r="C1229" s="14" t="s">
        <v>242</v>
      </c>
      <c r="D1229" s="57">
        <v>0</v>
      </c>
      <c r="E1229" s="49">
        <v>0</v>
      </c>
      <c r="F1229" s="124">
        <v>0</v>
      </c>
      <c r="G1229" s="49">
        <v>0</v>
      </c>
    </row>
    <row r="1230" spans="1:7" hidden="1" x14ac:dyDescent="0.25">
      <c r="A1230" s="29"/>
      <c r="B1230" s="23" t="s">
        <v>580</v>
      </c>
      <c r="C1230" s="14" t="s">
        <v>582</v>
      </c>
      <c r="D1230" s="57">
        <v>0</v>
      </c>
      <c r="E1230" s="49">
        <v>0</v>
      </c>
      <c r="F1230" s="124">
        <v>0</v>
      </c>
      <c r="G1230" s="49">
        <v>0</v>
      </c>
    </row>
    <row r="1231" spans="1:7" hidden="1" x14ac:dyDescent="0.25">
      <c r="A1231" s="29"/>
      <c r="B1231" s="23" t="s">
        <v>583</v>
      </c>
      <c r="C1231" s="14" t="s">
        <v>243</v>
      </c>
      <c r="D1231" s="57">
        <v>0</v>
      </c>
      <c r="E1231" s="49">
        <v>0</v>
      </c>
      <c r="F1231" s="124">
        <v>0</v>
      </c>
      <c r="G1231" s="49">
        <v>0</v>
      </c>
    </row>
    <row r="1232" spans="1:7" hidden="1" x14ac:dyDescent="0.25">
      <c r="A1232" s="29"/>
      <c r="B1232" s="23" t="s">
        <v>594</v>
      </c>
      <c r="C1232" s="14" t="s">
        <v>244</v>
      </c>
      <c r="D1232" s="57">
        <v>0</v>
      </c>
      <c r="E1232" s="49">
        <v>0</v>
      </c>
      <c r="F1232" s="124">
        <v>0</v>
      </c>
      <c r="G1232" s="49">
        <v>0</v>
      </c>
    </row>
    <row r="1233" spans="1:7" hidden="1" x14ac:dyDescent="0.25">
      <c r="A1233" s="29"/>
      <c r="B1233" s="23" t="s">
        <v>584</v>
      </c>
      <c r="C1233" s="14" t="s">
        <v>245</v>
      </c>
      <c r="D1233" s="57">
        <v>0</v>
      </c>
      <c r="E1233" s="49">
        <v>0</v>
      </c>
      <c r="F1233" s="124">
        <v>0</v>
      </c>
      <c r="G1233" s="49">
        <v>0</v>
      </c>
    </row>
    <row r="1234" spans="1:7" ht="31.5" hidden="1" x14ac:dyDescent="0.25">
      <c r="A1234" s="29"/>
      <c r="B1234" s="23" t="s">
        <v>589</v>
      </c>
      <c r="C1234" s="14" t="s">
        <v>246</v>
      </c>
      <c r="D1234" s="57">
        <v>0</v>
      </c>
      <c r="E1234" s="49">
        <v>0</v>
      </c>
      <c r="F1234" s="124">
        <v>0</v>
      </c>
      <c r="G1234" s="49">
        <v>0</v>
      </c>
    </row>
    <row r="1235" spans="1:7" hidden="1" x14ac:dyDescent="0.25">
      <c r="A1235" s="29"/>
      <c r="B1235" s="23" t="s">
        <v>585</v>
      </c>
      <c r="C1235" s="14" t="s">
        <v>247</v>
      </c>
      <c r="D1235" s="57">
        <v>0</v>
      </c>
      <c r="E1235" s="49">
        <v>0</v>
      </c>
      <c r="F1235" s="124">
        <v>0</v>
      </c>
      <c r="G1235" s="49">
        <v>0</v>
      </c>
    </row>
    <row r="1236" spans="1:7" ht="31.5" hidden="1" x14ac:dyDescent="0.25">
      <c r="A1236" s="29"/>
      <c r="B1236" s="23" t="s">
        <v>782</v>
      </c>
      <c r="C1236" s="14" t="s">
        <v>781</v>
      </c>
      <c r="D1236" s="57">
        <v>0</v>
      </c>
      <c r="E1236" s="58">
        <v>0</v>
      </c>
      <c r="F1236" s="125">
        <v>0</v>
      </c>
      <c r="G1236" s="58">
        <v>0</v>
      </c>
    </row>
    <row r="1237" spans="1:7" hidden="1" x14ac:dyDescent="0.25">
      <c r="A1237" s="29"/>
      <c r="B1237" s="23" t="s">
        <v>586</v>
      </c>
      <c r="C1237" s="14" t="s">
        <v>248</v>
      </c>
      <c r="D1237" s="57">
        <v>0</v>
      </c>
      <c r="E1237" s="49">
        <v>0</v>
      </c>
      <c r="F1237" s="124">
        <v>0</v>
      </c>
      <c r="G1237" s="49">
        <v>0</v>
      </c>
    </row>
    <row r="1238" spans="1:7" hidden="1" x14ac:dyDescent="0.25">
      <c r="A1238" s="29"/>
      <c r="B1238" s="23" t="s">
        <v>590</v>
      </c>
      <c r="C1238" s="14" t="s">
        <v>249</v>
      </c>
      <c r="D1238" s="57">
        <v>0</v>
      </c>
      <c r="E1238" s="49">
        <v>0</v>
      </c>
      <c r="F1238" s="124">
        <v>0</v>
      </c>
      <c r="G1238" s="49">
        <v>0</v>
      </c>
    </row>
    <row r="1239" spans="1:7" hidden="1" x14ac:dyDescent="0.25">
      <c r="A1239" s="29"/>
      <c r="B1239" s="23" t="s">
        <v>591</v>
      </c>
      <c r="C1239" s="14" t="s">
        <v>250</v>
      </c>
      <c r="D1239" s="57">
        <v>0</v>
      </c>
      <c r="E1239" s="49">
        <v>0</v>
      </c>
      <c r="F1239" s="124">
        <v>0</v>
      </c>
      <c r="G1239" s="49">
        <v>0</v>
      </c>
    </row>
    <row r="1240" spans="1:7" hidden="1" x14ac:dyDescent="0.25">
      <c r="A1240" s="29"/>
      <c r="B1240" s="23" t="s">
        <v>592</v>
      </c>
      <c r="C1240" s="14" t="s">
        <v>500</v>
      </c>
      <c r="D1240" s="57">
        <v>0</v>
      </c>
      <c r="E1240" s="49">
        <v>0</v>
      </c>
      <c r="F1240" s="124">
        <v>0</v>
      </c>
      <c r="G1240" s="49">
        <v>0</v>
      </c>
    </row>
    <row r="1241" spans="1:7" hidden="1" x14ac:dyDescent="0.25">
      <c r="A1241" s="29"/>
      <c r="B1241" s="23" t="s">
        <v>587</v>
      </c>
      <c r="C1241" s="14" t="s">
        <v>251</v>
      </c>
      <c r="D1241" s="57">
        <v>0</v>
      </c>
      <c r="E1241" s="49">
        <v>0</v>
      </c>
      <c r="F1241" s="124">
        <v>0</v>
      </c>
      <c r="G1241" s="49">
        <v>0</v>
      </c>
    </row>
    <row r="1242" spans="1:7" ht="31.5" hidden="1" x14ac:dyDescent="0.25">
      <c r="A1242" s="29"/>
      <c r="B1242" s="23" t="s">
        <v>588</v>
      </c>
      <c r="C1242" s="14" t="s">
        <v>262</v>
      </c>
      <c r="D1242" s="57">
        <v>0</v>
      </c>
      <c r="E1242" s="49">
        <v>0</v>
      </c>
      <c r="F1242" s="124">
        <v>0</v>
      </c>
      <c r="G1242" s="49">
        <v>0</v>
      </c>
    </row>
    <row r="1243" spans="1:7" ht="31.5" x14ac:dyDescent="0.25">
      <c r="A1243" s="29" t="s">
        <v>75</v>
      </c>
      <c r="B1243" s="12" t="s">
        <v>678</v>
      </c>
      <c r="C1243" s="17" t="s">
        <v>360</v>
      </c>
      <c r="D1243" s="57">
        <v>60</v>
      </c>
      <c r="E1243" s="57">
        <f>SUM(E1244:E1259)</f>
        <v>0</v>
      </c>
      <c r="F1243" s="57">
        <f>SUM(F1244:F1259)</f>
        <v>0</v>
      </c>
      <c r="G1243" s="57">
        <f>SUM(G1244:G1259)</f>
        <v>0</v>
      </c>
    </row>
    <row r="1244" spans="1:7" x14ac:dyDescent="0.25">
      <c r="A1244" s="29"/>
      <c r="B1244" s="23" t="s">
        <v>578</v>
      </c>
      <c r="C1244" s="14" t="s">
        <v>240</v>
      </c>
      <c r="D1244" s="57">
        <v>0</v>
      </c>
      <c r="E1244" s="49">
        <v>0</v>
      </c>
      <c r="F1244" s="124">
        <v>0</v>
      </c>
      <c r="G1244" s="49">
        <v>0</v>
      </c>
    </row>
    <row r="1245" spans="1:7" x14ac:dyDescent="0.25">
      <c r="A1245" s="29"/>
      <c r="B1245" s="23" t="s">
        <v>579</v>
      </c>
      <c r="C1245" s="14" t="s">
        <v>241</v>
      </c>
      <c r="D1245" s="57">
        <v>0</v>
      </c>
      <c r="E1245" s="49">
        <v>0</v>
      </c>
      <c r="F1245" s="124">
        <v>0</v>
      </c>
      <c r="G1245" s="49">
        <v>0</v>
      </c>
    </row>
    <row r="1246" spans="1:7" x14ac:dyDescent="0.25">
      <c r="A1246" s="29"/>
      <c r="B1246" s="23" t="s">
        <v>581</v>
      </c>
      <c r="C1246" s="14" t="s">
        <v>242</v>
      </c>
      <c r="D1246" s="57">
        <v>0</v>
      </c>
      <c r="E1246" s="49">
        <v>0</v>
      </c>
      <c r="F1246" s="124">
        <v>0</v>
      </c>
      <c r="G1246" s="49">
        <v>0</v>
      </c>
    </row>
    <row r="1247" spans="1:7" x14ac:dyDescent="0.25">
      <c r="A1247" s="29"/>
      <c r="B1247" s="23" t="s">
        <v>580</v>
      </c>
      <c r="C1247" s="14" t="s">
        <v>582</v>
      </c>
      <c r="D1247" s="57">
        <v>0</v>
      </c>
      <c r="E1247" s="49">
        <v>0</v>
      </c>
      <c r="F1247" s="124">
        <v>0</v>
      </c>
      <c r="G1247" s="49">
        <v>0</v>
      </c>
    </row>
    <row r="1248" spans="1:7" x14ac:dyDescent="0.25">
      <c r="A1248" s="29"/>
      <c r="B1248" s="23" t="s">
        <v>583</v>
      </c>
      <c r="C1248" s="14" t="s">
        <v>243</v>
      </c>
      <c r="D1248" s="57">
        <v>0</v>
      </c>
      <c r="E1248" s="49">
        <v>0</v>
      </c>
      <c r="F1248" s="124">
        <v>0</v>
      </c>
      <c r="G1248" s="49">
        <v>0</v>
      </c>
    </row>
    <row r="1249" spans="1:7" x14ac:dyDescent="0.25">
      <c r="A1249" s="29"/>
      <c r="B1249" s="23" t="s">
        <v>594</v>
      </c>
      <c r="C1249" s="14" t="s">
        <v>244</v>
      </c>
      <c r="D1249" s="57">
        <v>0</v>
      </c>
      <c r="E1249" s="49">
        <v>0</v>
      </c>
      <c r="F1249" s="124">
        <v>0</v>
      </c>
      <c r="G1249" s="49">
        <v>0</v>
      </c>
    </row>
    <row r="1250" spans="1:7" x14ac:dyDescent="0.25">
      <c r="A1250" s="29"/>
      <c r="B1250" s="23" t="s">
        <v>584</v>
      </c>
      <c r="C1250" s="14" t="s">
        <v>245</v>
      </c>
      <c r="D1250" s="57">
        <v>0</v>
      </c>
      <c r="E1250" s="49">
        <v>0</v>
      </c>
      <c r="F1250" s="124">
        <v>0</v>
      </c>
      <c r="G1250" s="49">
        <v>0</v>
      </c>
    </row>
    <row r="1251" spans="1:7" ht="31.5" x14ac:dyDescent="0.25">
      <c r="A1251" s="29"/>
      <c r="B1251" s="23" t="s">
        <v>589</v>
      </c>
      <c r="C1251" s="14" t="s">
        <v>246</v>
      </c>
      <c r="D1251" s="57">
        <v>0</v>
      </c>
      <c r="E1251" s="49">
        <v>0</v>
      </c>
      <c r="F1251" s="124">
        <v>0</v>
      </c>
      <c r="G1251" s="49">
        <v>0</v>
      </c>
    </row>
    <row r="1252" spans="1:7" x14ac:dyDescent="0.25">
      <c r="A1252" s="29"/>
      <c r="B1252" s="23" t="s">
        <v>585</v>
      </c>
      <c r="C1252" s="14" t="s">
        <v>247</v>
      </c>
      <c r="D1252" s="57">
        <v>0</v>
      </c>
      <c r="E1252" s="49">
        <v>0</v>
      </c>
      <c r="F1252" s="124">
        <v>0</v>
      </c>
      <c r="G1252" s="49">
        <v>0</v>
      </c>
    </row>
    <row r="1253" spans="1:7" ht="31.5" x14ac:dyDescent="0.25">
      <c r="A1253" s="29"/>
      <c r="B1253" s="23" t="s">
        <v>782</v>
      </c>
      <c r="C1253" s="14" t="s">
        <v>781</v>
      </c>
      <c r="D1253" s="57">
        <v>0</v>
      </c>
      <c r="E1253" s="58">
        <v>0</v>
      </c>
      <c r="F1253" s="125">
        <v>0</v>
      </c>
      <c r="G1253" s="58">
        <v>0</v>
      </c>
    </row>
    <row r="1254" spans="1:7" x14ac:dyDescent="0.25">
      <c r="A1254" s="29"/>
      <c r="B1254" s="23" t="s">
        <v>586</v>
      </c>
      <c r="C1254" s="14" t="s">
        <v>248</v>
      </c>
      <c r="D1254" s="57">
        <v>0</v>
      </c>
      <c r="E1254" s="49">
        <v>0</v>
      </c>
      <c r="F1254" s="124">
        <v>0</v>
      </c>
      <c r="G1254" s="49">
        <v>0</v>
      </c>
    </row>
    <row r="1255" spans="1:7" x14ac:dyDescent="0.25">
      <c r="A1255" s="29"/>
      <c r="B1255" s="23" t="s">
        <v>590</v>
      </c>
      <c r="C1255" s="14" t="s">
        <v>249</v>
      </c>
      <c r="D1255" s="57">
        <v>60</v>
      </c>
      <c r="E1255" s="49">
        <v>0</v>
      </c>
      <c r="F1255" s="124">
        <v>0</v>
      </c>
      <c r="G1255" s="49">
        <v>0</v>
      </c>
    </row>
    <row r="1256" spans="1:7" x14ac:dyDescent="0.25">
      <c r="A1256" s="29"/>
      <c r="B1256" s="23" t="s">
        <v>591</v>
      </c>
      <c r="C1256" s="14" t="s">
        <v>250</v>
      </c>
      <c r="D1256" s="57">
        <v>0</v>
      </c>
      <c r="E1256" s="49">
        <v>0</v>
      </c>
      <c r="F1256" s="124">
        <v>0</v>
      </c>
      <c r="G1256" s="49">
        <v>0</v>
      </c>
    </row>
    <row r="1257" spans="1:7" x14ac:dyDescent="0.25">
      <c r="A1257" s="29"/>
      <c r="B1257" s="23" t="s">
        <v>592</v>
      </c>
      <c r="C1257" s="14" t="s">
        <v>500</v>
      </c>
      <c r="D1257" s="57">
        <v>0</v>
      </c>
      <c r="E1257" s="49">
        <v>0</v>
      </c>
      <c r="F1257" s="124">
        <v>0</v>
      </c>
      <c r="G1257" s="49">
        <v>0</v>
      </c>
    </row>
    <row r="1258" spans="1:7" x14ac:dyDescent="0.25">
      <c r="A1258" s="29"/>
      <c r="B1258" s="23" t="s">
        <v>587</v>
      </c>
      <c r="C1258" s="14" t="s">
        <v>251</v>
      </c>
      <c r="D1258" s="57">
        <v>0</v>
      </c>
      <c r="E1258" s="49">
        <v>0</v>
      </c>
      <c r="F1258" s="124">
        <v>0</v>
      </c>
      <c r="G1258" s="49">
        <v>0</v>
      </c>
    </row>
    <row r="1259" spans="1:7" ht="31.5" x14ac:dyDescent="0.25">
      <c r="A1259" s="29"/>
      <c r="B1259" s="23" t="s">
        <v>588</v>
      </c>
      <c r="C1259" s="14" t="s">
        <v>262</v>
      </c>
      <c r="D1259" s="57">
        <v>0</v>
      </c>
      <c r="E1259" s="49">
        <v>0</v>
      </c>
      <c r="F1259" s="124">
        <v>0</v>
      </c>
      <c r="G1259" s="49">
        <v>0</v>
      </c>
    </row>
    <row r="1260" spans="1:7" ht="31.5" x14ac:dyDescent="0.25">
      <c r="A1260" s="29" t="s">
        <v>76</v>
      </c>
      <c r="B1260" s="12" t="s">
        <v>692</v>
      </c>
      <c r="C1260" s="17" t="s">
        <v>686</v>
      </c>
      <c r="D1260" s="57">
        <v>0</v>
      </c>
      <c r="E1260" s="57">
        <f>SUM(E1261:E1276)</f>
        <v>0</v>
      </c>
      <c r="F1260" s="57">
        <f>SUM(F1261:F1276)</f>
        <v>0</v>
      </c>
      <c r="G1260" s="57">
        <f>SUM(G1261:G1276)</f>
        <v>0</v>
      </c>
    </row>
    <row r="1261" spans="1:7" hidden="1" x14ac:dyDescent="0.25">
      <c r="A1261" s="29"/>
      <c r="B1261" s="23" t="s">
        <v>578</v>
      </c>
      <c r="C1261" s="14" t="s">
        <v>240</v>
      </c>
      <c r="D1261" s="57">
        <v>0</v>
      </c>
      <c r="E1261" s="2"/>
      <c r="F1261" s="2"/>
      <c r="G1261" s="2"/>
    </row>
    <row r="1262" spans="1:7" hidden="1" x14ac:dyDescent="0.25">
      <c r="A1262" s="29"/>
      <c r="B1262" s="23" t="s">
        <v>579</v>
      </c>
      <c r="C1262" s="14" t="s">
        <v>241</v>
      </c>
      <c r="D1262" s="57">
        <v>0</v>
      </c>
      <c r="E1262" s="2"/>
      <c r="F1262" s="2"/>
      <c r="G1262" s="2"/>
    </row>
    <row r="1263" spans="1:7" hidden="1" x14ac:dyDescent="0.25">
      <c r="A1263" s="29"/>
      <c r="B1263" s="23" t="s">
        <v>581</v>
      </c>
      <c r="C1263" s="14" t="s">
        <v>242</v>
      </c>
      <c r="D1263" s="57">
        <v>0</v>
      </c>
      <c r="E1263" s="2"/>
      <c r="F1263" s="2"/>
      <c r="G1263" s="2"/>
    </row>
    <row r="1264" spans="1:7" hidden="1" x14ac:dyDescent="0.25">
      <c r="A1264" s="29"/>
      <c r="B1264" s="23" t="s">
        <v>580</v>
      </c>
      <c r="C1264" s="14" t="s">
        <v>582</v>
      </c>
      <c r="D1264" s="57">
        <v>0</v>
      </c>
      <c r="E1264" s="2"/>
      <c r="F1264" s="2"/>
      <c r="G1264" s="2"/>
    </row>
    <row r="1265" spans="1:7" hidden="1" x14ac:dyDescent="0.25">
      <c r="A1265" s="29"/>
      <c r="B1265" s="23" t="s">
        <v>583</v>
      </c>
      <c r="C1265" s="14" t="s">
        <v>243</v>
      </c>
      <c r="D1265" s="57">
        <v>0</v>
      </c>
      <c r="E1265" s="2"/>
      <c r="F1265" s="2"/>
      <c r="G1265" s="2"/>
    </row>
    <row r="1266" spans="1:7" hidden="1" x14ac:dyDescent="0.25">
      <c r="A1266" s="29"/>
      <c r="B1266" s="23" t="s">
        <v>594</v>
      </c>
      <c r="C1266" s="14" t="s">
        <v>244</v>
      </c>
      <c r="D1266" s="57">
        <v>0</v>
      </c>
      <c r="E1266" s="2"/>
      <c r="F1266" s="2"/>
      <c r="G1266" s="2"/>
    </row>
    <row r="1267" spans="1:7" hidden="1" x14ac:dyDescent="0.25">
      <c r="A1267" s="29"/>
      <c r="B1267" s="23" t="s">
        <v>584</v>
      </c>
      <c r="C1267" s="14" t="s">
        <v>245</v>
      </c>
      <c r="D1267" s="57">
        <v>0</v>
      </c>
      <c r="E1267" s="2"/>
      <c r="F1267" s="2"/>
      <c r="G1267" s="2"/>
    </row>
    <row r="1268" spans="1:7" ht="31.5" hidden="1" x14ac:dyDescent="0.25">
      <c r="A1268" s="29"/>
      <c r="B1268" s="23" t="s">
        <v>589</v>
      </c>
      <c r="C1268" s="14" t="s">
        <v>246</v>
      </c>
      <c r="D1268" s="57">
        <v>0</v>
      </c>
      <c r="E1268" s="2"/>
      <c r="F1268" s="2"/>
      <c r="G1268" s="2"/>
    </row>
    <row r="1269" spans="1:7" hidden="1" x14ac:dyDescent="0.25">
      <c r="A1269" s="29"/>
      <c r="B1269" s="23" t="s">
        <v>585</v>
      </c>
      <c r="C1269" s="14" t="s">
        <v>247</v>
      </c>
      <c r="D1269" s="57">
        <v>0</v>
      </c>
      <c r="E1269" s="2"/>
      <c r="F1269" s="2"/>
      <c r="G1269" s="2"/>
    </row>
    <row r="1270" spans="1:7" ht="31.5" hidden="1" x14ac:dyDescent="0.25">
      <c r="A1270" s="29"/>
      <c r="B1270" s="23" t="s">
        <v>782</v>
      </c>
      <c r="C1270" s="14" t="s">
        <v>781</v>
      </c>
      <c r="D1270" s="57">
        <v>0</v>
      </c>
      <c r="E1270" s="58">
        <v>0</v>
      </c>
      <c r="F1270" s="58">
        <v>0</v>
      </c>
      <c r="G1270" s="58">
        <v>0</v>
      </c>
    </row>
    <row r="1271" spans="1:7" hidden="1" x14ac:dyDescent="0.25">
      <c r="A1271" s="29"/>
      <c r="B1271" s="23" t="s">
        <v>586</v>
      </c>
      <c r="C1271" s="14" t="s">
        <v>248</v>
      </c>
      <c r="D1271" s="57">
        <v>0</v>
      </c>
      <c r="E1271" s="2"/>
      <c r="F1271" s="2"/>
      <c r="G1271" s="2"/>
    </row>
    <row r="1272" spans="1:7" hidden="1" x14ac:dyDescent="0.25">
      <c r="A1272" s="29"/>
      <c r="B1272" s="23" t="s">
        <v>590</v>
      </c>
      <c r="C1272" s="14" t="s">
        <v>249</v>
      </c>
      <c r="D1272" s="57">
        <v>0</v>
      </c>
      <c r="E1272" s="2"/>
      <c r="F1272" s="2"/>
      <c r="G1272" s="2"/>
    </row>
    <row r="1273" spans="1:7" hidden="1" x14ac:dyDescent="0.25">
      <c r="A1273" s="29"/>
      <c r="B1273" s="23" t="s">
        <v>591</v>
      </c>
      <c r="C1273" s="14" t="s">
        <v>250</v>
      </c>
      <c r="D1273" s="57">
        <v>0</v>
      </c>
      <c r="E1273" s="2"/>
      <c r="F1273" s="2"/>
      <c r="G1273" s="2"/>
    </row>
    <row r="1274" spans="1:7" hidden="1" x14ac:dyDescent="0.25">
      <c r="A1274" s="29"/>
      <c r="B1274" s="23" t="s">
        <v>592</v>
      </c>
      <c r="C1274" s="14" t="s">
        <v>500</v>
      </c>
      <c r="D1274" s="57">
        <v>0</v>
      </c>
      <c r="E1274" s="2"/>
      <c r="F1274" s="2"/>
      <c r="G1274" s="2"/>
    </row>
    <row r="1275" spans="1:7" hidden="1" x14ac:dyDescent="0.25">
      <c r="A1275" s="29"/>
      <c r="B1275" s="23" t="s">
        <v>587</v>
      </c>
      <c r="C1275" s="14" t="s">
        <v>251</v>
      </c>
      <c r="D1275" s="57">
        <v>0</v>
      </c>
      <c r="E1275" s="2"/>
      <c r="F1275" s="2"/>
      <c r="G1275" s="2"/>
    </row>
    <row r="1276" spans="1:7" ht="31.5" hidden="1" x14ac:dyDescent="0.25">
      <c r="A1276" s="29"/>
      <c r="B1276" s="23" t="s">
        <v>588</v>
      </c>
      <c r="C1276" s="14" t="s">
        <v>262</v>
      </c>
      <c r="D1276" s="57">
        <v>0</v>
      </c>
      <c r="E1276" s="2"/>
      <c r="F1276" s="2"/>
      <c r="G1276" s="2"/>
    </row>
    <row r="1277" spans="1:7" ht="31.5" x14ac:dyDescent="0.25">
      <c r="A1277" s="29" t="s">
        <v>77</v>
      </c>
      <c r="B1277" s="25" t="s">
        <v>361</v>
      </c>
      <c r="C1277" s="18" t="s">
        <v>362</v>
      </c>
      <c r="D1277" s="57">
        <v>12112.07</v>
      </c>
      <c r="E1277" s="57">
        <f>+E1278+E1363</f>
        <v>0</v>
      </c>
      <c r="F1277" s="57">
        <f>+F1278+F1363</f>
        <v>12088.07</v>
      </c>
      <c r="G1277" s="57">
        <f>+G1278+G1363</f>
        <v>902.07</v>
      </c>
    </row>
    <row r="1278" spans="1:7" x14ac:dyDescent="0.25">
      <c r="A1278" s="29">
        <v>1</v>
      </c>
      <c r="B1278" s="12" t="s">
        <v>363</v>
      </c>
      <c r="C1278" s="17" t="s">
        <v>364</v>
      </c>
      <c r="D1278" s="57">
        <v>0</v>
      </c>
      <c r="E1278" s="57">
        <f t="shared" ref="E1278:G1287" si="67">+E1295+E1346</f>
        <v>0</v>
      </c>
      <c r="F1278" s="57">
        <f t="shared" ref="F1278:F1294" si="68">+F1295+F1346</f>
        <v>200</v>
      </c>
      <c r="G1278" s="57">
        <f t="shared" si="67"/>
        <v>0</v>
      </c>
    </row>
    <row r="1279" spans="1:7" x14ac:dyDescent="0.25">
      <c r="A1279" s="29"/>
      <c r="B1279" s="23" t="s">
        <v>578</v>
      </c>
      <c r="C1279" s="14" t="s">
        <v>240</v>
      </c>
      <c r="D1279" s="57">
        <v>0</v>
      </c>
      <c r="E1279" s="57">
        <f t="shared" si="67"/>
        <v>0</v>
      </c>
      <c r="F1279" s="57">
        <f t="shared" si="68"/>
        <v>0</v>
      </c>
      <c r="G1279" s="57">
        <f t="shared" si="67"/>
        <v>0</v>
      </c>
    </row>
    <row r="1280" spans="1:7" x14ac:dyDescent="0.25">
      <c r="A1280" s="29"/>
      <c r="B1280" s="23" t="s">
        <v>579</v>
      </c>
      <c r="C1280" s="14" t="s">
        <v>241</v>
      </c>
      <c r="D1280" s="57">
        <v>0</v>
      </c>
      <c r="E1280" s="57">
        <f t="shared" si="67"/>
        <v>0</v>
      </c>
      <c r="F1280" s="57">
        <f t="shared" si="68"/>
        <v>0</v>
      </c>
      <c r="G1280" s="57">
        <f t="shared" si="67"/>
        <v>0</v>
      </c>
    </row>
    <row r="1281" spans="1:8" x14ac:dyDescent="0.25">
      <c r="A1281" s="29"/>
      <c r="B1281" s="23" t="s">
        <v>581</v>
      </c>
      <c r="C1281" s="14" t="s">
        <v>242</v>
      </c>
      <c r="D1281" s="57">
        <v>0</v>
      </c>
      <c r="E1281" s="57">
        <f t="shared" si="67"/>
        <v>0</v>
      </c>
      <c r="F1281" s="57">
        <f t="shared" si="68"/>
        <v>0</v>
      </c>
      <c r="G1281" s="57">
        <f t="shared" si="67"/>
        <v>0</v>
      </c>
    </row>
    <row r="1282" spans="1:8" x14ac:dyDescent="0.25">
      <c r="A1282" s="29"/>
      <c r="B1282" s="23" t="s">
        <v>580</v>
      </c>
      <c r="C1282" s="14" t="s">
        <v>582</v>
      </c>
      <c r="D1282" s="57">
        <v>0</v>
      </c>
      <c r="E1282" s="57">
        <f t="shared" si="67"/>
        <v>0</v>
      </c>
      <c r="F1282" s="57">
        <f t="shared" si="68"/>
        <v>0</v>
      </c>
      <c r="G1282" s="57">
        <f t="shared" si="67"/>
        <v>0</v>
      </c>
    </row>
    <row r="1283" spans="1:8" x14ac:dyDescent="0.25">
      <c r="A1283" s="29"/>
      <c r="B1283" s="23" t="s">
        <v>583</v>
      </c>
      <c r="C1283" s="14" t="s">
        <v>243</v>
      </c>
      <c r="D1283" s="57">
        <v>0</v>
      </c>
      <c r="E1283" s="57">
        <f t="shared" si="67"/>
        <v>0</v>
      </c>
      <c r="F1283" s="57">
        <f t="shared" si="68"/>
        <v>0</v>
      </c>
      <c r="G1283" s="57">
        <f t="shared" si="67"/>
        <v>0</v>
      </c>
    </row>
    <row r="1284" spans="1:8" x14ac:dyDescent="0.25">
      <c r="A1284" s="29"/>
      <c r="B1284" s="23" t="s">
        <v>594</v>
      </c>
      <c r="C1284" s="14" t="s">
        <v>244</v>
      </c>
      <c r="D1284" s="57">
        <v>0</v>
      </c>
      <c r="E1284" s="57">
        <f t="shared" si="67"/>
        <v>0</v>
      </c>
      <c r="F1284" s="57">
        <f t="shared" si="68"/>
        <v>0</v>
      </c>
      <c r="G1284" s="57">
        <f t="shared" si="67"/>
        <v>0</v>
      </c>
    </row>
    <row r="1285" spans="1:8" x14ac:dyDescent="0.25">
      <c r="A1285" s="29"/>
      <c r="B1285" s="23" t="s">
        <v>584</v>
      </c>
      <c r="C1285" s="14" t="s">
        <v>245</v>
      </c>
      <c r="D1285" s="57">
        <v>0</v>
      </c>
      <c r="E1285" s="57">
        <f t="shared" si="67"/>
        <v>0</v>
      </c>
      <c r="F1285" s="57">
        <f t="shared" si="68"/>
        <v>0</v>
      </c>
      <c r="G1285" s="57">
        <f t="shared" si="67"/>
        <v>0</v>
      </c>
    </row>
    <row r="1286" spans="1:8" ht="31.5" x14ac:dyDescent="0.25">
      <c r="A1286" s="29"/>
      <c r="B1286" s="23" t="s">
        <v>589</v>
      </c>
      <c r="C1286" s="14" t="s">
        <v>246</v>
      </c>
      <c r="D1286" s="57">
        <v>0</v>
      </c>
      <c r="E1286" s="57">
        <f t="shared" si="67"/>
        <v>0</v>
      </c>
      <c r="F1286" s="57">
        <f t="shared" si="68"/>
        <v>0</v>
      </c>
      <c r="G1286" s="57">
        <f t="shared" si="67"/>
        <v>0</v>
      </c>
    </row>
    <row r="1287" spans="1:8" x14ac:dyDescent="0.25">
      <c r="A1287" s="29"/>
      <c r="B1287" s="23" t="s">
        <v>585</v>
      </c>
      <c r="C1287" s="14" t="s">
        <v>247</v>
      </c>
      <c r="D1287" s="57">
        <v>0</v>
      </c>
      <c r="E1287" s="57">
        <f t="shared" si="67"/>
        <v>0</v>
      </c>
      <c r="F1287" s="57">
        <f t="shared" si="68"/>
        <v>0</v>
      </c>
      <c r="G1287" s="57">
        <f t="shared" si="67"/>
        <v>0</v>
      </c>
    </row>
    <row r="1288" spans="1:8" ht="31.5" x14ac:dyDescent="0.25">
      <c r="A1288" s="29"/>
      <c r="B1288" s="23" t="s">
        <v>782</v>
      </c>
      <c r="C1288" s="14" t="s">
        <v>781</v>
      </c>
      <c r="D1288" s="57">
        <v>0</v>
      </c>
      <c r="E1288" s="57">
        <f t="shared" ref="E1288:G1294" si="69">+E1305+E1356</f>
        <v>0</v>
      </c>
      <c r="F1288" s="57">
        <f t="shared" si="68"/>
        <v>0</v>
      </c>
      <c r="G1288" s="57">
        <f t="shared" si="69"/>
        <v>0</v>
      </c>
    </row>
    <row r="1289" spans="1:8" x14ac:dyDescent="0.25">
      <c r="A1289" s="29"/>
      <c r="B1289" s="23" t="s">
        <v>586</v>
      </c>
      <c r="C1289" s="14" t="s">
        <v>248</v>
      </c>
      <c r="D1289" s="57">
        <v>0</v>
      </c>
      <c r="E1289" s="57">
        <f t="shared" si="69"/>
        <v>0</v>
      </c>
      <c r="F1289" s="57">
        <f t="shared" si="68"/>
        <v>0</v>
      </c>
      <c r="G1289" s="57">
        <f t="shared" si="69"/>
        <v>0</v>
      </c>
    </row>
    <row r="1290" spans="1:8" x14ac:dyDescent="0.25">
      <c r="A1290" s="29"/>
      <c r="B1290" s="23" t="s">
        <v>590</v>
      </c>
      <c r="C1290" s="14" t="s">
        <v>249</v>
      </c>
      <c r="D1290" s="57">
        <v>0</v>
      </c>
      <c r="E1290" s="57">
        <f t="shared" si="69"/>
        <v>0</v>
      </c>
      <c r="F1290" s="57">
        <f t="shared" si="68"/>
        <v>200</v>
      </c>
      <c r="G1290" s="57">
        <f t="shared" si="69"/>
        <v>0</v>
      </c>
    </row>
    <row r="1291" spans="1:8" x14ac:dyDescent="0.25">
      <c r="A1291" s="29"/>
      <c r="B1291" s="23" t="s">
        <v>591</v>
      </c>
      <c r="C1291" s="14" t="s">
        <v>250</v>
      </c>
      <c r="D1291" s="57">
        <v>0</v>
      </c>
      <c r="E1291" s="57">
        <f t="shared" si="69"/>
        <v>0</v>
      </c>
      <c r="F1291" s="57">
        <f t="shared" si="68"/>
        <v>0</v>
      </c>
      <c r="G1291" s="57">
        <f t="shared" si="69"/>
        <v>0</v>
      </c>
    </row>
    <row r="1292" spans="1:8" x14ac:dyDescent="0.25">
      <c r="A1292" s="29"/>
      <c r="B1292" s="23" t="s">
        <v>592</v>
      </c>
      <c r="C1292" s="14" t="s">
        <v>500</v>
      </c>
      <c r="D1292" s="57">
        <v>0</v>
      </c>
      <c r="E1292" s="57">
        <f t="shared" si="69"/>
        <v>0</v>
      </c>
      <c r="F1292" s="57">
        <f t="shared" si="68"/>
        <v>0</v>
      </c>
      <c r="G1292" s="57">
        <f t="shared" si="69"/>
        <v>0</v>
      </c>
    </row>
    <row r="1293" spans="1:8" x14ac:dyDescent="0.25">
      <c r="A1293" s="29"/>
      <c r="B1293" s="23" t="s">
        <v>587</v>
      </c>
      <c r="C1293" s="14" t="s">
        <v>251</v>
      </c>
      <c r="D1293" s="57">
        <v>0</v>
      </c>
      <c r="E1293" s="57">
        <f t="shared" si="69"/>
        <v>0</v>
      </c>
      <c r="F1293" s="57">
        <f t="shared" si="68"/>
        <v>0</v>
      </c>
      <c r="G1293" s="57">
        <f t="shared" si="69"/>
        <v>0</v>
      </c>
    </row>
    <row r="1294" spans="1:8" ht="31.5" x14ac:dyDescent="0.25">
      <c r="A1294" s="29"/>
      <c r="B1294" s="23" t="s">
        <v>588</v>
      </c>
      <c r="C1294" s="14" t="s">
        <v>262</v>
      </c>
      <c r="D1294" s="57">
        <v>0</v>
      </c>
      <c r="E1294" s="57">
        <f t="shared" si="69"/>
        <v>0</v>
      </c>
      <c r="F1294" s="57">
        <f t="shared" si="68"/>
        <v>0</v>
      </c>
      <c r="G1294" s="57">
        <f t="shared" si="69"/>
        <v>0</v>
      </c>
    </row>
    <row r="1295" spans="1:8" s="4" customFormat="1" x14ac:dyDescent="0.25">
      <c r="A1295" s="29" t="s">
        <v>20</v>
      </c>
      <c r="B1295" s="63" t="s">
        <v>33</v>
      </c>
      <c r="C1295" s="17" t="s">
        <v>32</v>
      </c>
      <c r="D1295" s="57">
        <v>0</v>
      </c>
      <c r="E1295" s="57">
        <f t="shared" ref="E1295:G1304" si="70">+E1312+E1329</f>
        <v>0</v>
      </c>
      <c r="F1295" s="57">
        <f t="shared" ref="F1295:F1311" si="71">+F1312+F1329</f>
        <v>200</v>
      </c>
      <c r="G1295" s="57">
        <f t="shared" si="70"/>
        <v>0</v>
      </c>
      <c r="H1295" s="99"/>
    </row>
    <row r="1296" spans="1:8" x14ac:dyDescent="0.25">
      <c r="A1296" s="29"/>
      <c r="B1296" s="23" t="s">
        <v>578</v>
      </c>
      <c r="C1296" s="14" t="s">
        <v>240</v>
      </c>
      <c r="D1296" s="57">
        <v>0</v>
      </c>
      <c r="E1296" s="57">
        <f t="shared" si="70"/>
        <v>0</v>
      </c>
      <c r="F1296" s="57">
        <f t="shared" si="71"/>
        <v>0</v>
      </c>
      <c r="G1296" s="57">
        <f t="shared" si="70"/>
        <v>0</v>
      </c>
    </row>
    <row r="1297" spans="1:7" x14ac:dyDescent="0.25">
      <c r="A1297" s="29"/>
      <c r="B1297" s="23" t="s">
        <v>579</v>
      </c>
      <c r="C1297" s="14" t="s">
        <v>241</v>
      </c>
      <c r="D1297" s="57">
        <v>0</v>
      </c>
      <c r="E1297" s="57">
        <f t="shared" si="70"/>
        <v>0</v>
      </c>
      <c r="F1297" s="57">
        <f t="shared" si="71"/>
        <v>0</v>
      </c>
      <c r="G1297" s="57">
        <f t="shared" si="70"/>
        <v>0</v>
      </c>
    </row>
    <row r="1298" spans="1:7" x14ac:dyDescent="0.25">
      <c r="A1298" s="29"/>
      <c r="B1298" s="23" t="s">
        <v>581</v>
      </c>
      <c r="C1298" s="14" t="s">
        <v>242</v>
      </c>
      <c r="D1298" s="57">
        <v>0</v>
      </c>
      <c r="E1298" s="57">
        <f t="shared" si="70"/>
        <v>0</v>
      </c>
      <c r="F1298" s="57">
        <f t="shared" si="71"/>
        <v>0</v>
      </c>
      <c r="G1298" s="57">
        <f t="shared" si="70"/>
        <v>0</v>
      </c>
    </row>
    <row r="1299" spans="1:7" x14ac:dyDescent="0.25">
      <c r="A1299" s="29"/>
      <c r="B1299" s="23" t="s">
        <v>580</v>
      </c>
      <c r="C1299" s="14" t="s">
        <v>582</v>
      </c>
      <c r="D1299" s="57">
        <v>0</v>
      </c>
      <c r="E1299" s="57">
        <f t="shared" si="70"/>
        <v>0</v>
      </c>
      <c r="F1299" s="57">
        <f t="shared" si="71"/>
        <v>0</v>
      </c>
      <c r="G1299" s="57">
        <f t="shared" si="70"/>
        <v>0</v>
      </c>
    </row>
    <row r="1300" spans="1:7" x14ac:dyDescent="0.25">
      <c r="A1300" s="29"/>
      <c r="B1300" s="23" t="s">
        <v>583</v>
      </c>
      <c r="C1300" s="14" t="s">
        <v>243</v>
      </c>
      <c r="D1300" s="57">
        <v>0</v>
      </c>
      <c r="E1300" s="57">
        <f t="shared" si="70"/>
        <v>0</v>
      </c>
      <c r="F1300" s="57">
        <f t="shared" si="71"/>
        <v>0</v>
      </c>
      <c r="G1300" s="57">
        <f t="shared" si="70"/>
        <v>0</v>
      </c>
    </row>
    <row r="1301" spans="1:7" x14ac:dyDescent="0.25">
      <c r="A1301" s="29"/>
      <c r="B1301" s="23" t="s">
        <v>594</v>
      </c>
      <c r="C1301" s="14" t="s">
        <v>244</v>
      </c>
      <c r="D1301" s="57">
        <v>0</v>
      </c>
      <c r="E1301" s="57">
        <f t="shared" si="70"/>
        <v>0</v>
      </c>
      <c r="F1301" s="57">
        <f t="shared" si="71"/>
        <v>0</v>
      </c>
      <c r="G1301" s="57">
        <f t="shared" si="70"/>
        <v>0</v>
      </c>
    </row>
    <row r="1302" spans="1:7" x14ac:dyDescent="0.25">
      <c r="A1302" s="29"/>
      <c r="B1302" s="23" t="s">
        <v>584</v>
      </c>
      <c r="C1302" s="14" t="s">
        <v>245</v>
      </c>
      <c r="D1302" s="57">
        <v>0</v>
      </c>
      <c r="E1302" s="57">
        <f t="shared" si="70"/>
        <v>0</v>
      </c>
      <c r="F1302" s="57">
        <f t="shared" si="71"/>
        <v>0</v>
      </c>
      <c r="G1302" s="57">
        <f t="shared" si="70"/>
        <v>0</v>
      </c>
    </row>
    <row r="1303" spans="1:7" ht="31.5" x14ac:dyDescent="0.25">
      <c r="A1303" s="29"/>
      <c r="B1303" s="23" t="s">
        <v>589</v>
      </c>
      <c r="C1303" s="14" t="s">
        <v>246</v>
      </c>
      <c r="D1303" s="57">
        <v>0</v>
      </c>
      <c r="E1303" s="57">
        <f t="shared" si="70"/>
        <v>0</v>
      </c>
      <c r="F1303" s="57">
        <f t="shared" si="71"/>
        <v>0</v>
      </c>
      <c r="G1303" s="57">
        <f t="shared" si="70"/>
        <v>0</v>
      </c>
    </row>
    <row r="1304" spans="1:7" x14ac:dyDescent="0.25">
      <c r="A1304" s="29"/>
      <c r="B1304" s="23" t="s">
        <v>585</v>
      </c>
      <c r="C1304" s="14" t="s">
        <v>247</v>
      </c>
      <c r="D1304" s="57">
        <v>0</v>
      </c>
      <c r="E1304" s="57">
        <f t="shared" si="70"/>
        <v>0</v>
      </c>
      <c r="F1304" s="57">
        <f t="shared" si="71"/>
        <v>0</v>
      </c>
      <c r="G1304" s="57">
        <f t="shared" si="70"/>
        <v>0</v>
      </c>
    </row>
    <row r="1305" spans="1:7" ht="31.5" x14ac:dyDescent="0.25">
      <c r="A1305" s="29"/>
      <c r="B1305" s="23" t="s">
        <v>782</v>
      </c>
      <c r="C1305" s="14" t="s">
        <v>781</v>
      </c>
      <c r="D1305" s="57">
        <v>0</v>
      </c>
      <c r="E1305" s="57">
        <f t="shared" ref="E1305:G1311" si="72">+E1322+E1339</f>
        <v>0</v>
      </c>
      <c r="F1305" s="57">
        <f t="shared" si="71"/>
        <v>0</v>
      </c>
      <c r="G1305" s="57">
        <f t="shared" si="72"/>
        <v>0</v>
      </c>
    </row>
    <row r="1306" spans="1:7" x14ac:dyDescent="0.25">
      <c r="A1306" s="29"/>
      <c r="B1306" s="23" t="s">
        <v>586</v>
      </c>
      <c r="C1306" s="14" t="s">
        <v>248</v>
      </c>
      <c r="D1306" s="57">
        <v>0</v>
      </c>
      <c r="E1306" s="57">
        <f t="shared" si="72"/>
        <v>0</v>
      </c>
      <c r="F1306" s="57">
        <f t="shared" si="71"/>
        <v>0</v>
      </c>
      <c r="G1306" s="57">
        <f t="shared" si="72"/>
        <v>0</v>
      </c>
    </row>
    <row r="1307" spans="1:7" x14ac:dyDescent="0.25">
      <c r="A1307" s="29"/>
      <c r="B1307" s="23" t="s">
        <v>590</v>
      </c>
      <c r="C1307" s="14" t="s">
        <v>249</v>
      </c>
      <c r="D1307" s="57">
        <v>0</v>
      </c>
      <c r="E1307" s="57">
        <f t="shared" si="72"/>
        <v>0</v>
      </c>
      <c r="F1307" s="57">
        <f t="shared" si="71"/>
        <v>200</v>
      </c>
      <c r="G1307" s="57">
        <f t="shared" si="72"/>
        <v>0</v>
      </c>
    </row>
    <row r="1308" spans="1:7" x14ac:dyDescent="0.25">
      <c r="A1308" s="29"/>
      <c r="B1308" s="23" t="s">
        <v>591</v>
      </c>
      <c r="C1308" s="14" t="s">
        <v>250</v>
      </c>
      <c r="D1308" s="57">
        <v>0</v>
      </c>
      <c r="E1308" s="57">
        <f t="shared" si="72"/>
        <v>0</v>
      </c>
      <c r="F1308" s="57">
        <f t="shared" si="71"/>
        <v>0</v>
      </c>
      <c r="G1308" s="57">
        <f t="shared" si="72"/>
        <v>0</v>
      </c>
    </row>
    <row r="1309" spans="1:7" x14ac:dyDescent="0.25">
      <c r="A1309" s="29"/>
      <c r="B1309" s="23" t="s">
        <v>592</v>
      </c>
      <c r="C1309" s="14" t="s">
        <v>500</v>
      </c>
      <c r="D1309" s="57">
        <v>0</v>
      </c>
      <c r="E1309" s="57">
        <f t="shared" si="72"/>
        <v>0</v>
      </c>
      <c r="F1309" s="57">
        <f t="shared" si="71"/>
        <v>0</v>
      </c>
      <c r="G1309" s="57">
        <f t="shared" si="72"/>
        <v>0</v>
      </c>
    </row>
    <row r="1310" spans="1:7" x14ac:dyDescent="0.25">
      <c r="A1310" s="29"/>
      <c r="B1310" s="23" t="s">
        <v>587</v>
      </c>
      <c r="C1310" s="14" t="s">
        <v>251</v>
      </c>
      <c r="D1310" s="57">
        <v>0</v>
      </c>
      <c r="E1310" s="57">
        <f t="shared" si="72"/>
        <v>0</v>
      </c>
      <c r="F1310" s="57">
        <f t="shared" si="71"/>
        <v>0</v>
      </c>
      <c r="G1310" s="57">
        <f t="shared" si="72"/>
        <v>0</v>
      </c>
    </row>
    <row r="1311" spans="1:7" ht="31.5" x14ac:dyDescent="0.25">
      <c r="A1311" s="29"/>
      <c r="B1311" s="23" t="s">
        <v>588</v>
      </c>
      <c r="C1311" s="14" t="s">
        <v>262</v>
      </c>
      <c r="D1311" s="57">
        <v>0</v>
      </c>
      <c r="E1311" s="57">
        <f t="shared" si="72"/>
        <v>0</v>
      </c>
      <c r="F1311" s="57">
        <f t="shared" si="71"/>
        <v>0</v>
      </c>
      <c r="G1311" s="57">
        <f t="shared" si="72"/>
        <v>0</v>
      </c>
    </row>
    <row r="1312" spans="1:7" ht="31.5" x14ac:dyDescent="0.25">
      <c r="A1312" s="29" t="s">
        <v>41</v>
      </c>
      <c r="B1312" s="12" t="s">
        <v>228</v>
      </c>
      <c r="C1312" s="17" t="s">
        <v>609</v>
      </c>
      <c r="D1312" s="57">
        <v>0</v>
      </c>
      <c r="E1312" s="57">
        <f>SUM(E1313:E1328)</f>
        <v>0</v>
      </c>
      <c r="F1312" s="57">
        <f>SUM(F1313:F1328)</f>
        <v>200</v>
      </c>
      <c r="G1312" s="57">
        <f>SUM(G1313:G1328)</f>
        <v>0</v>
      </c>
    </row>
    <row r="1313" spans="1:7" x14ac:dyDescent="0.25">
      <c r="A1313" s="29"/>
      <c r="B1313" s="23" t="s">
        <v>578</v>
      </c>
      <c r="C1313" s="14" t="s">
        <v>240</v>
      </c>
      <c r="D1313" s="57">
        <v>0</v>
      </c>
      <c r="E1313" s="49">
        <v>0</v>
      </c>
      <c r="F1313" s="49">
        <v>0</v>
      </c>
      <c r="G1313" s="49">
        <v>0</v>
      </c>
    </row>
    <row r="1314" spans="1:7" x14ac:dyDescent="0.25">
      <c r="A1314" s="29"/>
      <c r="B1314" s="23" t="s">
        <v>579</v>
      </c>
      <c r="C1314" s="14" t="s">
        <v>241</v>
      </c>
      <c r="D1314" s="57">
        <v>0</v>
      </c>
      <c r="E1314" s="49">
        <v>0</v>
      </c>
      <c r="F1314" s="49">
        <v>0</v>
      </c>
      <c r="G1314" s="49">
        <v>0</v>
      </c>
    </row>
    <row r="1315" spans="1:7" x14ac:dyDescent="0.25">
      <c r="A1315" s="29"/>
      <c r="B1315" s="23" t="s">
        <v>581</v>
      </c>
      <c r="C1315" s="14" t="s">
        <v>242</v>
      </c>
      <c r="D1315" s="57">
        <v>0</v>
      </c>
      <c r="E1315" s="49">
        <v>0</v>
      </c>
      <c r="F1315" s="49">
        <v>0</v>
      </c>
      <c r="G1315" s="49">
        <v>0</v>
      </c>
    </row>
    <row r="1316" spans="1:7" x14ac:dyDescent="0.25">
      <c r="A1316" s="29"/>
      <c r="B1316" s="23" t="s">
        <v>580</v>
      </c>
      <c r="C1316" s="14" t="s">
        <v>582</v>
      </c>
      <c r="D1316" s="57">
        <v>0</v>
      </c>
      <c r="E1316" s="49">
        <v>0</v>
      </c>
      <c r="F1316" s="49">
        <v>0</v>
      </c>
      <c r="G1316" s="49">
        <v>0</v>
      </c>
    </row>
    <row r="1317" spans="1:7" x14ac:dyDescent="0.25">
      <c r="A1317" s="29"/>
      <c r="B1317" s="23" t="s">
        <v>583</v>
      </c>
      <c r="C1317" s="14" t="s">
        <v>243</v>
      </c>
      <c r="D1317" s="57">
        <v>0</v>
      </c>
      <c r="E1317" s="49">
        <v>0</v>
      </c>
      <c r="F1317" s="49">
        <v>0</v>
      </c>
      <c r="G1317" s="49">
        <v>0</v>
      </c>
    </row>
    <row r="1318" spans="1:7" x14ac:dyDescent="0.25">
      <c r="A1318" s="29"/>
      <c r="B1318" s="23" t="s">
        <v>594</v>
      </c>
      <c r="C1318" s="14" t="s">
        <v>244</v>
      </c>
      <c r="D1318" s="57">
        <v>0</v>
      </c>
      <c r="E1318" s="49">
        <v>0</v>
      </c>
      <c r="F1318" s="49">
        <v>0</v>
      </c>
      <c r="G1318" s="49">
        <v>0</v>
      </c>
    </row>
    <row r="1319" spans="1:7" x14ac:dyDescent="0.25">
      <c r="A1319" s="29"/>
      <c r="B1319" s="23" t="s">
        <v>584</v>
      </c>
      <c r="C1319" s="14" t="s">
        <v>245</v>
      </c>
      <c r="D1319" s="57">
        <v>0</v>
      </c>
      <c r="E1319" s="49">
        <v>0</v>
      </c>
      <c r="F1319" s="49">
        <v>0</v>
      </c>
      <c r="G1319" s="49">
        <v>0</v>
      </c>
    </row>
    <row r="1320" spans="1:7" ht="31.5" x14ac:dyDescent="0.25">
      <c r="A1320" s="29"/>
      <c r="B1320" s="23" t="s">
        <v>589</v>
      </c>
      <c r="C1320" s="14" t="s">
        <v>246</v>
      </c>
      <c r="D1320" s="57">
        <v>0</v>
      </c>
      <c r="E1320" s="49">
        <v>0</v>
      </c>
      <c r="F1320" s="49">
        <v>0</v>
      </c>
      <c r="G1320" s="49">
        <v>0</v>
      </c>
    </row>
    <row r="1321" spans="1:7" x14ac:dyDescent="0.25">
      <c r="A1321" s="29"/>
      <c r="B1321" s="23" t="s">
        <v>585</v>
      </c>
      <c r="C1321" s="14" t="s">
        <v>247</v>
      </c>
      <c r="D1321" s="57">
        <v>0</v>
      </c>
      <c r="E1321" s="49">
        <v>0</v>
      </c>
      <c r="F1321" s="49">
        <v>0</v>
      </c>
      <c r="G1321" s="49">
        <v>0</v>
      </c>
    </row>
    <row r="1322" spans="1:7" ht="31.5" x14ac:dyDescent="0.25">
      <c r="A1322" s="29"/>
      <c r="B1322" s="23" t="s">
        <v>782</v>
      </c>
      <c r="C1322" s="14" t="s">
        <v>781</v>
      </c>
      <c r="D1322" s="57">
        <v>0</v>
      </c>
      <c r="E1322" s="58">
        <v>0</v>
      </c>
      <c r="F1322" s="58">
        <v>0</v>
      </c>
      <c r="G1322" s="58">
        <v>0</v>
      </c>
    </row>
    <row r="1323" spans="1:7" x14ac:dyDescent="0.25">
      <c r="A1323" s="29"/>
      <c r="B1323" s="23" t="s">
        <v>586</v>
      </c>
      <c r="C1323" s="14" t="s">
        <v>248</v>
      </c>
      <c r="D1323" s="57">
        <v>0</v>
      </c>
      <c r="E1323" s="49">
        <v>0</v>
      </c>
      <c r="F1323" s="49">
        <v>0</v>
      </c>
      <c r="G1323" s="49">
        <v>0</v>
      </c>
    </row>
    <row r="1324" spans="1:7" x14ac:dyDescent="0.25">
      <c r="A1324" s="29"/>
      <c r="B1324" s="23" t="s">
        <v>590</v>
      </c>
      <c r="C1324" s="14" t="s">
        <v>249</v>
      </c>
      <c r="D1324" s="57">
        <v>0</v>
      </c>
      <c r="E1324" s="49">
        <v>0</v>
      </c>
      <c r="F1324" s="49">
        <v>200</v>
      </c>
      <c r="G1324" s="49">
        <v>0</v>
      </c>
    </row>
    <row r="1325" spans="1:7" x14ac:dyDescent="0.25">
      <c r="A1325" s="29"/>
      <c r="B1325" s="23" t="s">
        <v>591</v>
      </c>
      <c r="C1325" s="14" t="s">
        <v>250</v>
      </c>
      <c r="D1325" s="57">
        <v>0</v>
      </c>
      <c r="E1325" s="49">
        <v>0</v>
      </c>
      <c r="F1325" s="49">
        <v>0</v>
      </c>
      <c r="G1325" s="49">
        <v>0</v>
      </c>
    </row>
    <row r="1326" spans="1:7" x14ac:dyDescent="0.25">
      <c r="A1326" s="29"/>
      <c r="B1326" s="23" t="s">
        <v>592</v>
      </c>
      <c r="C1326" s="14" t="s">
        <v>500</v>
      </c>
      <c r="D1326" s="57">
        <v>0</v>
      </c>
      <c r="E1326" s="49">
        <v>0</v>
      </c>
      <c r="F1326" s="49">
        <v>0</v>
      </c>
      <c r="G1326" s="49">
        <v>0</v>
      </c>
    </row>
    <row r="1327" spans="1:7" x14ac:dyDescent="0.25">
      <c r="A1327" s="29"/>
      <c r="B1327" s="23" t="s">
        <v>587</v>
      </c>
      <c r="C1327" s="14" t="s">
        <v>251</v>
      </c>
      <c r="D1327" s="57">
        <v>0</v>
      </c>
      <c r="E1327" s="49">
        <v>0</v>
      </c>
      <c r="F1327" s="49">
        <v>0</v>
      </c>
      <c r="G1327" s="49">
        <v>0</v>
      </c>
    </row>
    <row r="1328" spans="1:7" ht="31.5" x14ac:dyDescent="0.25">
      <c r="A1328" s="29"/>
      <c r="B1328" s="23" t="s">
        <v>588</v>
      </c>
      <c r="C1328" s="14" t="s">
        <v>262</v>
      </c>
      <c r="D1328" s="57">
        <v>0</v>
      </c>
      <c r="E1328" s="49">
        <v>0</v>
      </c>
      <c r="F1328" s="49">
        <v>0</v>
      </c>
      <c r="G1328" s="49">
        <v>0</v>
      </c>
    </row>
    <row r="1329" spans="1:7" x14ac:dyDescent="0.25">
      <c r="A1329" s="29" t="s">
        <v>42</v>
      </c>
      <c r="B1329" s="12" t="s">
        <v>35</v>
      </c>
      <c r="C1329" s="17" t="s">
        <v>34</v>
      </c>
      <c r="D1329" s="57">
        <v>0</v>
      </c>
      <c r="E1329" s="57">
        <f>SUM(E1330:E1345)</f>
        <v>0</v>
      </c>
      <c r="F1329" s="57">
        <f>SUM(F1330:F1345)</f>
        <v>0</v>
      </c>
      <c r="G1329" s="57">
        <f>SUM(G1330:G1345)</f>
        <v>0</v>
      </c>
    </row>
    <row r="1330" spans="1:7" hidden="1" x14ac:dyDescent="0.25">
      <c r="A1330" s="29"/>
      <c r="B1330" s="23" t="s">
        <v>578</v>
      </c>
      <c r="C1330" s="14" t="s">
        <v>240</v>
      </c>
      <c r="D1330" s="57">
        <v>0</v>
      </c>
      <c r="E1330" s="49">
        <v>0</v>
      </c>
      <c r="F1330" s="49">
        <v>0</v>
      </c>
      <c r="G1330" s="49">
        <v>0</v>
      </c>
    </row>
    <row r="1331" spans="1:7" hidden="1" x14ac:dyDescent="0.25">
      <c r="A1331" s="29"/>
      <c r="B1331" s="23" t="s">
        <v>579</v>
      </c>
      <c r="C1331" s="14" t="s">
        <v>241</v>
      </c>
      <c r="D1331" s="57">
        <v>0</v>
      </c>
      <c r="E1331" s="49">
        <v>0</v>
      </c>
      <c r="F1331" s="49">
        <v>0</v>
      </c>
      <c r="G1331" s="49">
        <v>0</v>
      </c>
    </row>
    <row r="1332" spans="1:7" hidden="1" x14ac:dyDescent="0.25">
      <c r="A1332" s="29"/>
      <c r="B1332" s="23" t="s">
        <v>581</v>
      </c>
      <c r="C1332" s="14" t="s">
        <v>242</v>
      </c>
      <c r="D1332" s="57">
        <v>0</v>
      </c>
      <c r="E1332" s="49">
        <v>0</v>
      </c>
      <c r="F1332" s="49">
        <v>0</v>
      </c>
      <c r="G1332" s="49">
        <v>0</v>
      </c>
    </row>
    <row r="1333" spans="1:7" hidden="1" x14ac:dyDescent="0.25">
      <c r="A1333" s="29"/>
      <c r="B1333" s="23" t="s">
        <v>580</v>
      </c>
      <c r="C1333" s="14" t="s">
        <v>582</v>
      </c>
      <c r="D1333" s="57">
        <v>0</v>
      </c>
      <c r="E1333" s="49">
        <v>0</v>
      </c>
      <c r="F1333" s="49">
        <v>0</v>
      </c>
      <c r="G1333" s="49">
        <v>0</v>
      </c>
    </row>
    <row r="1334" spans="1:7" hidden="1" x14ac:dyDescent="0.25">
      <c r="A1334" s="29"/>
      <c r="B1334" s="23" t="s">
        <v>583</v>
      </c>
      <c r="C1334" s="14" t="s">
        <v>243</v>
      </c>
      <c r="D1334" s="57">
        <v>0</v>
      </c>
      <c r="E1334" s="49">
        <v>0</v>
      </c>
      <c r="F1334" s="49">
        <v>0</v>
      </c>
      <c r="G1334" s="49">
        <v>0</v>
      </c>
    </row>
    <row r="1335" spans="1:7" hidden="1" x14ac:dyDescent="0.25">
      <c r="A1335" s="29"/>
      <c r="B1335" s="23" t="s">
        <v>594</v>
      </c>
      <c r="C1335" s="14" t="s">
        <v>244</v>
      </c>
      <c r="D1335" s="57">
        <v>0</v>
      </c>
      <c r="E1335" s="49">
        <v>0</v>
      </c>
      <c r="F1335" s="49">
        <v>0</v>
      </c>
      <c r="G1335" s="49">
        <v>0</v>
      </c>
    </row>
    <row r="1336" spans="1:7" hidden="1" x14ac:dyDescent="0.25">
      <c r="A1336" s="29"/>
      <c r="B1336" s="23" t="s">
        <v>584</v>
      </c>
      <c r="C1336" s="14" t="s">
        <v>245</v>
      </c>
      <c r="D1336" s="57">
        <v>0</v>
      </c>
      <c r="E1336" s="49">
        <v>0</v>
      </c>
      <c r="F1336" s="49">
        <v>0</v>
      </c>
      <c r="G1336" s="49">
        <v>0</v>
      </c>
    </row>
    <row r="1337" spans="1:7" ht="31.5" hidden="1" x14ac:dyDescent="0.25">
      <c r="A1337" s="29"/>
      <c r="B1337" s="23" t="s">
        <v>589</v>
      </c>
      <c r="C1337" s="14" t="s">
        <v>246</v>
      </c>
      <c r="D1337" s="57">
        <v>0</v>
      </c>
      <c r="E1337" s="49">
        <v>0</v>
      </c>
      <c r="F1337" s="49">
        <v>0</v>
      </c>
      <c r="G1337" s="49">
        <v>0</v>
      </c>
    </row>
    <row r="1338" spans="1:7" hidden="1" x14ac:dyDescent="0.25">
      <c r="A1338" s="29"/>
      <c r="B1338" s="23" t="s">
        <v>585</v>
      </c>
      <c r="C1338" s="14" t="s">
        <v>247</v>
      </c>
      <c r="D1338" s="57">
        <v>0</v>
      </c>
      <c r="E1338" s="49">
        <v>0</v>
      </c>
      <c r="F1338" s="49">
        <v>0</v>
      </c>
      <c r="G1338" s="49">
        <v>0</v>
      </c>
    </row>
    <row r="1339" spans="1:7" ht="31.5" hidden="1" x14ac:dyDescent="0.25">
      <c r="A1339" s="29"/>
      <c r="B1339" s="23" t="s">
        <v>782</v>
      </c>
      <c r="C1339" s="14" t="s">
        <v>781</v>
      </c>
      <c r="D1339" s="57">
        <v>0</v>
      </c>
      <c r="E1339" s="58">
        <v>0</v>
      </c>
      <c r="F1339" s="58">
        <v>0</v>
      </c>
      <c r="G1339" s="58">
        <v>0</v>
      </c>
    </row>
    <row r="1340" spans="1:7" hidden="1" x14ac:dyDescent="0.25">
      <c r="A1340" s="29"/>
      <c r="B1340" s="23" t="s">
        <v>586</v>
      </c>
      <c r="C1340" s="14" t="s">
        <v>248</v>
      </c>
      <c r="D1340" s="57">
        <v>0</v>
      </c>
      <c r="E1340" s="49">
        <v>0</v>
      </c>
      <c r="F1340" s="49">
        <v>0</v>
      </c>
      <c r="G1340" s="49">
        <v>0</v>
      </c>
    </row>
    <row r="1341" spans="1:7" hidden="1" x14ac:dyDescent="0.25">
      <c r="A1341" s="29"/>
      <c r="B1341" s="23" t="s">
        <v>590</v>
      </c>
      <c r="C1341" s="14" t="s">
        <v>249</v>
      </c>
      <c r="D1341" s="57">
        <v>0</v>
      </c>
      <c r="E1341" s="49">
        <v>0</v>
      </c>
      <c r="F1341" s="49">
        <v>0</v>
      </c>
      <c r="G1341" s="49">
        <v>0</v>
      </c>
    </row>
    <row r="1342" spans="1:7" hidden="1" x14ac:dyDescent="0.25">
      <c r="A1342" s="29"/>
      <c r="B1342" s="23" t="s">
        <v>591</v>
      </c>
      <c r="C1342" s="14" t="s">
        <v>250</v>
      </c>
      <c r="D1342" s="57">
        <v>0</v>
      </c>
      <c r="E1342" s="49">
        <v>0</v>
      </c>
      <c r="F1342" s="49">
        <v>0</v>
      </c>
      <c r="G1342" s="49">
        <v>0</v>
      </c>
    </row>
    <row r="1343" spans="1:7" hidden="1" x14ac:dyDescent="0.25">
      <c r="A1343" s="29"/>
      <c r="B1343" s="23" t="s">
        <v>592</v>
      </c>
      <c r="C1343" s="14" t="s">
        <v>500</v>
      </c>
      <c r="D1343" s="57">
        <v>0</v>
      </c>
      <c r="E1343" s="49">
        <v>0</v>
      </c>
      <c r="F1343" s="49">
        <v>0</v>
      </c>
      <c r="G1343" s="49">
        <v>0</v>
      </c>
    </row>
    <row r="1344" spans="1:7" hidden="1" x14ac:dyDescent="0.25">
      <c r="A1344" s="29"/>
      <c r="B1344" s="23" t="s">
        <v>587</v>
      </c>
      <c r="C1344" s="14" t="s">
        <v>251</v>
      </c>
      <c r="D1344" s="57">
        <v>0</v>
      </c>
      <c r="E1344" s="49">
        <v>0</v>
      </c>
      <c r="F1344" s="49">
        <v>0</v>
      </c>
      <c r="G1344" s="49">
        <v>0</v>
      </c>
    </row>
    <row r="1345" spans="1:7" ht="31.5" hidden="1" x14ac:dyDescent="0.25">
      <c r="A1345" s="29"/>
      <c r="B1345" s="23" t="s">
        <v>588</v>
      </c>
      <c r="C1345" s="14" t="s">
        <v>262</v>
      </c>
      <c r="D1345" s="57">
        <v>0</v>
      </c>
      <c r="E1345" s="49">
        <v>0</v>
      </c>
      <c r="F1345" s="49">
        <v>0</v>
      </c>
      <c r="G1345" s="49">
        <v>0</v>
      </c>
    </row>
    <row r="1346" spans="1:7" ht="63" x14ac:dyDescent="0.25">
      <c r="A1346" s="29" t="s">
        <v>39</v>
      </c>
      <c r="B1346" s="12" t="s">
        <v>731</v>
      </c>
      <c r="C1346" s="17" t="s">
        <v>365</v>
      </c>
      <c r="D1346" s="57">
        <v>0</v>
      </c>
      <c r="E1346" s="57">
        <f>SUM(E1347:E1362)</f>
        <v>0</v>
      </c>
      <c r="F1346" s="57">
        <f>SUM(F1347:F1362)</f>
        <v>0</v>
      </c>
      <c r="G1346" s="57">
        <f>SUM(G1347:G1362)</f>
        <v>0</v>
      </c>
    </row>
    <row r="1347" spans="1:7" hidden="1" x14ac:dyDescent="0.25">
      <c r="A1347" s="29"/>
      <c r="B1347" s="23" t="s">
        <v>578</v>
      </c>
      <c r="C1347" s="14" t="s">
        <v>240</v>
      </c>
      <c r="D1347" s="57">
        <v>0</v>
      </c>
      <c r="E1347" s="49">
        <v>0</v>
      </c>
      <c r="F1347" s="49">
        <v>0</v>
      </c>
      <c r="G1347" s="49">
        <v>0</v>
      </c>
    </row>
    <row r="1348" spans="1:7" hidden="1" x14ac:dyDescent="0.25">
      <c r="A1348" s="29"/>
      <c r="B1348" s="23" t="s">
        <v>579</v>
      </c>
      <c r="C1348" s="14" t="s">
        <v>241</v>
      </c>
      <c r="D1348" s="57">
        <v>0</v>
      </c>
      <c r="E1348" s="49">
        <v>0</v>
      </c>
      <c r="F1348" s="49">
        <v>0</v>
      </c>
      <c r="G1348" s="49">
        <v>0</v>
      </c>
    </row>
    <row r="1349" spans="1:7" hidden="1" x14ac:dyDescent="0.25">
      <c r="A1349" s="29"/>
      <c r="B1349" s="23" t="s">
        <v>581</v>
      </c>
      <c r="C1349" s="14" t="s">
        <v>242</v>
      </c>
      <c r="D1349" s="57">
        <v>0</v>
      </c>
      <c r="E1349" s="49">
        <v>0</v>
      </c>
      <c r="F1349" s="49">
        <v>0</v>
      </c>
      <c r="G1349" s="49">
        <v>0</v>
      </c>
    </row>
    <row r="1350" spans="1:7" hidden="1" x14ac:dyDescent="0.25">
      <c r="A1350" s="29"/>
      <c r="B1350" s="23" t="s">
        <v>580</v>
      </c>
      <c r="C1350" s="14" t="s">
        <v>582</v>
      </c>
      <c r="D1350" s="57">
        <v>0</v>
      </c>
      <c r="E1350" s="49">
        <v>0</v>
      </c>
      <c r="F1350" s="49">
        <v>0</v>
      </c>
      <c r="G1350" s="49">
        <v>0</v>
      </c>
    </row>
    <row r="1351" spans="1:7" hidden="1" x14ac:dyDescent="0.25">
      <c r="A1351" s="29"/>
      <c r="B1351" s="23" t="s">
        <v>583</v>
      </c>
      <c r="C1351" s="14" t="s">
        <v>243</v>
      </c>
      <c r="D1351" s="57">
        <v>0</v>
      </c>
      <c r="E1351" s="49">
        <v>0</v>
      </c>
      <c r="F1351" s="49">
        <v>0</v>
      </c>
      <c r="G1351" s="49">
        <v>0</v>
      </c>
    </row>
    <row r="1352" spans="1:7" hidden="1" x14ac:dyDescent="0.25">
      <c r="A1352" s="29"/>
      <c r="B1352" s="23" t="s">
        <v>594</v>
      </c>
      <c r="C1352" s="14" t="s">
        <v>244</v>
      </c>
      <c r="D1352" s="57">
        <v>0</v>
      </c>
      <c r="E1352" s="49">
        <v>0</v>
      </c>
      <c r="F1352" s="49">
        <v>0</v>
      </c>
      <c r="G1352" s="49">
        <v>0</v>
      </c>
    </row>
    <row r="1353" spans="1:7" hidden="1" x14ac:dyDescent="0.25">
      <c r="A1353" s="29"/>
      <c r="B1353" s="23" t="s">
        <v>584</v>
      </c>
      <c r="C1353" s="14" t="s">
        <v>245</v>
      </c>
      <c r="D1353" s="57">
        <v>0</v>
      </c>
      <c r="E1353" s="49">
        <v>0</v>
      </c>
      <c r="F1353" s="49">
        <v>0</v>
      </c>
      <c r="G1353" s="49">
        <v>0</v>
      </c>
    </row>
    <row r="1354" spans="1:7" ht="31.5" hidden="1" x14ac:dyDescent="0.25">
      <c r="A1354" s="29"/>
      <c r="B1354" s="23" t="s">
        <v>589</v>
      </c>
      <c r="C1354" s="14" t="s">
        <v>246</v>
      </c>
      <c r="D1354" s="57">
        <v>0</v>
      </c>
      <c r="E1354" s="49">
        <v>0</v>
      </c>
      <c r="F1354" s="49">
        <v>0</v>
      </c>
      <c r="G1354" s="49">
        <v>0</v>
      </c>
    </row>
    <row r="1355" spans="1:7" hidden="1" x14ac:dyDescent="0.25">
      <c r="A1355" s="29"/>
      <c r="B1355" s="23" t="s">
        <v>585</v>
      </c>
      <c r="C1355" s="14" t="s">
        <v>247</v>
      </c>
      <c r="D1355" s="57">
        <v>0</v>
      </c>
      <c r="E1355" s="49">
        <v>0</v>
      </c>
      <c r="F1355" s="49">
        <v>0</v>
      </c>
      <c r="G1355" s="49">
        <v>0</v>
      </c>
    </row>
    <row r="1356" spans="1:7" ht="31.5" hidden="1" x14ac:dyDescent="0.25">
      <c r="A1356" s="29"/>
      <c r="B1356" s="23" t="s">
        <v>782</v>
      </c>
      <c r="C1356" s="14" t="s">
        <v>781</v>
      </c>
      <c r="D1356" s="57">
        <v>0</v>
      </c>
      <c r="E1356" s="58">
        <v>0</v>
      </c>
      <c r="F1356" s="58">
        <v>0</v>
      </c>
      <c r="G1356" s="58">
        <v>0</v>
      </c>
    </row>
    <row r="1357" spans="1:7" hidden="1" x14ac:dyDescent="0.25">
      <c r="A1357" s="29"/>
      <c r="B1357" s="23" t="s">
        <v>586</v>
      </c>
      <c r="C1357" s="14" t="s">
        <v>248</v>
      </c>
      <c r="D1357" s="57">
        <v>0</v>
      </c>
      <c r="E1357" s="49">
        <v>0</v>
      </c>
      <c r="F1357" s="49">
        <v>0</v>
      </c>
      <c r="G1357" s="49">
        <v>0</v>
      </c>
    </row>
    <row r="1358" spans="1:7" hidden="1" x14ac:dyDescent="0.25">
      <c r="A1358" s="29"/>
      <c r="B1358" s="23" t="s">
        <v>590</v>
      </c>
      <c r="C1358" s="14" t="s">
        <v>249</v>
      </c>
      <c r="D1358" s="57">
        <v>0</v>
      </c>
      <c r="E1358" s="49">
        <v>0</v>
      </c>
      <c r="F1358" s="49">
        <v>0</v>
      </c>
      <c r="G1358" s="49">
        <v>0</v>
      </c>
    </row>
    <row r="1359" spans="1:7" hidden="1" x14ac:dyDescent="0.25">
      <c r="A1359" s="29"/>
      <c r="B1359" s="23" t="s">
        <v>591</v>
      </c>
      <c r="C1359" s="14" t="s">
        <v>250</v>
      </c>
      <c r="D1359" s="57">
        <v>0</v>
      </c>
      <c r="E1359" s="49">
        <v>0</v>
      </c>
      <c r="F1359" s="49">
        <v>0</v>
      </c>
      <c r="G1359" s="49">
        <v>0</v>
      </c>
    </row>
    <row r="1360" spans="1:7" hidden="1" x14ac:dyDescent="0.25">
      <c r="A1360" s="29"/>
      <c r="B1360" s="23" t="s">
        <v>592</v>
      </c>
      <c r="C1360" s="14" t="s">
        <v>500</v>
      </c>
      <c r="D1360" s="57">
        <v>0</v>
      </c>
      <c r="E1360" s="49">
        <v>0</v>
      </c>
      <c r="F1360" s="49">
        <v>0</v>
      </c>
      <c r="G1360" s="49">
        <v>0</v>
      </c>
    </row>
    <row r="1361" spans="1:7" hidden="1" x14ac:dyDescent="0.25">
      <c r="A1361" s="29"/>
      <c r="B1361" s="23" t="s">
        <v>587</v>
      </c>
      <c r="C1361" s="14" t="s">
        <v>251</v>
      </c>
      <c r="D1361" s="57">
        <v>0</v>
      </c>
      <c r="E1361" s="49">
        <v>0</v>
      </c>
      <c r="F1361" s="49">
        <v>0</v>
      </c>
      <c r="G1361" s="49">
        <v>0</v>
      </c>
    </row>
    <row r="1362" spans="1:7" ht="31.5" hidden="1" x14ac:dyDescent="0.25">
      <c r="A1362" s="29"/>
      <c r="B1362" s="23" t="s">
        <v>588</v>
      </c>
      <c r="C1362" s="14" t="s">
        <v>262</v>
      </c>
      <c r="D1362" s="57">
        <v>0</v>
      </c>
      <c r="E1362" s="49">
        <v>0</v>
      </c>
      <c r="F1362" s="49">
        <v>0</v>
      </c>
      <c r="G1362" s="49">
        <v>0</v>
      </c>
    </row>
    <row r="1363" spans="1:7" x14ac:dyDescent="0.25">
      <c r="A1363" s="29" t="s">
        <v>31</v>
      </c>
      <c r="B1363" s="12" t="s">
        <v>366</v>
      </c>
      <c r="C1363" s="17" t="s">
        <v>367</v>
      </c>
      <c r="D1363" s="57">
        <v>12112.07</v>
      </c>
      <c r="E1363" s="57">
        <f t="shared" ref="E1363:F1379" si="73">+E1380+E1397+E1414+E1431</f>
        <v>0</v>
      </c>
      <c r="F1363" s="57">
        <f t="shared" si="73"/>
        <v>11888.07</v>
      </c>
      <c r="G1363" s="57">
        <f t="shared" ref="G1363:G1379" si="74">+G1380+G1397+G1414+G1431</f>
        <v>902.07</v>
      </c>
    </row>
    <row r="1364" spans="1:7" x14ac:dyDescent="0.25">
      <c r="A1364" s="29"/>
      <c r="B1364" s="23" t="s">
        <v>578</v>
      </c>
      <c r="C1364" s="14" t="s">
        <v>240</v>
      </c>
      <c r="D1364" s="57">
        <v>0</v>
      </c>
      <c r="E1364" s="57">
        <f t="shared" si="73"/>
        <v>0</v>
      </c>
      <c r="F1364" s="57">
        <f t="shared" si="73"/>
        <v>0</v>
      </c>
      <c r="G1364" s="57">
        <f t="shared" si="74"/>
        <v>0</v>
      </c>
    </row>
    <row r="1365" spans="1:7" x14ac:dyDescent="0.25">
      <c r="A1365" s="29"/>
      <c r="B1365" s="23" t="s">
        <v>579</v>
      </c>
      <c r="C1365" s="14" t="s">
        <v>241</v>
      </c>
      <c r="D1365" s="57">
        <v>0</v>
      </c>
      <c r="E1365" s="57">
        <f t="shared" si="73"/>
        <v>0</v>
      </c>
      <c r="F1365" s="57">
        <f t="shared" si="73"/>
        <v>0</v>
      </c>
      <c r="G1365" s="57">
        <f t="shared" si="74"/>
        <v>0</v>
      </c>
    </row>
    <row r="1366" spans="1:7" x14ac:dyDescent="0.25">
      <c r="A1366" s="29"/>
      <c r="B1366" s="23" t="s">
        <v>581</v>
      </c>
      <c r="C1366" s="14" t="s">
        <v>242</v>
      </c>
      <c r="D1366" s="57">
        <v>0</v>
      </c>
      <c r="E1366" s="57">
        <f t="shared" si="73"/>
        <v>0</v>
      </c>
      <c r="F1366" s="57">
        <f t="shared" si="73"/>
        <v>0</v>
      </c>
      <c r="G1366" s="57">
        <f t="shared" si="74"/>
        <v>0</v>
      </c>
    </row>
    <row r="1367" spans="1:7" x14ac:dyDescent="0.25">
      <c r="A1367" s="29"/>
      <c r="B1367" s="23" t="s">
        <v>580</v>
      </c>
      <c r="C1367" s="14" t="s">
        <v>582</v>
      </c>
      <c r="D1367" s="57">
        <v>0</v>
      </c>
      <c r="E1367" s="57">
        <f t="shared" si="73"/>
        <v>0</v>
      </c>
      <c r="F1367" s="57">
        <f t="shared" si="73"/>
        <v>0</v>
      </c>
      <c r="G1367" s="57">
        <f t="shared" si="74"/>
        <v>0</v>
      </c>
    </row>
    <row r="1368" spans="1:7" x14ac:dyDescent="0.25">
      <c r="A1368" s="29"/>
      <c r="B1368" s="23" t="s">
        <v>583</v>
      </c>
      <c r="C1368" s="14" t="s">
        <v>243</v>
      </c>
      <c r="D1368" s="57">
        <v>0</v>
      </c>
      <c r="E1368" s="57">
        <f t="shared" si="73"/>
        <v>0</v>
      </c>
      <c r="F1368" s="57">
        <f t="shared" si="73"/>
        <v>0</v>
      </c>
      <c r="G1368" s="57">
        <f t="shared" si="74"/>
        <v>0</v>
      </c>
    </row>
    <row r="1369" spans="1:7" x14ac:dyDescent="0.25">
      <c r="A1369" s="29"/>
      <c r="B1369" s="23" t="s">
        <v>594</v>
      </c>
      <c r="C1369" s="14" t="s">
        <v>244</v>
      </c>
      <c r="D1369" s="57">
        <v>0</v>
      </c>
      <c r="E1369" s="57">
        <f t="shared" si="73"/>
        <v>0</v>
      </c>
      <c r="F1369" s="57">
        <f t="shared" si="73"/>
        <v>0</v>
      </c>
      <c r="G1369" s="57">
        <f t="shared" si="74"/>
        <v>0</v>
      </c>
    </row>
    <row r="1370" spans="1:7" x14ac:dyDescent="0.25">
      <c r="A1370" s="29"/>
      <c r="B1370" s="23" t="s">
        <v>584</v>
      </c>
      <c r="C1370" s="14" t="s">
        <v>245</v>
      </c>
      <c r="D1370" s="57">
        <v>0</v>
      </c>
      <c r="E1370" s="57">
        <f t="shared" si="73"/>
        <v>0</v>
      </c>
      <c r="F1370" s="57">
        <f t="shared" si="73"/>
        <v>0</v>
      </c>
      <c r="G1370" s="57">
        <f t="shared" si="74"/>
        <v>0</v>
      </c>
    </row>
    <row r="1371" spans="1:7" ht="31.5" x14ac:dyDescent="0.25">
      <c r="A1371" s="29"/>
      <c r="B1371" s="23" t="s">
        <v>589</v>
      </c>
      <c r="C1371" s="14" t="s">
        <v>246</v>
      </c>
      <c r="D1371" s="57">
        <v>0</v>
      </c>
      <c r="E1371" s="57">
        <f t="shared" si="73"/>
        <v>0</v>
      </c>
      <c r="F1371" s="57">
        <f t="shared" si="73"/>
        <v>0</v>
      </c>
      <c r="G1371" s="57">
        <f t="shared" si="74"/>
        <v>0</v>
      </c>
    </row>
    <row r="1372" spans="1:7" x14ac:dyDescent="0.25">
      <c r="A1372" s="29"/>
      <c r="B1372" s="23" t="s">
        <v>585</v>
      </c>
      <c r="C1372" s="14" t="s">
        <v>247</v>
      </c>
      <c r="D1372" s="57">
        <v>0</v>
      </c>
      <c r="E1372" s="57">
        <f t="shared" si="73"/>
        <v>0</v>
      </c>
      <c r="F1372" s="57">
        <f t="shared" si="73"/>
        <v>0</v>
      </c>
      <c r="G1372" s="57">
        <f t="shared" si="74"/>
        <v>0</v>
      </c>
    </row>
    <row r="1373" spans="1:7" ht="31.5" x14ac:dyDescent="0.25">
      <c r="A1373" s="29"/>
      <c r="B1373" s="23" t="s">
        <v>782</v>
      </c>
      <c r="C1373" s="14" t="s">
        <v>781</v>
      </c>
      <c r="D1373" s="57">
        <v>11016.07</v>
      </c>
      <c r="E1373" s="57">
        <f t="shared" si="73"/>
        <v>0</v>
      </c>
      <c r="F1373" s="57">
        <f t="shared" si="73"/>
        <v>11016.07</v>
      </c>
      <c r="G1373" s="57">
        <f t="shared" si="74"/>
        <v>167.08</v>
      </c>
    </row>
    <row r="1374" spans="1:7" x14ac:dyDescent="0.25">
      <c r="A1374" s="29"/>
      <c r="B1374" s="23" t="s">
        <v>586</v>
      </c>
      <c r="C1374" s="14" t="s">
        <v>248</v>
      </c>
      <c r="D1374" s="57">
        <v>0</v>
      </c>
      <c r="E1374" s="57">
        <f t="shared" si="73"/>
        <v>0</v>
      </c>
      <c r="F1374" s="57">
        <f t="shared" si="73"/>
        <v>0</v>
      </c>
      <c r="G1374" s="57">
        <f t="shared" si="74"/>
        <v>0</v>
      </c>
    </row>
    <row r="1375" spans="1:7" x14ac:dyDescent="0.25">
      <c r="A1375" s="29"/>
      <c r="B1375" s="23" t="s">
        <v>590</v>
      </c>
      <c r="C1375" s="14" t="s">
        <v>249</v>
      </c>
      <c r="D1375" s="57">
        <v>55</v>
      </c>
      <c r="E1375" s="57">
        <f t="shared" si="73"/>
        <v>0</v>
      </c>
      <c r="F1375" s="57">
        <f t="shared" si="73"/>
        <v>55</v>
      </c>
      <c r="G1375" s="57">
        <f t="shared" si="74"/>
        <v>0</v>
      </c>
    </row>
    <row r="1376" spans="1:7" x14ac:dyDescent="0.25">
      <c r="A1376" s="29"/>
      <c r="B1376" s="23" t="s">
        <v>591</v>
      </c>
      <c r="C1376" s="14" t="s">
        <v>250</v>
      </c>
      <c r="D1376" s="57">
        <v>0</v>
      </c>
      <c r="E1376" s="57">
        <f t="shared" si="73"/>
        <v>0</v>
      </c>
      <c r="F1376" s="57">
        <f t="shared" si="73"/>
        <v>0</v>
      </c>
      <c r="G1376" s="57">
        <f t="shared" si="74"/>
        <v>0</v>
      </c>
    </row>
    <row r="1377" spans="1:7" x14ac:dyDescent="0.25">
      <c r="A1377" s="29"/>
      <c r="B1377" s="23" t="s">
        <v>592</v>
      </c>
      <c r="C1377" s="14" t="s">
        <v>500</v>
      </c>
      <c r="D1377" s="57">
        <v>0</v>
      </c>
      <c r="E1377" s="57">
        <f t="shared" si="73"/>
        <v>0</v>
      </c>
      <c r="F1377" s="57">
        <f t="shared" si="73"/>
        <v>0</v>
      </c>
      <c r="G1377" s="57">
        <f t="shared" si="74"/>
        <v>0</v>
      </c>
    </row>
    <row r="1378" spans="1:7" x14ac:dyDescent="0.25">
      <c r="A1378" s="29"/>
      <c r="B1378" s="23" t="s">
        <v>587</v>
      </c>
      <c r="C1378" s="14" t="s">
        <v>251</v>
      </c>
      <c r="D1378" s="57">
        <v>1041</v>
      </c>
      <c r="E1378" s="57">
        <f t="shared" si="73"/>
        <v>0</v>
      </c>
      <c r="F1378" s="57">
        <f t="shared" si="73"/>
        <v>817</v>
      </c>
      <c r="G1378" s="57">
        <f t="shared" si="74"/>
        <v>734.99</v>
      </c>
    </row>
    <row r="1379" spans="1:7" ht="31.5" x14ac:dyDescent="0.25">
      <c r="A1379" s="29"/>
      <c r="B1379" s="23" t="s">
        <v>588</v>
      </c>
      <c r="C1379" s="14" t="s">
        <v>262</v>
      </c>
      <c r="D1379" s="57">
        <v>0</v>
      </c>
      <c r="E1379" s="57">
        <f t="shared" si="73"/>
        <v>0</v>
      </c>
      <c r="F1379" s="57">
        <f t="shared" si="73"/>
        <v>0</v>
      </c>
      <c r="G1379" s="57">
        <f t="shared" si="74"/>
        <v>0</v>
      </c>
    </row>
    <row r="1380" spans="1:7" ht="31.5" x14ac:dyDescent="0.25">
      <c r="A1380" s="29" t="s">
        <v>22</v>
      </c>
      <c r="B1380" s="12" t="s">
        <v>368</v>
      </c>
      <c r="C1380" s="17" t="s">
        <v>369</v>
      </c>
      <c r="D1380" s="57">
        <v>0</v>
      </c>
      <c r="E1380" s="57">
        <f>SUM(E1381:E1396)</f>
        <v>0</v>
      </c>
      <c r="F1380" s="57">
        <f>SUM(F1381:F1396)</f>
        <v>0</v>
      </c>
      <c r="G1380" s="57">
        <f>SUM(G1381:G1396)</f>
        <v>0</v>
      </c>
    </row>
    <row r="1381" spans="1:7" hidden="1" x14ac:dyDescent="0.25">
      <c r="A1381" s="29"/>
      <c r="B1381" s="23" t="s">
        <v>578</v>
      </c>
      <c r="C1381" s="14" t="s">
        <v>240</v>
      </c>
      <c r="D1381" s="57">
        <v>0</v>
      </c>
      <c r="E1381" s="2"/>
      <c r="F1381" s="2"/>
      <c r="G1381" s="2"/>
    </row>
    <row r="1382" spans="1:7" hidden="1" x14ac:dyDescent="0.25">
      <c r="A1382" s="29"/>
      <c r="B1382" s="23" t="s">
        <v>579</v>
      </c>
      <c r="C1382" s="14" t="s">
        <v>241</v>
      </c>
      <c r="D1382" s="57">
        <v>0</v>
      </c>
      <c r="E1382" s="2"/>
      <c r="F1382" s="2"/>
      <c r="G1382" s="2"/>
    </row>
    <row r="1383" spans="1:7" hidden="1" x14ac:dyDescent="0.25">
      <c r="A1383" s="29"/>
      <c r="B1383" s="23" t="s">
        <v>581</v>
      </c>
      <c r="C1383" s="14" t="s">
        <v>242</v>
      </c>
      <c r="D1383" s="57">
        <v>0</v>
      </c>
      <c r="E1383" s="2"/>
      <c r="F1383" s="2"/>
      <c r="G1383" s="2"/>
    </row>
    <row r="1384" spans="1:7" hidden="1" x14ac:dyDescent="0.25">
      <c r="A1384" s="29"/>
      <c r="B1384" s="23" t="s">
        <v>580</v>
      </c>
      <c r="C1384" s="14" t="s">
        <v>582</v>
      </c>
      <c r="D1384" s="57">
        <v>0</v>
      </c>
      <c r="E1384" s="2"/>
      <c r="F1384" s="2"/>
      <c r="G1384" s="2"/>
    </row>
    <row r="1385" spans="1:7" hidden="1" x14ac:dyDescent="0.25">
      <c r="A1385" s="29"/>
      <c r="B1385" s="23" t="s">
        <v>583</v>
      </c>
      <c r="C1385" s="14" t="s">
        <v>243</v>
      </c>
      <c r="D1385" s="57">
        <v>0</v>
      </c>
      <c r="E1385" s="2"/>
      <c r="F1385" s="2"/>
      <c r="G1385" s="2"/>
    </row>
    <row r="1386" spans="1:7" hidden="1" x14ac:dyDescent="0.25">
      <c r="A1386" s="29"/>
      <c r="B1386" s="23" t="s">
        <v>594</v>
      </c>
      <c r="C1386" s="14" t="s">
        <v>244</v>
      </c>
      <c r="D1386" s="57">
        <v>0</v>
      </c>
      <c r="E1386" s="2"/>
      <c r="F1386" s="2"/>
      <c r="G1386" s="2"/>
    </row>
    <row r="1387" spans="1:7" hidden="1" x14ac:dyDescent="0.25">
      <c r="A1387" s="29"/>
      <c r="B1387" s="23" t="s">
        <v>584</v>
      </c>
      <c r="C1387" s="14" t="s">
        <v>245</v>
      </c>
      <c r="D1387" s="57">
        <v>0</v>
      </c>
      <c r="E1387" s="2"/>
      <c r="F1387" s="2"/>
      <c r="G1387" s="2"/>
    </row>
    <row r="1388" spans="1:7" ht="31.5" hidden="1" x14ac:dyDescent="0.25">
      <c r="A1388" s="29"/>
      <c r="B1388" s="23" t="s">
        <v>589</v>
      </c>
      <c r="C1388" s="14" t="s">
        <v>246</v>
      </c>
      <c r="D1388" s="57">
        <v>0</v>
      </c>
      <c r="E1388" s="2"/>
      <c r="F1388" s="2"/>
      <c r="G1388" s="2"/>
    </row>
    <row r="1389" spans="1:7" hidden="1" x14ac:dyDescent="0.25">
      <c r="A1389" s="29"/>
      <c r="B1389" s="23" t="s">
        <v>585</v>
      </c>
      <c r="C1389" s="14" t="s">
        <v>247</v>
      </c>
      <c r="D1389" s="57">
        <v>0</v>
      </c>
      <c r="E1389" s="2"/>
      <c r="F1389" s="2"/>
      <c r="G1389" s="2"/>
    </row>
    <row r="1390" spans="1:7" ht="31.5" hidden="1" x14ac:dyDescent="0.25">
      <c r="A1390" s="29"/>
      <c r="B1390" s="23" t="s">
        <v>782</v>
      </c>
      <c r="C1390" s="14" t="s">
        <v>781</v>
      </c>
      <c r="D1390" s="57">
        <v>0</v>
      </c>
      <c r="E1390" s="58">
        <v>0</v>
      </c>
      <c r="F1390" s="58">
        <v>0</v>
      </c>
      <c r="G1390" s="58">
        <v>0</v>
      </c>
    </row>
    <row r="1391" spans="1:7" hidden="1" x14ac:dyDescent="0.25">
      <c r="A1391" s="29"/>
      <c r="B1391" s="23" t="s">
        <v>586</v>
      </c>
      <c r="C1391" s="14" t="s">
        <v>248</v>
      </c>
      <c r="D1391" s="57">
        <v>0</v>
      </c>
      <c r="E1391" s="2"/>
      <c r="F1391" s="2"/>
      <c r="G1391" s="2"/>
    </row>
    <row r="1392" spans="1:7" hidden="1" x14ac:dyDescent="0.25">
      <c r="A1392" s="29"/>
      <c r="B1392" s="23" t="s">
        <v>590</v>
      </c>
      <c r="C1392" s="14" t="s">
        <v>249</v>
      </c>
      <c r="D1392" s="57">
        <v>0</v>
      </c>
      <c r="E1392" s="2"/>
      <c r="F1392" s="2"/>
      <c r="G1392" s="2"/>
    </row>
    <row r="1393" spans="1:7" hidden="1" x14ac:dyDescent="0.25">
      <c r="A1393" s="29"/>
      <c r="B1393" s="23" t="s">
        <v>591</v>
      </c>
      <c r="C1393" s="14" t="s">
        <v>250</v>
      </c>
      <c r="D1393" s="57">
        <v>0</v>
      </c>
      <c r="E1393" s="2"/>
      <c r="F1393" s="2"/>
      <c r="G1393" s="2"/>
    </row>
    <row r="1394" spans="1:7" hidden="1" x14ac:dyDescent="0.25">
      <c r="A1394" s="29"/>
      <c r="B1394" s="23" t="s">
        <v>592</v>
      </c>
      <c r="C1394" s="14" t="s">
        <v>500</v>
      </c>
      <c r="D1394" s="57">
        <v>0</v>
      </c>
      <c r="E1394" s="2"/>
      <c r="F1394" s="2"/>
      <c r="G1394" s="2"/>
    </row>
    <row r="1395" spans="1:7" hidden="1" x14ac:dyDescent="0.25">
      <c r="A1395" s="29"/>
      <c r="B1395" s="23" t="s">
        <v>587</v>
      </c>
      <c r="C1395" s="14" t="s">
        <v>251</v>
      </c>
      <c r="D1395" s="57">
        <v>0</v>
      </c>
      <c r="E1395" s="2"/>
      <c r="F1395" s="2"/>
      <c r="G1395" s="2"/>
    </row>
    <row r="1396" spans="1:7" ht="31.5" hidden="1" x14ac:dyDescent="0.25">
      <c r="A1396" s="29"/>
      <c r="B1396" s="23" t="s">
        <v>588</v>
      </c>
      <c r="C1396" s="14" t="s">
        <v>262</v>
      </c>
      <c r="D1396" s="57">
        <v>0</v>
      </c>
      <c r="E1396" s="2"/>
      <c r="F1396" s="2"/>
      <c r="G1396" s="2"/>
    </row>
    <row r="1397" spans="1:7" ht="31.5" x14ac:dyDescent="0.25">
      <c r="A1397" s="29" t="s">
        <v>22</v>
      </c>
      <c r="B1397" s="12" t="s">
        <v>104</v>
      </c>
      <c r="C1397" s="17" t="s">
        <v>105</v>
      </c>
      <c r="D1397" s="57">
        <v>12057.07</v>
      </c>
      <c r="E1397" s="57">
        <f>SUM(E1398:E1413)</f>
        <v>0</v>
      </c>
      <c r="F1397" s="57">
        <f>SUM(F1398:F1413)</f>
        <v>11833.07</v>
      </c>
      <c r="G1397" s="57">
        <f>SUM(G1398:G1413)</f>
        <v>902.07</v>
      </c>
    </row>
    <row r="1398" spans="1:7" x14ac:dyDescent="0.25">
      <c r="A1398" s="29"/>
      <c r="B1398" s="23" t="s">
        <v>578</v>
      </c>
      <c r="C1398" s="14" t="s">
        <v>240</v>
      </c>
      <c r="D1398" s="57">
        <v>0</v>
      </c>
      <c r="E1398" s="49">
        <v>0</v>
      </c>
      <c r="F1398" s="124">
        <v>0</v>
      </c>
      <c r="G1398" s="49">
        <v>0</v>
      </c>
    </row>
    <row r="1399" spans="1:7" x14ac:dyDescent="0.25">
      <c r="A1399" s="29"/>
      <c r="B1399" s="23" t="s">
        <v>579</v>
      </c>
      <c r="C1399" s="14" t="s">
        <v>241</v>
      </c>
      <c r="D1399" s="57">
        <v>0</v>
      </c>
      <c r="E1399" s="49">
        <v>0</v>
      </c>
      <c r="F1399" s="124">
        <v>0</v>
      </c>
      <c r="G1399" s="49">
        <v>0</v>
      </c>
    </row>
    <row r="1400" spans="1:7" x14ac:dyDescent="0.25">
      <c r="A1400" s="29"/>
      <c r="B1400" s="23" t="s">
        <v>581</v>
      </c>
      <c r="C1400" s="14" t="s">
        <v>242</v>
      </c>
      <c r="D1400" s="57">
        <v>0</v>
      </c>
      <c r="E1400" s="49">
        <v>0</v>
      </c>
      <c r="F1400" s="124">
        <v>0</v>
      </c>
      <c r="G1400" s="49">
        <v>0</v>
      </c>
    </row>
    <row r="1401" spans="1:7" x14ac:dyDescent="0.25">
      <c r="A1401" s="29"/>
      <c r="B1401" s="23" t="s">
        <v>580</v>
      </c>
      <c r="C1401" s="14" t="s">
        <v>582</v>
      </c>
      <c r="D1401" s="57">
        <v>0</v>
      </c>
      <c r="E1401" s="49">
        <v>0</v>
      </c>
      <c r="F1401" s="124">
        <v>0</v>
      </c>
      <c r="G1401" s="49">
        <v>0</v>
      </c>
    </row>
    <row r="1402" spans="1:7" x14ac:dyDescent="0.25">
      <c r="A1402" s="29"/>
      <c r="B1402" s="23" t="s">
        <v>583</v>
      </c>
      <c r="C1402" s="14" t="s">
        <v>243</v>
      </c>
      <c r="D1402" s="57">
        <v>0</v>
      </c>
      <c r="E1402" s="49">
        <v>0</v>
      </c>
      <c r="F1402" s="124">
        <v>0</v>
      </c>
      <c r="G1402" s="49">
        <v>0</v>
      </c>
    </row>
    <row r="1403" spans="1:7" x14ac:dyDescent="0.25">
      <c r="A1403" s="29"/>
      <c r="B1403" s="23" t="s">
        <v>594</v>
      </c>
      <c r="C1403" s="14" t="s">
        <v>244</v>
      </c>
      <c r="D1403" s="57">
        <v>0</v>
      </c>
      <c r="E1403" s="49">
        <v>0</v>
      </c>
      <c r="F1403" s="124">
        <v>0</v>
      </c>
      <c r="G1403" s="49">
        <v>0</v>
      </c>
    </row>
    <row r="1404" spans="1:7" x14ac:dyDescent="0.25">
      <c r="A1404" s="29"/>
      <c r="B1404" s="23" t="s">
        <v>584</v>
      </c>
      <c r="C1404" s="14" t="s">
        <v>245</v>
      </c>
      <c r="D1404" s="57">
        <v>0</v>
      </c>
      <c r="E1404" s="49">
        <v>0</v>
      </c>
      <c r="F1404" s="124">
        <v>0</v>
      </c>
      <c r="G1404" s="49">
        <v>0</v>
      </c>
    </row>
    <row r="1405" spans="1:7" ht="31.5" x14ac:dyDescent="0.25">
      <c r="A1405" s="29"/>
      <c r="B1405" s="23" t="s">
        <v>589</v>
      </c>
      <c r="C1405" s="14" t="s">
        <v>246</v>
      </c>
      <c r="D1405" s="57">
        <v>0</v>
      </c>
      <c r="E1405" s="49">
        <v>0</v>
      </c>
      <c r="F1405" s="124">
        <v>0</v>
      </c>
      <c r="G1405" s="49">
        <v>0</v>
      </c>
    </row>
    <row r="1406" spans="1:7" x14ac:dyDescent="0.25">
      <c r="A1406" s="29"/>
      <c r="B1406" s="23" t="s">
        <v>585</v>
      </c>
      <c r="C1406" s="14" t="s">
        <v>247</v>
      </c>
      <c r="D1406" s="57">
        <v>0</v>
      </c>
      <c r="E1406" s="49">
        <v>0</v>
      </c>
      <c r="F1406" s="124">
        <v>0</v>
      </c>
      <c r="G1406" s="49">
        <v>0</v>
      </c>
    </row>
    <row r="1407" spans="1:7" ht="31.5" x14ac:dyDescent="0.25">
      <c r="A1407" s="29"/>
      <c r="B1407" s="23" t="s">
        <v>782</v>
      </c>
      <c r="C1407" s="14" t="s">
        <v>781</v>
      </c>
      <c r="D1407" s="57">
        <v>11016.07</v>
      </c>
      <c r="E1407" s="58">
        <v>0</v>
      </c>
      <c r="F1407" s="125">
        <v>11016.07</v>
      </c>
      <c r="G1407" s="58">
        <v>167.08</v>
      </c>
    </row>
    <row r="1408" spans="1:7" x14ac:dyDescent="0.25">
      <c r="A1408" s="29"/>
      <c r="B1408" s="23" t="s">
        <v>586</v>
      </c>
      <c r="C1408" s="14" t="s">
        <v>248</v>
      </c>
      <c r="D1408" s="57">
        <v>0</v>
      </c>
      <c r="E1408" s="49">
        <v>0</v>
      </c>
      <c r="F1408" s="124">
        <v>0</v>
      </c>
      <c r="G1408" s="49">
        <v>0</v>
      </c>
    </row>
    <row r="1409" spans="1:7" x14ac:dyDescent="0.25">
      <c r="A1409" s="29"/>
      <c r="B1409" s="23" t="s">
        <v>590</v>
      </c>
      <c r="C1409" s="14" t="s">
        <v>249</v>
      </c>
      <c r="D1409" s="57">
        <v>0</v>
      </c>
      <c r="E1409" s="49">
        <v>0</v>
      </c>
      <c r="F1409" s="124">
        <v>0</v>
      </c>
      <c r="G1409" s="49">
        <v>0</v>
      </c>
    </row>
    <row r="1410" spans="1:7" x14ac:dyDescent="0.25">
      <c r="A1410" s="29"/>
      <c r="B1410" s="23" t="s">
        <v>591</v>
      </c>
      <c r="C1410" s="14" t="s">
        <v>250</v>
      </c>
      <c r="D1410" s="57">
        <v>0</v>
      </c>
      <c r="E1410" s="49">
        <v>0</v>
      </c>
      <c r="F1410" s="124">
        <v>0</v>
      </c>
      <c r="G1410" s="49">
        <v>0</v>
      </c>
    </row>
    <row r="1411" spans="1:7" x14ac:dyDescent="0.25">
      <c r="A1411" s="29"/>
      <c r="B1411" s="23" t="s">
        <v>592</v>
      </c>
      <c r="C1411" s="14" t="s">
        <v>500</v>
      </c>
      <c r="D1411" s="57">
        <v>0</v>
      </c>
      <c r="E1411" s="49">
        <v>0</v>
      </c>
      <c r="F1411" s="124">
        <v>0</v>
      </c>
      <c r="G1411" s="49">
        <v>0</v>
      </c>
    </row>
    <row r="1412" spans="1:7" x14ac:dyDescent="0.25">
      <c r="A1412" s="29"/>
      <c r="B1412" s="23" t="s">
        <v>587</v>
      </c>
      <c r="C1412" s="14" t="s">
        <v>251</v>
      </c>
      <c r="D1412" s="57">
        <v>1041</v>
      </c>
      <c r="E1412" s="49">
        <v>0</v>
      </c>
      <c r="F1412" s="125">
        <v>817</v>
      </c>
      <c r="G1412" s="49">
        <v>734.99</v>
      </c>
    </row>
    <row r="1413" spans="1:7" ht="31.5" x14ac:dyDescent="0.25">
      <c r="A1413" s="29"/>
      <c r="B1413" s="23" t="s">
        <v>588</v>
      </c>
      <c r="C1413" s="14" t="s">
        <v>262</v>
      </c>
      <c r="D1413" s="57">
        <v>0</v>
      </c>
      <c r="E1413" s="49">
        <v>0</v>
      </c>
      <c r="F1413" s="124">
        <v>0</v>
      </c>
      <c r="G1413" s="49">
        <v>0</v>
      </c>
    </row>
    <row r="1414" spans="1:7" x14ac:dyDescent="0.25">
      <c r="A1414" s="29" t="s">
        <v>24</v>
      </c>
      <c r="B1414" s="12" t="s">
        <v>803</v>
      </c>
      <c r="C1414" s="17" t="s">
        <v>802</v>
      </c>
      <c r="D1414" s="57">
        <v>0</v>
      </c>
      <c r="E1414" s="132">
        <f>SUM(E1415:E1430)</f>
        <v>0</v>
      </c>
      <c r="F1414" s="132">
        <f>SUM(F1415:F1430)</f>
        <v>0</v>
      </c>
      <c r="G1414" s="132">
        <f>SUM(G1415:G1430)</f>
        <v>0</v>
      </c>
    </row>
    <row r="1415" spans="1:7" hidden="1" x14ac:dyDescent="0.25">
      <c r="A1415" s="29"/>
      <c r="B1415" s="23" t="s">
        <v>578</v>
      </c>
      <c r="C1415" s="14" t="s">
        <v>240</v>
      </c>
      <c r="D1415" s="57">
        <v>0</v>
      </c>
      <c r="E1415" s="58">
        <v>0</v>
      </c>
      <c r="F1415" s="58">
        <v>0</v>
      </c>
      <c r="G1415" s="58">
        <v>0</v>
      </c>
    </row>
    <row r="1416" spans="1:7" hidden="1" x14ac:dyDescent="0.25">
      <c r="A1416" s="29"/>
      <c r="B1416" s="23" t="s">
        <v>579</v>
      </c>
      <c r="C1416" s="14" t="s">
        <v>241</v>
      </c>
      <c r="D1416" s="57">
        <v>0</v>
      </c>
      <c r="E1416" s="58">
        <v>0</v>
      </c>
      <c r="F1416" s="58">
        <v>0</v>
      </c>
      <c r="G1416" s="58">
        <v>0</v>
      </c>
    </row>
    <row r="1417" spans="1:7" hidden="1" x14ac:dyDescent="0.25">
      <c r="A1417" s="29"/>
      <c r="B1417" s="23" t="s">
        <v>581</v>
      </c>
      <c r="C1417" s="14" t="s">
        <v>242</v>
      </c>
      <c r="D1417" s="57">
        <v>0</v>
      </c>
      <c r="E1417" s="58">
        <v>0</v>
      </c>
      <c r="F1417" s="58">
        <v>0</v>
      </c>
      <c r="G1417" s="58">
        <v>0</v>
      </c>
    </row>
    <row r="1418" spans="1:7" hidden="1" x14ac:dyDescent="0.25">
      <c r="A1418" s="29"/>
      <c r="B1418" s="23" t="s">
        <v>580</v>
      </c>
      <c r="C1418" s="14" t="s">
        <v>582</v>
      </c>
      <c r="D1418" s="57">
        <v>0</v>
      </c>
      <c r="E1418" s="58">
        <v>0</v>
      </c>
      <c r="F1418" s="58">
        <v>0</v>
      </c>
      <c r="G1418" s="58">
        <v>0</v>
      </c>
    </row>
    <row r="1419" spans="1:7" hidden="1" x14ac:dyDescent="0.25">
      <c r="A1419" s="29"/>
      <c r="B1419" s="23" t="s">
        <v>583</v>
      </c>
      <c r="C1419" s="14" t="s">
        <v>243</v>
      </c>
      <c r="D1419" s="57">
        <v>0</v>
      </c>
      <c r="E1419" s="58">
        <v>0</v>
      </c>
      <c r="F1419" s="58">
        <v>0</v>
      </c>
      <c r="G1419" s="58">
        <v>0</v>
      </c>
    </row>
    <row r="1420" spans="1:7" hidden="1" x14ac:dyDescent="0.25">
      <c r="A1420" s="29"/>
      <c r="B1420" s="23" t="s">
        <v>594</v>
      </c>
      <c r="C1420" s="14" t="s">
        <v>244</v>
      </c>
      <c r="D1420" s="57">
        <v>0</v>
      </c>
      <c r="E1420" s="58">
        <v>0</v>
      </c>
      <c r="F1420" s="58">
        <v>0</v>
      </c>
      <c r="G1420" s="58">
        <v>0</v>
      </c>
    </row>
    <row r="1421" spans="1:7" hidden="1" x14ac:dyDescent="0.25">
      <c r="A1421" s="29"/>
      <c r="B1421" s="23" t="s">
        <v>584</v>
      </c>
      <c r="C1421" s="14" t="s">
        <v>245</v>
      </c>
      <c r="D1421" s="57">
        <v>0</v>
      </c>
      <c r="E1421" s="58">
        <v>0</v>
      </c>
      <c r="F1421" s="58">
        <v>0</v>
      </c>
      <c r="G1421" s="58">
        <v>0</v>
      </c>
    </row>
    <row r="1422" spans="1:7" ht="31.5" hidden="1" x14ac:dyDescent="0.25">
      <c r="A1422" s="29"/>
      <c r="B1422" s="23" t="s">
        <v>589</v>
      </c>
      <c r="C1422" s="14" t="s">
        <v>246</v>
      </c>
      <c r="D1422" s="57">
        <v>0</v>
      </c>
      <c r="E1422" s="58">
        <v>0</v>
      </c>
      <c r="F1422" s="58">
        <v>0</v>
      </c>
      <c r="G1422" s="58">
        <v>0</v>
      </c>
    </row>
    <row r="1423" spans="1:7" hidden="1" x14ac:dyDescent="0.25">
      <c r="A1423" s="29"/>
      <c r="B1423" s="23" t="s">
        <v>585</v>
      </c>
      <c r="C1423" s="14" t="s">
        <v>247</v>
      </c>
      <c r="D1423" s="57">
        <v>0</v>
      </c>
      <c r="E1423" s="58">
        <v>0</v>
      </c>
      <c r="F1423" s="58">
        <v>0</v>
      </c>
      <c r="G1423" s="58">
        <v>0</v>
      </c>
    </row>
    <row r="1424" spans="1:7" ht="31.5" hidden="1" x14ac:dyDescent="0.25">
      <c r="A1424" s="29"/>
      <c r="B1424" s="23" t="s">
        <v>782</v>
      </c>
      <c r="C1424" s="14" t="s">
        <v>781</v>
      </c>
      <c r="D1424" s="57">
        <v>0</v>
      </c>
      <c r="E1424" s="58">
        <v>0</v>
      </c>
      <c r="F1424" s="58">
        <v>0</v>
      </c>
      <c r="G1424" s="58">
        <v>0</v>
      </c>
    </row>
    <row r="1425" spans="1:7" hidden="1" x14ac:dyDescent="0.25">
      <c r="A1425" s="29"/>
      <c r="B1425" s="23" t="s">
        <v>586</v>
      </c>
      <c r="C1425" s="14" t="s">
        <v>248</v>
      </c>
      <c r="D1425" s="57">
        <v>0</v>
      </c>
      <c r="E1425" s="58">
        <v>0</v>
      </c>
      <c r="F1425" s="58">
        <v>0</v>
      </c>
      <c r="G1425" s="58">
        <v>0</v>
      </c>
    </row>
    <row r="1426" spans="1:7" hidden="1" x14ac:dyDescent="0.25">
      <c r="A1426" s="29"/>
      <c r="B1426" s="23" t="s">
        <v>590</v>
      </c>
      <c r="C1426" s="14" t="s">
        <v>249</v>
      </c>
      <c r="D1426" s="57">
        <v>0</v>
      </c>
      <c r="E1426" s="58">
        <v>0</v>
      </c>
      <c r="F1426" s="58">
        <v>0</v>
      </c>
      <c r="G1426" s="58">
        <v>0</v>
      </c>
    </row>
    <row r="1427" spans="1:7" hidden="1" x14ac:dyDescent="0.25">
      <c r="A1427" s="29"/>
      <c r="B1427" s="23" t="s">
        <v>591</v>
      </c>
      <c r="C1427" s="14" t="s">
        <v>250</v>
      </c>
      <c r="D1427" s="57">
        <v>0</v>
      </c>
      <c r="E1427" s="58">
        <v>0</v>
      </c>
      <c r="F1427" s="58">
        <v>0</v>
      </c>
      <c r="G1427" s="58">
        <v>0</v>
      </c>
    </row>
    <row r="1428" spans="1:7" hidden="1" x14ac:dyDescent="0.25">
      <c r="A1428" s="29"/>
      <c r="B1428" s="23" t="s">
        <v>592</v>
      </c>
      <c r="C1428" s="14" t="s">
        <v>500</v>
      </c>
      <c r="D1428" s="57">
        <v>0</v>
      </c>
      <c r="E1428" s="58">
        <v>0</v>
      </c>
      <c r="F1428" s="58">
        <v>0</v>
      </c>
      <c r="G1428" s="58">
        <v>0</v>
      </c>
    </row>
    <row r="1429" spans="1:7" hidden="1" x14ac:dyDescent="0.25">
      <c r="A1429" s="29"/>
      <c r="B1429" s="23" t="s">
        <v>587</v>
      </c>
      <c r="C1429" s="14" t="s">
        <v>251</v>
      </c>
      <c r="D1429" s="57">
        <v>0</v>
      </c>
      <c r="E1429" s="58">
        <v>0</v>
      </c>
      <c r="F1429" s="58">
        <v>0</v>
      </c>
      <c r="G1429" s="58">
        <v>0</v>
      </c>
    </row>
    <row r="1430" spans="1:7" ht="31.5" hidden="1" x14ac:dyDescent="0.25">
      <c r="A1430" s="29"/>
      <c r="B1430" s="23" t="s">
        <v>588</v>
      </c>
      <c r="C1430" s="14" t="s">
        <v>262</v>
      </c>
      <c r="D1430" s="57">
        <v>0</v>
      </c>
      <c r="E1430" s="58">
        <v>0</v>
      </c>
      <c r="F1430" s="58">
        <v>0</v>
      </c>
      <c r="G1430" s="58">
        <v>0</v>
      </c>
    </row>
    <row r="1431" spans="1:7" x14ac:dyDescent="0.25">
      <c r="A1431" s="29" t="s">
        <v>810</v>
      </c>
      <c r="B1431" s="122" t="s">
        <v>808</v>
      </c>
      <c r="C1431" s="120" t="s">
        <v>809</v>
      </c>
      <c r="D1431" s="57">
        <v>55</v>
      </c>
      <c r="E1431" s="132">
        <f>SUM(E1433:E1447)</f>
        <v>0</v>
      </c>
      <c r="F1431" s="132">
        <f>SUM(F1433:F1447)</f>
        <v>55</v>
      </c>
      <c r="G1431" s="132">
        <f>SUM(G1433:G1447)</f>
        <v>0</v>
      </c>
    </row>
    <row r="1432" spans="1:7" x14ac:dyDescent="0.25">
      <c r="A1432" s="29"/>
      <c r="B1432" s="23" t="s">
        <v>578</v>
      </c>
      <c r="C1432" s="14" t="s">
        <v>240</v>
      </c>
      <c r="D1432" s="57">
        <v>0</v>
      </c>
      <c r="E1432" s="58">
        <v>0</v>
      </c>
      <c r="F1432" s="125">
        <v>0</v>
      </c>
      <c r="G1432" s="58">
        <v>0</v>
      </c>
    </row>
    <row r="1433" spans="1:7" x14ac:dyDescent="0.25">
      <c r="A1433" s="29"/>
      <c r="B1433" s="23" t="s">
        <v>579</v>
      </c>
      <c r="C1433" s="14" t="s">
        <v>241</v>
      </c>
      <c r="D1433" s="57">
        <v>0</v>
      </c>
      <c r="E1433" s="58">
        <v>0</v>
      </c>
      <c r="F1433" s="125">
        <v>0</v>
      </c>
      <c r="G1433" s="58">
        <v>0</v>
      </c>
    </row>
    <row r="1434" spans="1:7" x14ac:dyDescent="0.25">
      <c r="A1434" s="29"/>
      <c r="B1434" s="23" t="s">
        <v>581</v>
      </c>
      <c r="C1434" s="14" t="s">
        <v>242</v>
      </c>
      <c r="D1434" s="57">
        <v>0</v>
      </c>
      <c r="E1434" s="58">
        <v>0</v>
      </c>
      <c r="F1434" s="125">
        <v>0</v>
      </c>
      <c r="G1434" s="58">
        <v>0</v>
      </c>
    </row>
    <row r="1435" spans="1:7" x14ac:dyDescent="0.25">
      <c r="A1435" s="29"/>
      <c r="B1435" s="23" t="s">
        <v>580</v>
      </c>
      <c r="C1435" s="14" t="s">
        <v>582</v>
      </c>
      <c r="D1435" s="57">
        <v>0</v>
      </c>
      <c r="E1435" s="58">
        <v>0</v>
      </c>
      <c r="F1435" s="125">
        <v>0</v>
      </c>
      <c r="G1435" s="58">
        <v>0</v>
      </c>
    </row>
    <row r="1436" spans="1:7" x14ac:dyDescent="0.25">
      <c r="A1436" s="29"/>
      <c r="B1436" s="23" t="s">
        <v>583</v>
      </c>
      <c r="C1436" s="14" t="s">
        <v>243</v>
      </c>
      <c r="D1436" s="57">
        <v>0</v>
      </c>
      <c r="E1436" s="58">
        <v>0</v>
      </c>
      <c r="F1436" s="125">
        <v>0</v>
      </c>
      <c r="G1436" s="58">
        <v>0</v>
      </c>
    </row>
    <row r="1437" spans="1:7" x14ac:dyDescent="0.25">
      <c r="A1437" s="29"/>
      <c r="B1437" s="23" t="s">
        <v>594</v>
      </c>
      <c r="C1437" s="14" t="s">
        <v>244</v>
      </c>
      <c r="D1437" s="57">
        <v>0</v>
      </c>
      <c r="E1437" s="58">
        <v>0</v>
      </c>
      <c r="F1437" s="125">
        <v>0</v>
      </c>
      <c r="G1437" s="58">
        <v>0</v>
      </c>
    </row>
    <row r="1438" spans="1:7" x14ac:dyDescent="0.25">
      <c r="A1438" s="29"/>
      <c r="B1438" s="23" t="s">
        <v>584</v>
      </c>
      <c r="C1438" s="14" t="s">
        <v>245</v>
      </c>
      <c r="D1438" s="57">
        <v>0</v>
      </c>
      <c r="E1438" s="58">
        <v>0</v>
      </c>
      <c r="F1438" s="125">
        <v>0</v>
      </c>
      <c r="G1438" s="58">
        <v>0</v>
      </c>
    </row>
    <row r="1439" spans="1:7" ht="31.5" x14ac:dyDescent="0.25">
      <c r="A1439" s="29"/>
      <c r="B1439" s="23" t="s">
        <v>589</v>
      </c>
      <c r="C1439" s="14" t="s">
        <v>246</v>
      </c>
      <c r="D1439" s="57">
        <v>0</v>
      </c>
      <c r="E1439" s="58">
        <v>0</v>
      </c>
      <c r="F1439" s="125">
        <v>0</v>
      </c>
      <c r="G1439" s="58">
        <v>0</v>
      </c>
    </row>
    <row r="1440" spans="1:7" x14ac:dyDescent="0.25">
      <c r="A1440" s="29"/>
      <c r="B1440" s="23" t="s">
        <v>585</v>
      </c>
      <c r="C1440" s="14" t="s">
        <v>247</v>
      </c>
      <c r="D1440" s="57">
        <v>0</v>
      </c>
      <c r="E1440" s="58">
        <v>0</v>
      </c>
      <c r="F1440" s="125">
        <v>0</v>
      </c>
      <c r="G1440" s="58">
        <v>0</v>
      </c>
    </row>
    <row r="1441" spans="1:7" ht="31.5" x14ac:dyDescent="0.25">
      <c r="A1441" s="29"/>
      <c r="B1441" s="23" t="s">
        <v>782</v>
      </c>
      <c r="C1441" s="14" t="s">
        <v>781</v>
      </c>
      <c r="D1441" s="57">
        <v>0</v>
      </c>
      <c r="E1441" s="58">
        <v>0</v>
      </c>
      <c r="F1441" s="125">
        <v>0</v>
      </c>
      <c r="G1441" s="58">
        <v>0</v>
      </c>
    </row>
    <row r="1442" spans="1:7" x14ac:dyDescent="0.25">
      <c r="A1442" s="29"/>
      <c r="B1442" s="23" t="s">
        <v>586</v>
      </c>
      <c r="C1442" s="14" t="s">
        <v>248</v>
      </c>
      <c r="D1442" s="57">
        <v>0</v>
      </c>
      <c r="E1442" s="58">
        <v>0</v>
      </c>
      <c r="F1442" s="125">
        <v>0</v>
      </c>
      <c r="G1442" s="58">
        <v>0</v>
      </c>
    </row>
    <row r="1443" spans="1:7" x14ac:dyDescent="0.25">
      <c r="A1443" s="29"/>
      <c r="B1443" s="23" t="s">
        <v>590</v>
      </c>
      <c r="C1443" s="14" t="s">
        <v>249</v>
      </c>
      <c r="D1443" s="57">
        <v>55</v>
      </c>
      <c r="E1443" s="58">
        <v>0</v>
      </c>
      <c r="F1443" s="125">
        <v>55</v>
      </c>
      <c r="G1443" s="58">
        <v>0</v>
      </c>
    </row>
    <row r="1444" spans="1:7" x14ac:dyDescent="0.25">
      <c r="A1444" s="29"/>
      <c r="B1444" s="23" t="s">
        <v>591</v>
      </c>
      <c r="C1444" s="14" t="s">
        <v>250</v>
      </c>
      <c r="D1444" s="57">
        <v>0</v>
      </c>
      <c r="E1444" s="58">
        <v>0</v>
      </c>
      <c r="F1444" s="125">
        <v>0</v>
      </c>
      <c r="G1444" s="58">
        <v>0</v>
      </c>
    </row>
    <row r="1445" spans="1:7" x14ac:dyDescent="0.25">
      <c r="A1445" s="29"/>
      <c r="B1445" s="23" t="s">
        <v>592</v>
      </c>
      <c r="C1445" s="14" t="s">
        <v>500</v>
      </c>
      <c r="D1445" s="57">
        <v>0</v>
      </c>
      <c r="E1445" s="58">
        <v>0</v>
      </c>
      <c r="F1445" s="125">
        <v>0</v>
      </c>
      <c r="G1445" s="58">
        <v>0</v>
      </c>
    </row>
    <row r="1446" spans="1:7" x14ac:dyDescent="0.25">
      <c r="A1446" s="29"/>
      <c r="B1446" s="23" t="s">
        <v>587</v>
      </c>
      <c r="C1446" s="14" t="s">
        <v>251</v>
      </c>
      <c r="D1446" s="57">
        <v>0</v>
      </c>
      <c r="E1446" s="58">
        <v>0</v>
      </c>
      <c r="F1446" s="125">
        <v>0</v>
      </c>
      <c r="G1446" s="58">
        <v>0</v>
      </c>
    </row>
    <row r="1447" spans="1:7" ht="31.5" x14ac:dyDescent="0.25">
      <c r="A1447" s="29"/>
      <c r="B1447" s="23" t="s">
        <v>588</v>
      </c>
      <c r="C1447" s="14" t="s">
        <v>262</v>
      </c>
      <c r="D1447" s="57">
        <v>0</v>
      </c>
      <c r="E1447" s="58">
        <v>0</v>
      </c>
      <c r="F1447" s="125">
        <v>0</v>
      </c>
      <c r="G1447" s="58">
        <v>0</v>
      </c>
    </row>
    <row r="1448" spans="1:7" x14ac:dyDescent="0.25">
      <c r="A1448" s="29" t="s">
        <v>370</v>
      </c>
      <c r="B1448" s="25" t="s">
        <v>371</v>
      </c>
      <c r="C1448" s="18" t="s">
        <v>372</v>
      </c>
      <c r="D1448" s="57">
        <v>67057.429999999993</v>
      </c>
      <c r="E1448" s="57">
        <f>+E1449+E1721+E1772+E1874</f>
        <v>207.24</v>
      </c>
      <c r="F1448" s="57">
        <f>+F1449+F1721+F1772+F1874</f>
        <v>61622.82</v>
      </c>
      <c r="G1448" s="57">
        <f>+G1449+G1721+G1772+G1874</f>
        <v>6866.96</v>
      </c>
    </row>
    <row r="1449" spans="1:7" x14ac:dyDescent="0.25">
      <c r="A1449" s="29" t="s">
        <v>29</v>
      </c>
      <c r="B1449" s="12" t="s">
        <v>373</v>
      </c>
      <c r="C1449" s="17" t="s">
        <v>374</v>
      </c>
      <c r="D1449" s="57">
        <v>2554.2199999999998</v>
      </c>
      <c r="E1449" s="57">
        <f t="shared" ref="E1449:E1458" si="75">+E1466</f>
        <v>0</v>
      </c>
      <c r="F1449" s="57">
        <f t="shared" ref="F1449:F1465" si="76">+F1466</f>
        <v>2438.21</v>
      </c>
      <c r="G1449" s="57">
        <f t="shared" ref="G1449:G1465" si="77">+G1466</f>
        <v>463.16</v>
      </c>
    </row>
    <row r="1450" spans="1:7" x14ac:dyDescent="0.25">
      <c r="A1450" s="29"/>
      <c r="B1450" s="23" t="s">
        <v>578</v>
      </c>
      <c r="C1450" s="14" t="s">
        <v>240</v>
      </c>
      <c r="D1450" s="57">
        <v>0</v>
      </c>
      <c r="E1450" s="57">
        <f t="shared" si="75"/>
        <v>0</v>
      </c>
      <c r="F1450" s="57">
        <f t="shared" si="76"/>
        <v>0</v>
      </c>
      <c r="G1450" s="57">
        <f t="shared" si="77"/>
        <v>0</v>
      </c>
    </row>
    <row r="1451" spans="1:7" x14ac:dyDescent="0.25">
      <c r="A1451" s="29"/>
      <c r="B1451" s="23" t="s">
        <v>579</v>
      </c>
      <c r="C1451" s="14" t="s">
        <v>241</v>
      </c>
      <c r="D1451" s="57">
        <v>0</v>
      </c>
      <c r="E1451" s="57">
        <f t="shared" si="75"/>
        <v>0</v>
      </c>
      <c r="F1451" s="57">
        <f t="shared" si="76"/>
        <v>0</v>
      </c>
      <c r="G1451" s="57">
        <f t="shared" si="77"/>
        <v>0</v>
      </c>
    </row>
    <row r="1452" spans="1:7" x14ac:dyDescent="0.25">
      <c r="A1452" s="29"/>
      <c r="B1452" s="23" t="s">
        <v>581</v>
      </c>
      <c r="C1452" s="14" t="s">
        <v>242</v>
      </c>
      <c r="D1452" s="57">
        <v>0</v>
      </c>
      <c r="E1452" s="57">
        <f t="shared" si="75"/>
        <v>0</v>
      </c>
      <c r="F1452" s="57">
        <f t="shared" si="76"/>
        <v>0</v>
      </c>
      <c r="G1452" s="57">
        <f t="shared" si="77"/>
        <v>0</v>
      </c>
    </row>
    <row r="1453" spans="1:7" x14ac:dyDescent="0.25">
      <c r="A1453" s="29"/>
      <c r="B1453" s="23" t="s">
        <v>580</v>
      </c>
      <c r="C1453" s="14" t="s">
        <v>582</v>
      </c>
      <c r="D1453" s="57">
        <v>0</v>
      </c>
      <c r="E1453" s="57">
        <f t="shared" si="75"/>
        <v>0</v>
      </c>
      <c r="F1453" s="57">
        <f t="shared" si="76"/>
        <v>0</v>
      </c>
      <c r="G1453" s="57">
        <f t="shared" si="77"/>
        <v>0</v>
      </c>
    </row>
    <row r="1454" spans="1:7" x14ac:dyDescent="0.25">
      <c r="A1454" s="29"/>
      <c r="B1454" s="23" t="s">
        <v>583</v>
      </c>
      <c r="C1454" s="14" t="s">
        <v>243</v>
      </c>
      <c r="D1454" s="57">
        <v>0</v>
      </c>
      <c r="E1454" s="57">
        <f t="shared" si="75"/>
        <v>0</v>
      </c>
      <c r="F1454" s="57">
        <f t="shared" si="76"/>
        <v>0</v>
      </c>
      <c r="G1454" s="57">
        <f t="shared" si="77"/>
        <v>0</v>
      </c>
    </row>
    <row r="1455" spans="1:7" x14ac:dyDescent="0.25">
      <c r="A1455" s="29"/>
      <c r="B1455" s="23" t="s">
        <v>594</v>
      </c>
      <c r="C1455" s="14" t="s">
        <v>244</v>
      </c>
      <c r="D1455" s="57">
        <v>0</v>
      </c>
      <c r="E1455" s="57">
        <f t="shared" si="75"/>
        <v>0</v>
      </c>
      <c r="F1455" s="57">
        <f t="shared" si="76"/>
        <v>0</v>
      </c>
      <c r="G1455" s="57">
        <f t="shared" si="77"/>
        <v>0</v>
      </c>
    </row>
    <row r="1456" spans="1:7" x14ac:dyDescent="0.25">
      <c r="A1456" s="29"/>
      <c r="B1456" s="23" t="s">
        <v>584</v>
      </c>
      <c r="C1456" s="14" t="s">
        <v>245</v>
      </c>
      <c r="D1456" s="57">
        <v>0</v>
      </c>
      <c r="E1456" s="57">
        <f t="shared" si="75"/>
        <v>0</v>
      </c>
      <c r="F1456" s="57">
        <f t="shared" si="76"/>
        <v>0</v>
      </c>
      <c r="G1456" s="57">
        <f t="shared" si="77"/>
        <v>0</v>
      </c>
    </row>
    <row r="1457" spans="1:7" ht="31.5" x14ac:dyDescent="0.25">
      <c r="A1457" s="29"/>
      <c r="B1457" s="23" t="s">
        <v>589</v>
      </c>
      <c r="C1457" s="14" t="s">
        <v>246</v>
      </c>
      <c r="D1457" s="57">
        <v>0</v>
      </c>
      <c r="E1457" s="57">
        <f t="shared" si="75"/>
        <v>0</v>
      </c>
      <c r="F1457" s="57">
        <f t="shared" si="76"/>
        <v>0</v>
      </c>
      <c r="G1457" s="57">
        <f t="shared" si="77"/>
        <v>0</v>
      </c>
    </row>
    <row r="1458" spans="1:7" x14ac:dyDescent="0.25">
      <c r="A1458" s="29"/>
      <c r="B1458" s="23" t="s">
        <v>585</v>
      </c>
      <c r="C1458" s="14" t="s">
        <v>247</v>
      </c>
      <c r="D1458" s="57">
        <v>0</v>
      </c>
      <c r="E1458" s="57">
        <f t="shared" si="75"/>
        <v>0</v>
      </c>
      <c r="F1458" s="57">
        <f t="shared" si="76"/>
        <v>0</v>
      </c>
      <c r="G1458" s="57">
        <f t="shared" si="77"/>
        <v>0</v>
      </c>
    </row>
    <row r="1459" spans="1:7" ht="31.5" x14ac:dyDescent="0.25">
      <c r="A1459" s="29"/>
      <c r="B1459" s="23" t="s">
        <v>782</v>
      </c>
      <c r="C1459" s="14" t="s">
        <v>781</v>
      </c>
      <c r="D1459" s="57">
        <v>2341.69</v>
      </c>
      <c r="E1459" s="57">
        <f>+E1476</f>
        <v>0</v>
      </c>
      <c r="F1459" s="57">
        <f t="shared" si="76"/>
        <v>2095.6799999999998</v>
      </c>
      <c r="G1459" s="57">
        <f t="shared" si="77"/>
        <v>462.86</v>
      </c>
    </row>
    <row r="1460" spans="1:7" x14ac:dyDescent="0.25">
      <c r="A1460" s="29"/>
      <c r="B1460" s="23" t="s">
        <v>586</v>
      </c>
      <c r="C1460" s="14" t="s">
        <v>248</v>
      </c>
      <c r="D1460" s="57">
        <v>0</v>
      </c>
      <c r="E1460" s="57">
        <f t="shared" ref="E1460:E1465" si="78">+E1477</f>
        <v>0</v>
      </c>
      <c r="F1460" s="57">
        <f t="shared" si="76"/>
        <v>0</v>
      </c>
      <c r="G1460" s="57">
        <f t="shared" si="77"/>
        <v>0</v>
      </c>
    </row>
    <row r="1461" spans="1:7" x14ac:dyDescent="0.25">
      <c r="A1461" s="29"/>
      <c r="B1461" s="23" t="s">
        <v>590</v>
      </c>
      <c r="C1461" s="14" t="s">
        <v>249</v>
      </c>
      <c r="D1461" s="57">
        <v>207.32999999999998</v>
      </c>
      <c r="E1461" s="57">
        <f t="shared" si="78"/>
        <v>0</v>
      </c>
      <c r="F1461" s="57">
        <f t="shared" si="76"/>
        <v>337.33000000000004</v>
      </c>
      <c r="G1461" s="57">
        <f t="shared" si="77"/>
        <v>0</v>
      </c>
    </row>
    <row r="1462" spans="1:7" x14ac:dyDescent="0.25">
      <c r="A1462" s="29"/>
      <c r="B1462" s="23" t="s">
        <v>591</v>
      </c>
      <c r="C1462" s="14" t="s">
        <v>250</v>
      </c>
      <c r="D1462" s="57">
        <v>5.2</v>
      </c>
      <c r="E1462" s="57">
        <f t="shared" si="78"/>
        <v>0</v>
      </c>
      <c r="F1462" s="57">
        <f t="shared" si="76"/>
        <v>5.2</v>
      </c>
      <c r="G1462" s="57">
        <f t="shared" si="77"/>
        <v>0.3</v>
      </c>
    </row>
    <row r="1463" spans="1:7" x14ac:dyDescent="0.25">
      <c r="A1463" s="29"/>
      <c r="B1463" s="23" t="s">
        <v>592</v>
      </c>
      <c r="C1463" s="14" t="s">
        <v>500</v>
      </c>
      <c r="D1463" s="57">
        <v>0</v>
      </c>
      <c r="E1463" s="57">
        <f t="shared" si="78"/>
        <v>0</v>
      </c>
      <c r="F1463" s="57">
        <f t="shared" si="76"/>
        <v>0</v>
      </c>
      <c r="G1463" s="57">
        <f t="shared" si="77"/>
        <v>0</v>
      </c>
    </row>
    <row r="1464" spans="1:7" x14ac:dyDescent="0.25">
      <c r="A1464" s="29"/>
      <c r="B1464" s="23" t="s">
        <v>587</v>
      </c>
      <c r="C1464" s="14" t="s">
        <v>251</v>
      </c>
      <c r="D1464" s="57">
        <v>0</v>
      </c>
      <c r="E1464" s="57">
        <f t="shared" si="78"/>
        <v>0</v>
      </c>
      <c r="F1464" s="57">
        <f t="shared" si="76"/>
        <v>0</v>
      </c>
      <c r="G1464" s="57">
        <f t="shared" si="77"/>
        <v>0</v>
      </c>
    </row>
    <row r="1465" spans="1:7" ht="31.5" x14ac:dyDescent="0.25">
      <c r="A1465" s="29"/>
      <c r="B1465" s="23" t="s">
        <v>588</v>
      </c>
      <c r="C1465" s="14" t="s">
        <v>262</v>
      </c>
      <c r="D1465" s="57">
        <v>0</v>
      </c>
      <c r="E1465" s="57">
        <f t="shared" si="78"/>
        <v>0</v>
      </c>
      <c r="F1465" s="57">
        <f t="shared" si="76"/>
        <v>0</v>
      </c>
      <c r="G1465" s="57">
        <f t="shared" si="77"/>
        <v>0</v>
      </c>
    </row>
    <row r="1466" spans="1:7" x14ac:dyDescent="0.25">
      <c r="A1466" s="29" t="s">
        <v>20</v>
      </c>
      <c r="B1466" s="12" t="s">
        <v>376</v>
      </c>
      <c r="C1466" s="17" t="s">
        <v>377</v>
      </c>
      <c r="D1466" s="57">
        <v>2554.2199999999998</v>
      </c>
      <c r="E1466" s="57">
        <f t="shared" ref="E1466:G1475" si="79">+E1483+E1500+E1687</f>
        <v>0</v>
      </c>
      <c r="F1466" s="57">
        <f t="shared" ref="F1466:F1482" si="80">+F1483+F1500+F1687</f>
        <v>2438.21</v>
      </c>
      <c r="G1466" s="57">
        <f t="shared" si="79"/>
        <v>463.16</v>
      </c>
    </row>
    <row r="1467" spans="1:7" x14ac:dyDescent="0.25">
      <c r="A1467" s="29"/>
      <c r="B1467" s="23" t="s">
        <v>578</v>
      </c>
      <c r="C1467" s="14" t="s">
        <v>240</v>
      </c>
      <c r="D1467" s="57">
        <v>0</v>
      </c>
      <c r="E1467" s="57">
        <f t="shared" si="79"/>
        <v>0</v>
      </c>
      <c r="F1467" s="57">
        <f t="shared" si="80"/>
        <v>0</v>
      </c>
      <c r="G1467" s="57">
        <f t="shared" si="79"/>
        <v>0</v>
      </c>
    </row>
    <row r="1468" spans="1:7" x14ac:dyDescent="0.25">
      <c r="A1468" s="29"/>
      <c r="B1468" s="23" t="s">
        <v>579</v>
      </c>
      <c r="C1468" s="14" t="s">
        <v>241</v>
      </c>
      <c r="D1468" s="57">
        <v>0</v>
      </c>
      <c r="E1468" s="57">
        <f t="shared" si="79"/>
        <v>0</v>
      </c>
      <c r="F1468" s="57">
        <f t="shared" si="80"/>
        <v>0</v>
      </c>
      <c r="G1468" s="57">
        <f t="shared" si="79"/>
        <v>0</v>
      </c>
    </row>
    <row r="1469" spans="1:7" x14ac:dyDescent="0.25">
      <c r="A1469" s="29"/>
      <c r="B1469" s="23" t="s">
        <v>581</v>
      </c>
      <c r="C1469" s="14" t="s">
        <v>242</v>
      </c>
      <c r="D1469" s="57">
        <v>0</v>
      </c>
      <c r="E1469" s="57">
        <f t="shared" si="79"/>
        <v>0</v>
      </c>
      <c r="F1469" s="57">
        <f t="shared" si="80"/>
        <v>0</v>
      </c>
      <c r="G1469" s="57">
        <f t="shared" si="79"/>
        <v>0</v>
      </c>
    </row>
    <row r="1470" spans="1:7" x14ac:dyDescent="0.25">
      <c r="A1470" s="29"/>
      <c r="B1470" s="23" t="s">
        <v>580</v>
      </c>
      <c r="C1470" s="14" t="s">
        <v>582</v>
      </c>
      <c r="D1470" s="57">
        <v>0</v>
      </c>
      <c r="E1470" s="57">
        <f t="shared" si="79"/>
        <v>0</v>
      </c>
      <c r="F1470" s="57">
        <f t="shared" si="80"/>
        <v>0</v>
      </c>
      <c r="G1470" s="57">
        <f t="shared" si="79"/>
        <v>0</v>
      </c>
    </row>
    <row r="1471" spans="1:7" x14ac:dyDescent="0.25">
      <c r="A1471" s="29"/>
      <c r="B1471" s="23" t="s">
        <v>583</v>
      </c>
      <c r="C1471" s="14" t="s">
        <v>243</v>
      </c>
      <c r="D1471" s="57">
        <v>0</v>
      </c>
      <c r="E1471" s="57">
        <f t="shared" si="79"/>
        <v>0</v>
      </c>
      <c r="F1471" s="57">
        <f t="shared" si="80"/>
        <v>0</v>
      </c>
      <c r="G1471" s="57">
        <f t="shared" si="79"/>
        <v>0</v>
      </c>
    </row>
    <row r="1472" spans="1:7" x14ac:dyDescent="0.25">
      <c r="A1472" s="29"/>
      <c r="B1472" s="23" t="s">
        <v>594</v>
      </c>
      <c r="C1472" s="14" t="s">
        <v>244</v>
      </c>
      <c r="D1472" s="57">
        <v>0</v>
      </c>
      <c r="E1472" s="57">
        <f t="shared" si="79"/>
        <v>0</v>
      </c>
      <c r="F1472" s="57">
        <f t="shared" si="80"/>
        <v>0</v>
      </c>
      <c r="G1472" s="57">
        <f t="shared" si="79"/>
        <v>0</v>
      </c>
    </row>
    <row r="1473" spans="1:7" x14ac:dyDescent="0.25">
      <c r="A1473" s="29"/>
      <c r="B1473" s="23" t="s">
        <v>584</v>
      </c>
      <c r="C1473" s="14" t="s">
        <v>245</v>
      </c>
      <c r="D1473" s="57">
        <v>0</v>
      </c>
      <c r="E1473" s="57">
        <f t="shared" si="79"/>
        <v>0</v>
      </c>
      <c r="F1473" s="57">
        <f t="shared" si="80"/>
        <v>0</v>
      </c>
      <c r="G1473" s="57">
        <f t="shared" si="79"/>
        <v>0</v>
      </c>
    </row>
    <row r="1474" spans="1:7" ht="31.5" x14ac:dyDescent="0.25">
      <c r="A1474" s="29"/>
      <c r="B1474" s="23" t="s">
        <v>589</v>
      </c>
      <c r="C1474" s="14" t="s">
        <v>246</v>
      </c>
      <c r="D1474" s="57">
        <v>0</v>
      </c>
      <c r="E1474" s="57">
        <f t="shared" si="79"/>
        <v>0</v>
      </c>
      <c r="F1474" s="57">
        <f t="shared" si="80"/>
        <v>0</v>
      </c>
      <c r="G1474" s="57">
        <f t="shared" si="79"/>
        <v>0</v>
      </c>
    </row>
    <row r="1475" spans="1:7" x14ac:dyDescent="0.25">
      <c r="A1475" s="29"/>
      <c r="B1475" s="23" t="s">
        <v>585</v>
      </c>
      <c r="C1475" s="14" t="s">
        <v>247</v>
      </c>
      <c r="D1475" s="57">
        <v>0</v>
      </c>
      <c r="E1475" s="57">
        <f t="shared" si="79"/>
        <v>0</v>
      </c>
      <c r="F1475" s="57">
        <f t="shared" si="80"/>
        <v>0</v>
      </c>
      <c r="G1475" s="57">
        <f t="shared" si="79"/>
        <v>0</v>
      </c>
    </row>
    <row r="1476" spans="1:7" ht="31.5" x14ac:dyDescent="0.25">
      <c r="A1476" s="29"/>
      <c r="B1476" s="23" t="s">
        <v>782</v>
      </c>
      <c r="C1476" s="14" t="s">
        <v>781</v>
      </c>
      <c r="D1476" s="57">
        <v>2341.69</v>
      </c>
      <c r="E1476" s="57">
        <f t="shared" ref="E1476:G1482" si="81">+E1493+E1510+E1697</f>
        <v>0</v>
      </c>
      <c r="F1476" s="57">
        <f t="shared" si="80"/>
        <v>2095.6799999999998</v>
      </c>
      <c r="G1476" s="57">
        <f t="shared" si="81"/>
        <v>462.86</v>
      </c>
    </row>
    <row r="1477" spans="1:7" x14ac:dyDescent="0.25">
      <c r="A1477" s="29"/>
      <c r="B1477" s="23" t="s">
        <v>586</v>
      </c>
      <c r="C1477" s="14" t="s">
        <v>248</v>
      </c>
      <c r="D1477" s="57">
        <v>0</v>
      </c>
      <c r="E1477" s="57">
        <f t="shared" si="81"/>
        <v>0</v>
      </c>
      <c r="F1477" s="57">
        <f t="shared" si="80"/>
        <v>0</v>
      </c>
      <c r="G1477" s="57">
        <f t="shared" si="81"/>
        <v>0</v>
      </c>
    </row>
    <row r="1478" spans="1:7" x14ac:dyDescent="0.25">
      <c r="A1478" s="29"/>
      <c r="B1478" s="23" t="s">
        <v>590</v>
      </c>
      <c r="C1478" s="14" t="s">
        <v>249</v>
      </c>
      <c r="D1478" s="57">
        <v>207.32999999999998</v>
      </c>
      <c r="E1478" s="57">
        <f t="shared" si="81"/>
        <v>0</v>
      </c>
      <c r="F1478" s="57">
        <f t="shared" si="80"/>
        <v>337.33000000000004</v>
      </c>
      <c r="G1478" s="57">
        <f t="shared" si="81"/>
        <v>0</v>
      </c>
    </row>
    <row r="1479" spans="1:7" x14ac:dyDescent="0.25">
      <c r="A1479" s="29"/>
      <c r="B1479" s="23" t="s">
        <v>591</v>
      </c>
      <c r="C1479" s="14" t="s">
        <v>250</v>
      </c>
      <c r="D1479" s="57">
        <v>5.2</v>
      </c>
      <c r="E1479" s="57">
        <f t="shared" si="81"/>
        <v>0</v>
      </c>
      <c r="F1479" s="57">
        <f t="shared" si="80"/>
        <v>5.2</v>
      </c>
      <c r="G1479" s="57">
        <f t="shared" si="81"/>
        <v>0.3</v>
      </c>
    </row>
    <row r="1480" spans="1:7" x14ac:dyDescent="0.25">
      <c r="A1480" s="29"/>
      <c r="B1480" s="23" t="s">
        <v>592</v>
      </c>
      <c r="C1480" s="14" t="s">
        <v>500</v>
      </c>
      <c r="D1480" s="57">
        <v>0</v>
      </c>
      <c r="E1480" s="57">
        <f t="shared" si="81"/>
        <v>0</v>
      </c>
      <c r="F1480" s="57">
        <f t="shared" si="80"/>
        <v>0</v>
      </c>
      <c r="G1480" s="57">
        <f t="shared" si="81"/>
        <v>0</v>
      </c>
    </row>
    <row r="1481" spans="1:7" x14ac:dyDescent="0.25">
      <c r="A1481" s="29"/>
      <c r="B1481" s="23" t="s">
        <v>587</v>
      </c>
      <c r="C1481" s="14" t="s">
        <v>251</v>
      </c>
      <c r="D1481" s="57">
        <v>0</v>
      </c>
      <c r="E1481" s="57">
        <f t="shared" si="81"/>
        <v>0</v>
      </c>
      <c r="F1481" s="57">
        <f t="shared" si="80"/>
        <v>0</v>
      </c>
      <c r="G1481" s="57">
        <f t="shared" si="81"/>
        <v>0</v>
      </c>
    </row>
    <row r="1482" spans="1:7" ht="31.5" x14ac:dyDescent="0.25">
      <c r="A1482" s="29"/>
      <c r="B1482" s="23" t="s">
        <v>588</v>
      </c>
      <c r="C1482" s="14" t="s">
        <v>262</v>
      </c>
      <c r="D1482" s="57">
        <v>0</v>
      </c>
      <c r="E1482" s="57">
        <f t="shared" si="81"/>
        <v>0</v>
      </c>
      <c r="F1482" s="57">
        <f t="shared" si="80"/>
        <v>0</v>
      </c>
      <c r="G1482" s="57">
        <f t="shared" si="81"/>
        <v>0</v>
      </c>
    </row>
    <row r="1483" spans="1:7" ht="31.5" x14ac:dyDescent="0.25">
      <c r="A1483" s="29" t="s">
        <v>41</v>
      </c>
      <c r="B1483" s="12" t="s">
        <v>378</v>
      </c>
      <c r="C1483" s="17" t="s">
        <v>379</v>
      </c>
      <c r="D1483" s="57">
        <v>0</v>
      </c>
      <c r="E1483" s="57">
        <f>SUM(E1484:E1499)</f>
        <v>0</v>
      </c>
      <c r="F1483" s="57">
        <f>SUM(F1484:F1499)</f>
        <v>0</v>
      </c>
      <c r="G1483" s="57">
        <f>SUM(G1484:G1499)</f>
        <v>0</v>
      </c>
    </row>
    <row r="1484" spans="1:7" hidden="1" x14ac:dyDescent="0.25">
      <c r="A1484" s="29"/>
      <c r="B1484" s="23" t="s">
        <v>578</v>
      </c>
      <c r="C1484" s="14" t="s">
        <v>240</v>
      </c>
      <c r="D1484" s="57">
        <v>0</v>
      </c>
      <c r="E1484" s="2"/>
      <c r="F1484" s="2"/>
      <c r="G1484" s="2"/>
    </row>
    <row r="1485" spans="1:7" hidden="1" x14ac:dyDescent="0.25">
      <c r="A1485" s="29"/>
      <c r="B1485" s="23" t="s">
        <v>579</v>
      </c>
      <c r="C1485" s="14" t="s">
        <v>241</v>
      </c>
      <c r="D1485" s="57">
        <v>0</v>
      </c>
      <c r="E1485" s="2"/>
      <c r="F1485" s="2"/>
      <c r="G1485" s="2"/>
    </row>
    <row r="1486" spans="1:7" hidden="1" x14ac:dyDescent="0.25">
      <c r="A1486" s="29"/>
      <c r="B1486" s="23" t="s">
        <v>581</v>
      </c>
      <c r="C1486" s="14" t="s">
        <v>242</v>
      </c>
      <c r="D1486" s="57">
        <v>0</v>
      </c>
      <c r="E1486" s="2"/>
      <c r="F1486" s="2"/>
      <c r="G1486" s="2"/>
    </row>
    <row r="1487" spans="1:7" hidden="1" x14ac:dyDescent="0.25">
      <c r="A1487" s="29"/>
      <c r="B1487" s="23" t="s">
        <v>580</v>
      </c>
      <c r="C1487" s="14" t="s">
        <v>582</v>
      </c>
      <c r="D1487" s="57">
        <v>0</v>
      </c>
      <c r="E1487" s="2"/>
      <c r="F1487" s="2"/>
      <c r="G1487" s="2"/>
    </row>
    <row r="1488" spans="1:7" hidden="1" x14ac:dyDescent="0.25">
      <c r="A1488" s="29"/>
      <c r="B1488" s="23" t="s">
        <v>583</v>
      </c>
      <c r="C1488" s="14" t="s">
        <v>243</v>
      </c>
      <c r="D1488" s="57">
        <v>0</v>
      </c>
      <c r="E1488" s="2"/>
      <c r="F1488" s="2"/>
      <c r="G1488" s="2"/>
    </row>
    <row r="1489" spans="1:7" hidden="1" x14ac:dyDescent="0.25">
      <c r="A1489" s="29"/>
      <c r="B1489" s="23" t="s">
        <v>594</v>
      </c>
      <c r="C1489" s="14" t="s">
        <v>244</v>
      </c>
      <c r="D1489" s="57">
        <v>0</v>
      </c>
      <c r="E1489" s="2"/>
      <c r="F1489" s="2"/>
      <c r="G1489" s="2"/>
    </row>
    <row r="1490" spans="1:7" hidden="1" x14ac:dyDescent="0.25">
      <c r="A1490" s="29"/>
      <c r="B1490" s="23" t="s">
        <v>584</v>
      </c>
      <c r="C1490" s="14" t="s">
        <v>245</v>
      </c>
      <c r="D1490" s="57">
        <v>0</v>
      </c>
      <c r="E1490" s="2"/>
      <c r="F1490" s="2"/>
      <c r="G1490" s="2"/>
    </row>
    <row r="1491" spans="1:7" ht="31.5" hidden="1" x14ac:dyDescent="0.25">
      <c r="A1491" s="29"/>
      <c r="B1491" s="23" t="s">
        <v>589</v>
      </c>
      <c r="C1491" s="14" t="s">
        <v>246</v>
      </c>
      <c r="D1491" s="57">
        <v>0</v>
      </c>
      <c r="E1491" s="2"/>
      <c r="F1491" s="2"/>
      <c r="G1491" s="2"/>
    </row>
    <row r="1492" spans="1:7" hidden="1" x14ac:dyDescent="0.25">
      <c r="A1492" s="29"/>
      <c r="B1492" s="23" t="s">
        <v>585</v>
      </c>
      <c r="C1492" s="14" t="s">
        <v>247</v>
      </c>
      <c r="D1492" s="57">
        <v>0</v>
      </c>
      <c r="E1492" s="2"/>
      <c r="F1492" s="2"/>
      <c r="G1492" s="2"/>
    </row>
    <row r="1493" spans="1:7" ht="31.5" hidden="1" x14ac:dyDescent="0.25">
      <c r="A1493" s="29"/>
      <c r="B1493" s="23" t="s">
        <v>782</v>
      </c>
      <c r="C1493" s="14" t="s">
        <v>781</v>
      </c>
      <c r="D1493" s="57">
        <v>0</v>
      </c>
      <c r="E1493" s="58">
        <v>0</v>
      </c>
      <c r="F1493" s="58">
        <v>0</v>
      </c>
      <c r="G1493" s="58">
        <v>0</v>
      </c>
    </row>
    <row r="1494" spans="1:7" hidden="1" x14ac:dyDescent="0.25">
      <c r="A1494" s="29"/>
      <c r="B1494" s="23" t="s">
        <v>586</v>
      </c>
      <c r="C1494" s="14" t="s">
        <v>248</v>
      </c>
      <c r="D1494" s="57">
        <v>0</v>
      </c>
      <c r="E1494" s="2"/>
      <c r="F1494" s="2"/>
      <c r="G1494" s="2"/>
    </row>
    <row r="1495" spans="1:7" hidden="1" x14ac:dyDescent="0.25">
      <c r="A1495" s="29"/>
      <c r="B1495" s="23" t="s">
        <v>590</v>
      </c>
      <c r="C1495" s="14" t="s">
        <v>249</v>
      </c>
      <c r="D1495" s="57">
        <v>0</v>
      </c>
      <c r="E1495" s="2"/>
      <c r="F1495" s="2"/>
      <c r="G1495" s="2"/>
    </row>
    <row r="1496" spans="1:7" hidden="1" x14ac:dyDescent="0.25">
      <c r="A1496" s="29"/>
      <c r="B1496" s="23" t="s">
        <v>591</v>
      </c>
      <c r="C1496" s="14" t="s">
        <v>250</v>
      </c>
      <c r="D1496" s="57">
        <v>0</v>
      </c>
      <c r="E1496" s="2"/>
      <c r="F1496" s="2"/>
      <c r="G1496" s="2"/>
    </row>
    <row r="1497" spans="1:7" hidden="1" x14ac:dyDescent="0.25">
      <c r="A1497" s="29"/>
      <c r="B1497" s="23" t="s">
        <v>592</v>
      </c>
      <c r="C1497" s="14" t="s">
        <v>500</v>
      </c>
      <c r="D1497" s="57">
        <v>0</v>
      </c>
      <c r="E1497" s="2"/>
      <c r="F1497" s="2"/>
      <c r="G1497" s="2"/>
    </row>
    <row r="1498" spans="1:7" hidden="1" x14ac:dyDescent="0.25">
      <c r="A1498" s="29"/>
      <c r="B1498" s="23" t="s">
        <v>587</v>
      </c>
      <c r="C1498" s="14" t="s">
        <v>251</v>
      </c>
      <c r="D1498" s="57">
        <v>0</v>
      </c>
      <c r="E1498" s="2"/>
      <c r="F1498" s="2"/>
      <c r="G1498" s="2"/>
    </row>
    <row r="1499" spans="1:7" ht="31.5" hidden="1" x14ac:dyDescent="0.25">
      <c r="A1499" s="29"/>
      <c r="B1499" s="23" t="s">
        <v>588</v>
      </c>
      <c r="C1499" s="14" t="s">
        <v>262</v>
      </c>
      <c r="D1499" s="57">
        <v>0</v>
      </c>
      <c r="E1499" s="2"/>
      <c r="F1499" s="2"/>
      <c r="G1499" s="2"/>
    </row>
    <row r="1500" spans="1:7" ht="31.5" x14ac:dyDescent="0.25">
      <c r="A1500" s="29" t="s">
        <v>42</v>
      </c>
      <c r="B1500" s="12" t="s">
        <v>506</v>
      </c>
      <c r="C1500" s="17" t="s">
        <v>381</v>
      </c>
      <c r="D1500" s="57">
        <v>2554.2199999999998</v>
      </c>
      <c r="E1500" s="57">
        <f t="shared" ref="E1500:G1509" si="82">+E1517+E1534+E1551+E1670</f>
        <v>0</v>
      </c>
      <c r="F1500" s="57">
        <f t="shared" ref="F1500:F1516" si="83">+F1517+F1534+F1551+F1670</f>
        <v>2438.21</v>
      </c>
      <c r="G1500" s="57">
        <f t="shared" si="82"/>
        <v>463.16</v>
      </c>
    </row>
    <row r="1501" spans="1:7" x14ac:dyDescent="0.25">
      <c r="A1501" s="29"/>
      <c r="B1501" s="23" t="s">
        <v>578</v>
      </c>
      <c r="C1501" s="14" t="s">
        <v>240</v>
      </c>
      <c r="D1501" s="57">
        <v>0</v>
      </c>
      <c r="E1501" s="57">
        <f t="shared" si="82"/>
        <v>0</v>
      </c>
      <c r="F1501" s="57">
        <f t="shared" si="83"/>
        <v>0</v>
      </c>
      <c r="G1501" s="57">
        <f t="shared" si="82"/>
        <v>0</v>
      </c>
    </row>
    <row r="1502" spans="1:7" x14ac:dyDescent="0.25">
      <c r="A1502" s="29"/>
      <c r="B1502" s="23" t="s">
        <v>579</v>
      </c>
      <c r="C1502" s="14" t="s">
        <v>241</v>
      </c>
      <c r="D1502" s="57">
        <v>0</v>
      </c>
      <c r="E1502" s="57">
        <f t="shared" si="82"/>
        <v>0</v>
      </c>
      <c r="F1502" s="57">
        <f t="shared" si="83"/>
        <v>0</v>
      </c>
      <c r="G1502" s="57">
        <f t="shared" si="82"/>
        <v>0</v>
      </c>
    </row>
    <row r="1503" spans="1:7" x14ac:dyDescent="0.25">
      <c r="A1503" s="29"/>
      <c r="B1503" s="23" t="s">
        <v>581</v>
      </c>
      <c r="C1503" s="14" t="s">
        <v>242</v>
      </c>
      <c r="D1503" s="57">
        <v>0</v>
      </c>
      <c r="E1503" s="57">
        <f t="shared" si="82"/>
        <v>0</v>
      </c>
      <c r="F1503" s="57">
        <f t="shared" si="83"/>
        <v>0</v>
      </c>
      <c r="G1503" s="57">
        <f t="shared" si="82"/>
        <v>0</v>
      </c>
    </row>
    <row r="1504" spans="1:7" x14ac:dyDescent="0.25">
      <c r="A1504" s="29"/>
      <c r="B1504" s="23" t="s">
        <v>580</v>
      </c>
      <c r="C1504" s="14" t="s">
        <v>582</v>
      </c>
      <c r="D1504" s="57">
        <v>0</v>
      </c>
      <c r="E1504" s="57">
        <f t="shared" si="82"/>
        <v>0</v>
      </c>
      <c r="F1504" s="57">
        <f t="shared" si="83"/>
        <v>0</v>
      </c>
      <c r="G1504" s="57">
        <f t="shared" si="82"/>
        <v>0</v>
      </c>
    </row>
    <row r="1505" spans="1:7" x14ac:dyDescent="0.25">
      <c r="A1505" s="29"/>
      <c r="B1505" s="23" t="s">
        <v>583</v>
      </c>
      <c r="C1505" s="14" t="s">
        <v>243</v>
      </c>
      <c r="D1505" s="57">
        <v>0</v>
      </c>
      <c r="E1505" s="57">
        <f t="shared" si="82"/>
        <v>0</v>
      </c>
      <c r="F1505" s="57">
        <f t="shared" si="83"/>
        <v>0</v>
      </c>
      <c r="G1505" s="57">
        <f t="shared" si="82"/>
        <v>0</v>
      </c>
    </row>
    <row r="1506" spans="1:7" x14ac:dyDescent="0.25">
      <c r="A1506" s="29"/>
      <c r="B1506" s="23" t="s">
        <v>594</v>
      </c>
      <c r="C1506" s="14" t="s">
        <v>244</v>
      </c>
      <c r="D1506" s="57">
        <v>0</v>
      </c>
      <c r="E1506" s="57">
        <f t="shared" si="82"/>
        <v>0</v>
      </c>
      <c r="F1506" s="57">
        <f t="shared" si="83"/>
        <v>0</v>
      </c>
      <c r="G1506" s="57">
        <f t="shared" si="82"/>
        <v>0</v>
      </c>
    </row>
    <row r="1507" spans="1:7" x14ac:dyDescent="0.25">
      <c r="A1507" s="29"/>
      <c r="B1507" s="23" t="s">
        <v>584</v>
      </c>
      <c r="C1507" s="14" t="s">
        <v>245</v>
      </c>
      <c r="D1507" s="57">
        <v>0</v>
      </c>
      <c r="E1507" s="57">
        <f t="shared" si="82"/>
        <v>0</v>
      </c>
      <c r="F1507" s="57">
        <f t="shared" si="83"/>
        <v>0</v>
      </c>
      <c r="G1507" s="57">
        <f t="shared" si="82"/>
        <v>0</v>
      </c>
    </row>
    <row r="1508" spans="1:7" ht="31.5" x14ac:dyDescent="0.25">
      <c r="A1508" s="29"/>
      <c r="B1508" s="23" t="s">
        <v>589</v>
      </c>
      <c r="C1508" s="14" t="s">
        <v>246</v>
      </c>
      <c r="D1508" s="57">
        <v>0</v>
      </c>
      <c r="E1508" s="57">
        <f t="shared" si="82"/>
        <v>0</v>
      </c>
      <c r="F1508" s="57">
        <f t="shared" si="83"/>
        <v>0</v>
      </c>
      <c r="G1508" s="57">
        <f t="shared" si="82"/>
        <v>0</v>
      </c>
    </row>
    <row r="1509" spans="1:7" x14ac:dyDescent="0.25">
      <c r="A1509" s="29"/>
      <c r="B1509" s="23" t="s">
        <v>585</v>
      </c>
      <c r="C1509" s="14" t="s">
        <v>247</v>
      </c>
      <c r="D1509" s="57">
        <v>0</v>
      </c>
      <c r="E1509" s="57">
        <f t="shared" si="82"/>
        <v>0</v>
      </c>
      <c r="F1509" s="57">
        <f t="shared" si="83"/>
        <v>0</v>
      </c>
      <c r="G1509" s="57">
        <f t="shared" si="82"/>
        <v>0</v>
      </c>
    </row>
    <row r="1510" spans="1:7" ht="31.5" x14ac:dyDescent="0.25">
      <c r="A1510" s="29"/>
      <c r="B1510" s="23" t="s">
        <v>782</v>
      </c>
      <c r="C1510" s="14" t="s">
        <v>781</v>
      </c>
      <c r="D1510" s="57">
        <v>2341.69</v>
      </c>
      <c r="E1510" s="57">
        <f t="shared" ref="E1510:G1516" si="84">+E1527+E1544+E1561+E1680</f>
        <v>0</v>
      </c>
      <c r="F1510" s="57">
        <f t="shared" si="83"/>
        <v>2095.6799999999998</v>
      </c>
      <c r="G1510" s="57">
        <f t="shared" si="84"/>
        <v>462.86</v>
      </c>
    </row>
    <row r="1511" spans="1:7" x14ac:dyDescent="0.25">
      <c r="A1511" s="29"/>
      <c r="B1511" s="23" t="s">
        <v>586</v>
      </c>
      <c r="C1511" s="14" t="s">
        <v>248</v>
      </c>
      <c r="D1511" s="57">
        <v>0</v>
      </c>
      <c r="E1511" s="57">
        <f t="shared" si="84"/>
        <v>0</v>
      </c>
      <c r="F1511" s="57">
        <f t="shared" si="83"/>
        <v>0</v>
      </c>
      <c r="G1511" s="57">
        <f t="shared" si="84"/>
        <v>0</v>
      </c>
    </row>
    <row r="1512" spans="1:7" x14ac:dyDescent="0.25">
      <c r="A1512" s="29"/>
      <c r="B1512" s="23" t="s">
        <v>590</v>
      </c>
      <c r="C1512" s="14" t="s">
        <v>249</v>
      </c>
      <c r="D1512" s="57">
        <v>207.32999999999998</v>
      </c>
      <c r="E1512" s="57">
        <f t="shared" si="84"/>
        <v>0</v>
      </c>
      <c r="F1512" s="57">
        <f t="shared" si="83"/>
        <v>337.33000000000004</v>
      </c>
      <c r="G1512" s="57">
        <f t="shared" si="84"/>
        <v>0</v>
      </c>
    </row>
    <row r="1513" spans="1:7" x14ac:dyDescent="0.25">
      <c r="A1513" s="29"/>
      <c r="B1513" s="23" t="s">
        <v>591</v>
      </c>
      <c r="C1513" s="14" t="s">
        <v>250</v>
      </c>
      <c r="D1513" s="57">
        <v>5.2</v>
      </c>
      <c r="E1513" s="57">
        <f t="shared" si="84"/>
        <v>0</v>
      </c>
      <c r="F1513" s="57">
        <f t="shared" si="83"/>
        <v>5.2</v>
      </c>
      <c r="G1513" s="57">
        <f t="shared" si="84"/>
        <v>0.3</v>
      </c>
    </row>
    <row r="1514" spans="1:7" x14ac:dyDescent="0.25">
      <c r="A1514" s="29"/>
      <c r="B1514" s="23" t="s">
        <v>592</v>
      </c>
      <c r="C1514" s="14" t="s">
        <v>500</v>
      </c>
      <c r="D1514" s="57">
        <v>0</v>
      </c>
      <c r="E1514" s="57">
        <f t="shared" si="84"/>
        <v>0</v>
      </c>
      <c r="F1514" s="57">
        <f t="shared" si="83"/>
        <v>0</v>
      </c>
      <c r="G1514" s="57">
        <f t="shared" si="84"/>
        <v>0</v>
      </c>
    </row>
    <row r="1515" spans="1:7" x14ac:dyDescent="0.25">
      <c r="A1515" s="29"/>
      <c r="B1515" s="23" t="s">
        <v>587</v>
      </c>
      <c r="C1515" s="14" t="s">
        <v>251</v>
      </c>
      <c r="D1515" s="57">
        <v>0</v>
      </c>
      <c r="E1515" s="57">
        <f t="shared" si="84"/>
        <v>0</v>
      </c>
      <c r="F1515" s="57">
        <f t="shared" si="83"/>
        <v>0</v>
      </c>
      <c r="G1515" s="57">
        <f t="shared" si="84"/>
        <v>0</v>
      </c>
    </row>
    <row r="1516" spans="1:7" ht="31.5" x14ac:dyDescent="0.25">
      <c r="A1516" s="29"/>
      <c r="B1516" s="23" t="s">
        <v>588</v>
      </c>
      <c r="C1516" s="14" t="s">
        <v>262</v>
      </c>
      <c r="D1516" s="57">
        <v>0</v>
      </c>
      <c r="E1516" s="57">
        <f t="shared" si="84"/>
        <v>0</v>
      </c>
      <c r="F1516" s="57">
        <f t="shared" si="83"/>
        <v>0</v>
      </c>
      <c r="G1516" s="57">
        <f t="shared" si="84"/>
        <v>0</v>
      </c>
    </row>
    <row r="1517" spans="1:7" ht="31.5" x14ac:dyDescent="0.25">
      <c r="A1517" s="29" t="s">
        <v>78</v>
      </c>
      <c r="B1517" s="1" t="s">
        <v>225</v>
      </c>
      <c r="C1517" s="17" t="s">
        <v>381</v>
      </c>
      <c r="D1517" s="57">
        <v>180.52999999999997</v>
      </c>
      <c r="E1517" s="57">
        <f>SUM(E1518:E1533)</f>
        <v>0</v>
      </c>
      <c r="F1517" s="57">
        <f>SUM(F1518:F1533)</f>
        <v>180.53</v>
      </c>
      <c r="G1517" s="57">
        <f>SUM(G1518:G1533)</f>
        <v>0.3</v>
      </c>
    </row>
    <row r="1518" spans="1:7" x14ac:dyDescent="0.25">
      <c r="A1518" s="29"/>
      <c r="B1518" s="23" t="s">
        <v>578</v>
      </c>
      <c r="C1518" s="14" t="s">
        <v>240</v>
      </c>
      <c r="D1518" s="57">
        <v>0</v>
      </c>
      <c r="E1518" s="49">
        <v>0</v>
      </c>
      <c r="F1518" s="124">
        <v>0</v>
      </c>
      <c r="G1518" s="49">
        <v>0</v>
      </c>
    </row>
    <row r="1519" spans="1:7" x14ac:dyDescent="0.25">
      <c r="A1519" s="29"/>
      <c r="B1519" s="23" t="s">
        <v>579</v>
      </c>
      <c r="C1519" s="14" t="s">
        <v>241</v>
      </c>
      <c r="D1519" s="57">
        <v>0</v>
      </c>
      <c r="E1519" s="49">
        <v>0</v>
      </c>
      <c r="F1519" s="124">
        <v>0</v>
      </c>
      <c r="G1519" s="49">
        <v>0</v>
      </c>
    </row>
    <row r="1520" spans="1:7" x14ac:dyDescent="0.25">
      <c r="A1520" s="29"/>
      <c r="B1520" s="23" t="s">
        <v>581</v>
      </c>
      <c r="C1520" s="14" t="s">
        <v>242</v>
      </c>
      <c r="D1520" s="57">
        <v>0</v>
      </c>
      <c r="E1520" s="49">
        <v>0</v>
      </c>
      <c r="F1520" s="124">
        <v>0</v>
      </c>
      <c r="G1520" s="49">
        <v>0</v>
      </c>
    </row>
    <row r="1521" spans="1:7" x14ac:dyDescent="0.25">
      <c r="A1521" s="29"/>
      <c r="B1521" s="23" t="s">
        <v>580</v>
      </c>
      <c r="C1521" s="14" t="s">
        <v>582</v>
      </c>
      <c r="D1521" s="57">
        <v>0</v>
      </c>
      <c r="E1521" s="49">
        <v>0</v>
      </c>
      <c r="F1521" s="124">
        <v>0</v>
      </c>
      <c r="G1521" s="49">
        <v>0</v>
      </c>
    </row>
    <row r="1522" spans="1:7" x14ac:dyDescent="0.25">
      <c r="A1522" s="29"/>
      <c r="B1522" s="23" t="s">
        <v>583</v>
      </c>
      <c r="C1522" s="14" t="s">
        <v>243</v>
      </c>
      <c r="D1522" s="57">
        <v>0</v>
      </c>
      <c r="E1522" s="49">
        <v>0</v>
      </c>
      <c r="F1522" s="124">
        <v>0</v>
      </c>
      <c r="G1522" s="49">
        <v>0</v>
      </c>
    </row>
    <row r="1523" spans="1:7" x14ac:dyDescent="0.25">
      <c r="A1523" s="29"/>
      <c r="B1523" s="23" t="s">
        <v>594</v>
      </c>
      <c r="C1523" s="14" t="s">
        <v>244</v>
      </c>
      <c r="D1523" s="57">
        <v>0</v>
      </c>
      <c r="E1523" s="49">
        <v>0</v>
      </c>
      <c r="F1523" s="124">
        <v>0</v>
      </c>
      <c r="G1523" s="49">
        <v>0</v>
      </c>
    </row>
    <row r="1524" spans="1:7" x14ac:dyDescent="0.25">
      <c r="A1524" s="29"/>
      <c r="B1524" s="23" t="s">
        <v>584</v>
      </c>
      <c r="C1524" s="14" t="s">
        <v>245</v>
      </c>
      <c r="D1524" s="57">
        <v>0</v>
      </c>
      <c r="E1524" s="49">
        <v>0</v>
      </c>
      <c r="F1524" s="124">
        <v>0</v>
      </c>
      <c r="G1524" s="49">
        <v>0</v>
      </c>
    </row>
    <row r="1525" spans="1:7" ht="31.5" x14ac:dyDescent="0.25">
      <c r="A1525" s="29"/>
      <c r="B1525" s="23" t="s">
        <v>589</v>
      </c>
      <c r="C1525" s="14" t="s">
        <v>246</v>
      </c>
      <c r="D1525" s="57">
        <v>0</v>
      </c>
      <c r="E1525" s="49">
        <v>0</v>
      </c>
      <c r="F1525" s="124">
        <v>0</v>
      </c>
      <c r="G1525" s="49">
        <v>0</v>
      </c>
    </row>
    <row r="1526" spans="1:7" x14ac:dyDescent="0.25">
      <c r="A1526" s="29"/>
      <c r="B1526" s="23" t="s">
        <v>585</v>
      </c>
      <c r="C1526" s="14" t="s">
        <v>247</v>
      </c>
      <c r="D1526" s="57">
        <v>0</v>
      </c>
      <c r="E1526" s="49">
        <v>0</v>
      </c>
      <c r="F1526" s="124">
        <v>0</v>
      </c>
      <c r="G1526" s="49">
        <v>0</v>
      </c>
    </row>
    <row r="1527" spans="1:7" ht="31.5" x14ac:dyDescent="0.25">
      <c r="A1527" s="29"/>
      <c r="B1527" s="23" t="s">
        <v>782</v>
      </c>
      <c r="C1527" s="14" t="s">
        <v>781</v>
      </c>
      <c r="D1527" s="57">
        <v>0</v>
      </c>
      <c r="E1527" s="58">
        <v>0</v>
      </c>
      <c r="F1527" s="125">
        <v>0</v>
      </c>
      <c r="G1527" s="58">
        <v>0</v>
      </c>
    </row>
    <row r="1528" spans="1:7" x14ac:dyDescent="0.25">
      <c r="A1528" s="29"/>
      <c r="B1528" s="23" t="s">
        <v>586</v>
      </c>
      <c r="C1528" s="14" t="s">
        <v>248</v>
      </c>
      <c r="D1528" s="57">
        <v>0</v>
      </c>
      <c r="E1528" s="49">
        <v>0</v>
      </c>
      <c r="F1528" s="124">
        <v>0</v>
      </c>
      <c r="G1528" s="49">
        <v>0</v>
      </c>
    </row>
    <row r="1529" spans="1:7" x14ac:dyDescent="0.25">
      <c r="A1529" s="29"/>
      <c r="B1529" s="23" t="s">
        <v>590</v>
      </c>
      <c r="C1529" s="14" t="s">
        <v>249</v>
      </c>
      <c r="D1529" s="57">
        <v>175.32999999999998</v>
      </c>
      <c r="E1529" s="49">
        <v>0</v>
      </c>
      <c r="F1529" s="124">
        <v>175.33</v>
      </c>
      <c r="G1529" s="49">
        <v>0</v>
      </c>
    </row>
    <row r="1530" spans="1:7" x14ac:dyDescent="0.25">
      <c r="A1530" s="29"/>
      <c r="B1530" s="23" t="s">
        <v>591</v>
      </c>
      <c r="C1530" s="14" t="s">
        <v>250</v>
      </c>
      <c r="D1530" s="57">
        <v>5.2</v>
      </c>
      <c r="E1530" s="49">
        <v>0</v>
      </c>
      <c r="F1530" s="124">
        <v>5.2</v>
      </c>
      <c r="G1530" s="49">
        <v>0.3</v>
      </c>
    </row>
    <row r="1531" spans="1:7" x14ac:dyDescent="0.25">
      <c r="A1531" s="29"/>
      <c r="B1531" s="23" t="s">
        <v>592</v>
      </c>
      <c r="C1531" s="14" t="s">
        <v>500</v>
      </c>
      <c r="D1531" s="57">
        <v>0</v>
      </c>
      <c r="E1531" s="49">
        <v>0</v>
      </c>
      <c r="F1531" s="124">
        <v>0</v>
      </c>
      <c r="G1531" s="49">
        <v>0</v>
      </c>
    </row>
    <row r="1532" spans="1:7" x14ac:dyDescent="0.25">
      <c r="A1532" s="29"/>
      <c r="B1532" s="23" t="s">
        <v>587</v>
      </c>
      <c r="C1532" s="14" t="s">
        <v>251</v>
      </c>
      <c r="D1532" s="57">
        <v>0</v>
      </c>
      <c r="E1532" s="49">
        <v>0</v>
      </c>
      <c r="F1532" s="124">
        <v>0</v>
      </c>
      <c r="G1532" s="49">
        <v>0</v>
      </c>
    </row>
    <row r="1533" spans="1:7" ht="31.5" x14ac:dyDescent="0.25">
      <c r="A1533" s="29"/>
      <c r="B1533" s="23" t="s">
        <v>588</v>
      </c>
      <c r="C1533" s="14" t="s">
        <v>262</v>
      </c>
      <c r="D1533" s="57">
        <v>0</v>
      </c>
      <c r="E1533" s="49">
        <v>0</v>
      </c>
      <c r="F1533" s="124">
        <v>0</v>
      </c>
      <c r="G1533" s="49">
        <v>0</v>
      </c>
    </row>
    <row r="1534" spans="1:7" x14ac:dyDescent="0.25">
      <c r="A1534" s="29" t="s">
        <v>79</v>
      </c>
      <c r="B1534" s="12" t="s">
        <v>108</v>
      </c>
      <c r="C1534" s="17" t="s">
        <v>381</v>
      </c>
      <c r="D1534" s="57">
        <v>32</v>
      </c>
      <c r="E1534" s="57">
        <f>SUM(E1535:E1550)</f>
        <v>0</v>
      </c>
      <c r="F1534" s="57">
        <f>SUM(F1535:F1550)</f>
        <v>162</v>
      </c>
      <c r="G1534" s="57">
        <f>SUM(G1535:G1550)</f>
        <v>0</v>
      </c>
    </row>
    <row r="1535" spans="1:7" x14ac:dyDescent="0.25">
      <c r="A1535" s="29"/>
      <c r="B1535" s="23" t="s">
        <v>578</v>
      </c>
      <c r="C1535" s="14" t="s">
        <v>240</v>
      </c>
      <c r="D1535" s="57">
        <v>0</v>
      </c>
      <c r="E1535" s="49">
        <v>0</v>
      </c>
      <c r="F1535" s="124">
        <v>0</v>
      </c>
      <c r="G1535" s="49">
        <v>0</v>
      </c>
    </row>
    <row r="1536" spans="1:7" x14ac:dyDescent="0.25">
      <c r="A1536" s="29"/>
      <c r="B1536" s="23" t="s">
        <v>579</v>
      </c>
      <c r="C1536" s="14" t="s">
        <v>241</v>
      </c>
      <c r="D1536" s="57">
        <v>0</v>
      </c>
      <c r="E1536" s="49">
        <v>0</v>
      </c>
      <c r="F1536" s="124">
        <v>0</v>
      </c>
      <c r="G1536" s="49">
        <v>0</v>
      </c>
    </row>
    <row r="1537" spans="1:7" x14ac:dyDescent="0.25">
      <c r="A1537" s="29"/>
      <c r="B1537" s="23" t="s">
        <v>581</v>
      </c>
      <c r="C1537" s="14" t="s">
        <v>242</v>
      </c>
      <c r="D1537" s="57">
        <v>0</v>
      </c>
      <c r="E1537" s="49">
        <v>0</v>
      </c>
      <c r="F1537" s="124">
        <v>0</v>
      </c>
      <c r="G1537" s="49">
        <v>0</v>
      </c>
    </row>
    <row r="1538" spans="1:7" x14ac:dyDescent="0.25">
      <c r="A1538" s="29"/>
      <c r="B1538" s="23" t="s">
        <v>580</v>
      </c>
      <c r="C1538" s="14" t="s">
        <v>582</v>
      </c>
      <c r="D1538" s="57">
        <v>0</v>
      </c>
      <c r="E1538" s="49">
        <v>0</v>
      </c>
      <c r="F1538" s="124">
        <v>0</v>
      </c>
      <c r="G1538" s="49">
        <v>0</v>
      </c>
    </row>
    <row r="1539" spans="1:7" x14ac:dyDescent="0.25">
      <c r="A1539" s="29"/>
      <c r="B1539" s="23" t="s">
        <v>583</v>
      </c>
      <c r="C1539" s="14" t="s">
        <v>243</v>
      </c>
      <c r="D1539" s="57">
        <v>0</v>
      </c>
      <c r="E1539" s="49">
        <v>0</v>
      </c>
      <c r="F1539" s="124">
        <v>0</v>
      </c>
      <c r="G1539" s="49">
        <v>0</v>
      </c>
    </row>
    <row r="1540" spans="1:7" x14ac:dyDescent="0.25">
      <c r="A1540" s="29"/>
      <c r="B1540" s="23" t="s">
        <v>594</v>
      </c>
      <c r="C1540" s="14" t="s">
        <v>244</v>
      </c>
      <c r="D1540" s="57">
        <v>0</v>
      </c>
      <c r="E1540" s="49">
        <v>0</v>
      </c>
      <c r="F1540" s="124">
        <v>0</v>
      </c>
      <c r="G1540" s="49">
        <v>0</v>
      </c>
    </row>
    <row r="1541" spans="1:7" x14ac:dyDescent="0.25">
      <c r="A1541" s="29"/>
      <c r="B1541" s="23" t="s">
        <v>584</v>
      </c>
      <c r="C1541" s="14" t="s">
        <v>245</v>
      </c>
      <c r="D1541" s="57">
        <v>0</v>
      </c>
      <c r="E1541" s="49">
        <v>0</v>
      </c>
      <c r="F1541" s="124">
        <v>0</v>
      </c>
      <c r="G1541" s="49">
        <v>0</v>
      </c>
    </row>
    <row r="1542" spans="1:7" ht="31.5" x14ac:dyDescent="0.25">
      <c r="A1542" s="29"/>
      <c r="B1542" s="23" t="s">
        <v>589</v>
      </c>
      <c r="C1542" s="14" t="s">
        <v>246</v>
      </c>
      <c r="D1542" s="57">
        <v>0</v>
      </c>
      <c r="E1542" s="49">
        <v>0</v>
      </c>
      <c r="F1542" s="124">
        <v>0</v>
      </c>
      <c r="G1542" s="49">
        <v>0</v>
      </c>
    </row>
    <row r="1543" spans="1:7" x14ac:dyDescent="0.25">
      <c r="A1543" s="29"/>
      <c r="B1543" s="23" t="s">
        <v>585</v>
      </c>
      <c r="C1543" s="14" t="s">
        <v>247</v>
      </c>
      <c r="D1543" s="57">
        <v>0</v>
      </c>
      <c r="E1543" s="49">
        <v>0</v>
      </c>
      <c r="F1543" s="124">
        <v>0</v>
      </c>
      <c r="G1543" s="49">
        <v>0</v>
      </c>
    </row>
    <row r="1544" spans="1:7" ht="31.5" x14ac:dyDescent="0.25">
      <c r="A1544" s="29"/>
      <c r="B1544" s="23" t="s">
        <v>782</v>
      </c>
      <c r="C1544" s="14" t="s">
        <v>781</v>
      </c>
      <c r="D1544" s="57">
        <v>0</v>
      </c>
      <c r="E1544" s="58">
        <v>0</v>
      </c>
      <c r="F1544" s="125">
        <v>0</v>
      </c>
      <c r="G1544" s="58">
        <v>0</v>
      </c>
    </row>
    <row r="1545" spans="1:7" x14ac:dyDescent="0.25">
      <c r="A1545" s="29"/>
      <c r="B1545" s="23" t="s">
        <v>586</v>
      </c>
      <c r="C1545" s="14" t="s">
        <v>248</v>
      </c>
      <c r="D1545" s="57">
        <v>0</v>
      </c>
      <c r="E1545" s="49">
        <v>0</v>
      </c>
      <c r="F1545" s="124">
        <v>0</v>
      </c>
      <c r="G1545" s="49">
        <v>0</v>
      </c>
    </row>
    <row r="1546" spans="1:7" x14ac:dyDescent="0.25">
      <c r="A1546" s="29"/>
      <c r="B1546" s="23" t="s">
        <v>590</v>
      </c>
      <c r="C1546" s="14" t="s">
        <v>249</v>
      </c>
      <c r="D1546" s="57">
        <v>32</v>
      </c>
      <c r="E1546" s="49">
        <v>0</v>
      </c>
      <c r="F1546" s="125">
        <v>162</v>
      </c>
      <c r="G1546" s="49">
        <v>0</v>
      </c>
    </row>
    <row r="1547" spans="1:7" x14ac:dyDescent="0.25">
      <c r="A1547" s="29"/>
      <c r="B1547" s="23" t="s">
        <v>591</v>
      </c>
      <c r="C1547" s="14" t="s">
        <v>250</v>
      </c>
      <c r="D1547" s="57">
        <v>0</v>
      </c>
      <c r="E1547" s="49">
        <v>0</v>
      </c>
      <c r="F1547" s="124">
        <v>0</v>
      </c>
      <c r="G1547" s="49">
        <v>0</v>
      </c>
    </row>
    <row r="1548" spans="1:7" x14ac:dyDescent="0.25">
      <c r="A1548" s="29"/>
      <c r="B1548" s="23" t="s">
        <v>592</v>
      </c>
      <c r="C1548" s="14" t="s">
        <v>500</v>
      </c>
      <c r="D1548" s="57">
        <v>0</v>
      </c>
      <c r="E1548" s="49">
        <v>0</v>
      </c>
      <c r="F1548" s="124">
        <v>0</v>
      </c>
      <c r="G1548" s="49">
        <v>0</v>
      </c>
    </row>
    <row r="1549" spans="1:7" x14ac:dyDescent="0.25">
      <c r="A1549" s="29"/>
      <c r="B1549" s="23" t="s">
        <v>587</v>
      </c>
      <c r="C1549" s="14" t="s">
        <v>251</v>
      </c>
      <c r="D1549" s="57">
        <v>0</v>
      </c>
      <c r="E1549" s="49">
        <v>0</v>
      </c>
      <c r="F1549" s="124">
        <v>0</v>
      </c>
      <c r="G1549" s="49">
        <v>0</v>
      </c>
    </row>
    <row r="1550" spans="1:7" ht="31.5" x14ac:dyDescent="0.25">
      <c r="A1550" s="29"/>
      <c r="B1550" s="23" t="s">
        <v>588</v>
      </c>
      <c r="C1550" s="14" t="s">
        <v>262</v>
      </c>
      <c r="D1550" s="57">
        <v>0</v>
      </c>
      <c r="E1550" s="49">
        <v>0</v>
      </c>
      <c r="F1550" s="124">
        <v>0</v>
      </c>
      <c r="G1550" s="49">
        <v>0</v>
      </c>
    </row>
    <row r="1551" spans="1:7" ht="47.25" x14ac:dyDescent="0.25">
      <c r="A1551" s="29" t="s">
        <v>80</v>
      </c>
      <c r="B1551" s="12" t="s">
        <v>227</v>
      </c>
      <c r="C1551" s="17" t="s">
        <v>381</v>
      </c>
      <c r="D1551" s="57">
        <v>2341.69</v>
      </c>
      <c r="E1551" s="57">
        <f t="shared" ref="E1551:G1560" si="85">+E1568+E1602+E1653</f>
        <v>0</v>
      </c>
      <c r="F1551" s="57">
        <f t="shared" ref="F1551:F1567" si="86">+F1568+F1602+F1653</f>
        <v>2095.6799999999998</v>
      </c>
      <c r="G1551" s="57">
        <f t="shared" si="85"/>
        <v>462.86</v>
      </c>
    </row>
    <row r="1552" spans="1:7" x14ac:dyDescent="0.25">
      <c r="A1552" s="29"/>
      <c r="B1552" s="23" t="s">
        <v>578</v>
      </c>
      <c r="C1552" s="14" t="s">
        <v>240</v>
      </c>
      <c r="D1552" s="57">
        <v>0</v>
      </c>
      <c r="E1552" s="57">
        <f t="shared" si="85"/>
        <v>0</v>
      </c>
      <c r="F1552" s="57">
        <f t="shared" si="86"/>
        <v>0</v>
      </c>
      <c r="G1552" s="57">
        <f t="shared" si="85"/>
        <v>0</v>
      </c>
    </row>
    <row r="1553" spans="1:7" x14ac:dyDescent="0.25">
      <c r="A1553" s="29"/>
      <c r="B1553" s="23" t="s">
        <v>579</v>
      </c>
      <c r="C1553" s="14" t="s">
        <v>241</v>
      </c>
      <c r="D1553" s="57">
        <v>0</v>
      </c>
      <c r="E1553" s="57">
        <f t="shared" si="85"/>
        <v>0</v>
      </c>
      <c r="F1553" s="57">
        <f t="shared" si="86"/>
        <v>0</v>
      </c>
      <c r="G1553" s="57">
        <f t="shared" si="85"/>
        <v>0</v>
      </c>
    </row>
    <row r="1554" spans="1:7" x14ac:dyDescent="0.25">
      <c r="A1554" s="29"/>
      <c r="B1554" s="23" t="s">
        <v>581</v>
      </c>
      <c r="C1554" s="14" t="s">
        <v>242</v>
      </c>
      <c r="D1554" s="57">
        <v>0</v>
      </c>
      <c r="E1554" s="57">
        <f t="shared" si="85"/>
        <v>0</v>
      </c>
      <c r="F1554" s="57">
        <f t="shared" si="86"/>
        <v>0</v>
      </c>
      <c r="G1554" s="57">
        <f t="shared" si="85"/>
        <v>0</v>
      </c>
    </row>
    <row r="1555" spans="1:7" x14ac:dyDescent="0.25">
      <c r="A1555" s="29"/>
      <c r="B1555" s="23" t="s">
        <v>580</v>
      </c>
      <c r="C1555" s="14" t="s">
        <v>582</v>
      </c>
      <c r="D1555" s="57">
        <v>0</v>
      </c>
      <c r="E1555" s="57">
        <f t="shared" si="85"/>
        <v>0</v>
      </c>
      <c r="F1555" s="57">
        <f t="shared" si="86"/>
        <v>0</v>
      </c>
      <c r="G1555" s="57">
        <f t="shared" si="85"/>
        <v>0</v>
      </c>
    </row>
    <row r="1556" spans="1:7" x14ac:dyDescent="0.25">
      <c r="A1556" s="29"/>
      <c r="B1556" s="23" t="s">
        <v>583</v>
      </c>
      <c r="C1556" s="14" t="s">
        <v>243</v>
      </c>
      <c r="D1556" s="57">
        <v>0</v>
      </c>
      <c r="E1556" s="57">
        <f t="shared" si="85"/>
        <v>0</v>
      </c>
      <c r="F1556" s="57">
        <f t="shared" si="86"/>
        <v>0</v>
      </c>
      <c r="G1556" s="57">
        <f t="shared" si="85"/>
        <v>0</v>
      </c>
    </row>
    <row r="1557" spans="1:7" x14ac:dyDescent="0.25">
      <c r="A1557" s="29"/>
      <c r="B1557" s="23" t="s">
        <v>594</v>
      </c>
      <c r="C1557" s="14" t="s">
        <v>244</v>
      </c>
      <c r="D1557" s="57">
        <v>0</v>
      </c>
      <c r="E1557" s="57">
        <f t="shared" si="85"/>
        <v>0</v>
      </c>
      <c r="F1557" s="57">
        <f t="shared" si="86"/>
        <v>0</v>
      </c>
      <c r="G1557" s="57">
        <f t="shared" si="85"/>
        <v>0</v>
      </c>
    </row>
    <row r="1558" spans="1:7" x14ac:dyDescent="0.25">
      <c r="A1558" s="29"/>
      <c r="B1558" s="23" t="s">
        <v>584</v>
      </c>
      <c r="C1558" s="14" t="s">
        <v>245</v>
      </c>
      <c r="D1558" s="57">
        <v>0</v>
      </c>
      <c r="E1558" s="57">
        <f t="shared" si="85"/>
        <v>0</v>
      </c>
      <c r="F1558" s="57">
        <f t="shared" si="86"/>
        <v>0</v>
      </c>
      <c r="G1558" s="57">
        <f t="shared" si="85"/>
        <v>0</v>
      </c>
    </row>
    <row r="1559" spans="1:7" ht="31.5" x14ac:dyDescent="0.25">
      <c r="A1559" s="29"/>
      <c r="B1559" s="23" t="s">
        <v>589</v>
      </c>
      <c r="C1559" s="14" t="s">
        <v>246</v>
      </c>
      <c r="D1559" s="57">
        <v>0</v>
      </c>
      <c r="E1559" s="57">
        <f t="shared" si="85"/>
        <v>0</v>
      </c>
      <c r="F1559" s="57">
        <f t="shared" si="86"/>
        <v>0</v>
      </c>
      <c r="G1559" s="57">
        <f t="shared" si="85"/>
        <v>0</v>
      </c>
    </row>
    <row r="1560" spans="1:7" x14ac:dyDescent="0.25">
      <c r="A1560" s="29"/>
      <c r="B1560" s="23" t="s">
        <v>585</v>
      </c>
      <c r="C1560" s="14" t="s">
        <v>247</v>
      </c>
      <c r="D1560" s="57">
        <v>0</v>
      </c>
      <c r="E1560" s="57">
        <f t="shared" si="85"/>
        <v>0</v>
      </c>
      <c r="F1560" s="57">
        <f t="shared" si="86"/>
        <v>0</v>
      </c>
      <c r="G1560" s="57">
        <f t="shared" si="85"/>
        <v>0</v>
      </c>
    </row>
    <row r="1561" spans="1:7" ht="31.5" x14ac:dyDescent="0.25">
      <c r="A1561" s="29"/>
      <c r="B1561" s="23" t="s">
        <v>782</v>
      </c>
      <c r="C1561" s="14" t="s">
        <v>781</v>
      </c>
      <c r="D1561" s="57">
        <v>2341.69</v>
      </c>
      <c r="E1561" s="57">
        <f t="shared" ref="E1561:G1567" si="87">+E1578+E1612+E1663</f>
        <v>0</v>
      </c>
      <c r="F1561" s="57">
        <f t="shared" si="86"/>
        <v>2095.6799999999998</v>
      </c>
      <c r="G1561" s="57">
        <f t="shared" si="87"/>
        <v>462.86</v>
      </c>
    </row>
    <row r="1562" spans="1:7" x14ac:dyDescent="0.25">
      <c r="A1562" s="29"/>
      <c r="B1562" s="23" t="s">
        <v>586</v>
      </c>
      <c r="C1562" s="14" t="s">
        <v>248</v>
      </c>
      <c r="D1562" s="57">
        <v>0</v>
      </c>
      <c r="E1562" s="57">
        <f t="shared" si="87"/>
        <v>0</v>
      </c>
      <c r="F1562" s="57">
        <f t="shared" si="86"/>
        <v>0</v>
      </c>
      <c r="G1562" s="57">
        <f t="shared" si="87"/>
        <v>0</v>
      </c>
    </row>
    <row r="1563" spans="1:7" x14ac:dyDescent="0.25">
      <c r="A1563" s="29"/>
      <c r="B1563" s="23" t="s">
        <v>590</v>
      </c>
      <c r="C1563" s="14" t="s">
        <v>249</v>
      </c>
      <c r="D1563" s="57">
        <v>0</v>
      </c>
      <c r="E1563" s="57">
        <f t="shared" si="87"/>
        <v>0</v>
      </c>
      <c r="F1563" s="57">
        <f t="shared" si="86"/>
        <v>0</v>
      </c>
      <c r="G1563" s="57">
        <f t="shared" si="87"/>
        <v>0</v>
      </c>
    </row>
    <row r="1564" spans="1:7" x14ac:dyDescent="0.25">
      <c r="A1564" s="29"/>
      <c r="B1564" s="23" t="s">
        <v>591</v>
      </c>
      <c r="C1564" s="14" t="s">
        <v>250</v>
      </c>
      <c r="D1564" s="57">
        <v>0</v>
      </c>
      <c r="E1564" s="57">
        <f t="shared" si="87"/>
        <v>0</v>
      </c>
      <c r="F1564" s="57">
        <f t="shared" si="86"/>
        <v>0</v>
      </c>
      <c r="G1564" s="57">
        <f t="shared" si="87"/>
        <v>0</v>
      </c>
    </row>
    <row r="1565" spans="1:7" x14ac:dyDescent="0.25">
      <c r="A1565" s="29"/>
      <c r="B1565" s="23" t="s">
        <v>592</v>
      </c>
      <c r="C1565" s="14" t="s">
        <v>500</v>
      </c>
      <c r="D1565" s="57">
        <v>0</v>
      </c>
      <c r="E1565" s="57">
        <f t="shared" si="87"/>
        <v>0</v>
      </c>
      <c r="F1565" s="57">
        <f t="shared" si="86"/>
        <v>0</v>
      </c>
      <c r="G1565" s="57">
        <f t="shared" si="87"/>
        <v>0</v>
      </c>
    </row>
    <row r="1566" spans="1:7" x14ac:dyDescent="0.25">
      <c r="A1566" s="29"/>
      <c r="B1566" s="23" t="s">
        <v>587</v>
      </c>
      <c r="C1566" s="14" t="s">
        <v>251</v>
      </c>
      <c r="D1566" s="57">
        <v>0</v>
      </c>
      <c r="E1566" s="57">
        <f t="shared" si="87"/>
        <v>0</v>
      </c>
      <c r="F1566" s="57">
        <f t="shared" si="86"/>
        <v>0</v>
      </c>
      <c r="G1566" s="57">
        <f t="shared" si="87"/>
        <v>0</v>
      </c>
    </row>
    <row r="1567" spans="1:7" ht="31.5" x14ac:dyDescent="0.25">
      <c r="A1567" s="29"/>
      <c r="B1567" s="23" t="s">
        <v>588</v>
      </c>
      <c r="C1567" s="14" t="s">
        <v>262</v>
      </c>
      <c r="D1567" s="57">
        <v>0</v>
      </c>
      <c r="E1567" s="57">
        <f t="shared" si="87"/>
        <v>0</v>
      </c>
      <c r="F1567" s="57">
        <f t="shared" si="86"/>
        <v>0</v>
      </c>
      <c r="G1567" s="57">
        <f t="shared" si="87"/>
        <v>0</v>
      </c>
    </row>
    <row r="1568" spans="1:7" x14ac:dyDescent="0.25">
      <c r="A1568" s="29" t="s">
        <v>29</v>
      </c>
      <c r="B1568" s="12" t="s">
        <v>726</v>
      </c>
      <c r="C1568" s="17" t="s">
        <v>381</v>
      </c>
      <c r="D1568" s="57">
        <v>0</v>
      </c>
      <c r="E1568" s="57">
        <f>SUM(E1569:E1584)</f>
        <v>0</v>
      </c>
      <c r="F1568" s="57">
        <f>SUM(F1569:F1584)</f>
        <v>0</v>
      </c>
      <c r="G1568" s="57">
        <f>SUM(G1569:G1584)</f>
        <v>0</v>
      </c>
    </row>
    <row r="1569" spans="1:7" hidden="1" x14ac:dyDescent="0.25">
      <c r="A1569" s="29"/>
      <c r="B1569" s="23" t="s">
        <v>578</v>
      </c>
      <c r="C1569" s="14" t="s">
        <v>240</v>
      </c>
      <c r="D1569" s="57">
        <v>0</v>
      </c>
      <c r="E1569" s="49">
        <v>0</v>
      </c>
      <c r="F1569" s="49">
        <v>0</v>
      </c>
      <c r="G1569" s="49">
        <v>0</v>
      </c>
    </row>
    <row r="1570" spans="1:7" hidden="1" x14ac:dyDescent="0.25">
      <c r="A1570" s="29"/>
      <c r="B1570" s="23" t="s">
        <v>579</v>
      </c>
      <c r="C1570" s="14" t="s">
        <v>241</v>
      </c>
      <c r="D1570" s="57">
        <v>0</v>
      </c>
      <c r="E1570" s="49">
        <v>0</v>
      </c>
      <c r="F1570" s="49">
        <v>0</v>
      </c>
      <c r="G1570" s="49">
        <v>0</v>
      </c>
    </row>
    <row r="1571" spans="1:7" hidden="1" x14ac:dyDescent="0.25">
      <c r="A1571" s="29"/>
      <c r="B1571" s="23" t="s">
        <v>581</v>
      </c>
      <c r="C1571" s="14" t="s">
        <v>242</v>
      </c>
      <c r="D1571" s="57">
        <v>0</v>
      </c>
      <c r="E1571" s="49">
        <v>0</v>
      </c>
      <c r="F1571" s="49">
        <v>0</v>
      </c>
      <c r="G1571" s="49">
        <v>0</v>
      </c>
    </row>
    <row r="1572" spans="1:7" hidden="1" x14ac:dyDescent="0.25">
      <c r="A1572" s="29"/>
      <c r="B1572" s="23" t="s">
        <v>580</v>
      </c>
      <c r="C1572" s="14" t="s">
        <v>582</v>
      </c>
      <c r="D1572" s="57">
        <v>0</v>
      </c>
      <c r="E1572" s="49">
        <v>0</v>
      </c>
      <c r="F1572" s="49">
        <v>0</v>
      </c>
      <c r="G1572" s="49">
        <v>0</v>
      </c>
    </row>
    <row r="1573" spans="1:7" hidden="1" x14ac:dyDescent="0.25">
      <c r="A1573" s="29"/>
      <c r="B1573" s="23" t="s">
        <v>583</v>
      </c>
      <c r="C1573" s="14" t="s">
        <v>243</v>
      </c>
      <c r="D1573" s="57">
        <v>0</v>
      </c>
      <c r="E1573" s="49">
        <v>0</v>
      </c>
      <c r="F1573" s="49">
        <v>0</v>
      </c>
      <c r="G1573" s="49">
        <v>0</v>
      </c>
    </row>
    <row r="1574" spans="1:7" hidden="1" x14ac:dyDescent="0.25">
      <c r="A1574" s="29"/>
      <c r="B1574" s="23" t="s">
        <v>594</v>
      </c>
      <c r="C1574" s="14" t="s">
        <v>244</v>
      </c>
      <c r="D1574" s="57">
        <v>0</v>
      </c>
      <c r="E1574" s="49">
        <v>0</v>
      </c>
      <c r="F1574" s="49">
        <v>0</v>
      </c>
      <c r="G1574" s="49">
        <v>0</v>
      </c>
    </row>
    <row r="1575" spans="1:7" hidden="1" x14ac:dyDescent="0.25">
      <c r="A1575" s="29"/>
      <c r="B1575" s="23" t="s">
        <v>584</v>
      </c>
      <c r="C1575" s="14" t="s">
        <v>245</v>
      </c>
      <c r="D1575" s="57">
        <v>0</v>
      </c>
      <c r="E1575" s="49">
        <v>0</v>
      </c>
      <c r="F1575" s="49">
        <v>0</v>
      </c>
      <c r="G1575" s="49">
        <v>0</v>
      </c>
    </row>
    <row r="1576" spans="1:7" ht="31.5" hidden="1" x14ac:dyDescent="0.25">
      <c r="A1576" s="29"/>
      <c r="B1576" s="23" t="s">
        <v>589</v>
      </c>
      <c r="C1576" s="14" t="s">
        <v>246</v>
      </c>
      <c r="D1576" s="57">
        <v>0</v>
      </c>
      <c r="E1576" s="49">
        <v>0</v>
      </c>
      <c r="F1576" s="49">
        <v>0</v>
      </c>
      <c r="G1576" s="49">
        <v>0</v>
      </c>
    </row>
    <row r="1577" spans="1:7" hidden="1" x14ac:dyDescent="0.25">
      <c r="A1577" s="29"/>
      <c r="B1577" s="23" t="s">
        <v>585</v>
      </c>
      <c r="C1577" s="14" t="s">
        <v>247</v>
      </c>
      <c r="D1577" s="57">
        <v>0</v>
      </c>
      <c r="E1577" s="49">
        <v>0</v>
      </c>
      <c r="F1577" s="49">
        <v>0</v>
      </c>
      <c r="G1577" s="49">
        <v>0</v>
      </c>
    </row>
    <row r="1578" spans="1:7" ht="31.5" hidden="1" x14ac:dyDescent="0.25">
      <c r="A1578" s="29"/>
      <c r="B1578" s="23" t="s">
        <v>782</v>
      </c>
      <c r="C1578" s="14" t="s">
        <v>781</v>
      </c>
      <c r="D1578" s="57">
        <v>0</v>
      </c>
      <c r="E1578" s="58">
        <v>0</v>
      </c>
      <c r="F1578" s="58">
        <v>0</v>
      </c>
      <c r="G1578" s="58">
        <v>0</v>
      </c>
    </row>
    <row r="1579" spans="1:7" hidden="1" x14ac:dyDescent="0.25">
      <c r="A1579" s="29"/>
      <c r="B1579" s="23" t="s">
        <v>586</v>
      </c>
      <c r="C1579" s="14" t="s">
        <v>248</v>
      </c>
      <c r="D1579" s="57">
        <v>0</v>
      </c>
      <c r="E1579" s="49">
        <v>0</v>
      </c>
      <c r="F1579" s="49">
        <v>0</v>
      </c>
      <c r="G1579" s="49">
        <v>0</v>
      </c>
    </row>
    <row r="1580" spans="1:7" hidden="1" x14ac:dyDescent="0.25">
      <c r="A1580" s="29"/>
      <c r="B1580" s="23" t="s">
        <v>590</v>
      </c>
      <c r="C1580" s="14" t="s">
        <v>249</v>
      </c>
      <c r="D1580" s="57">
        <v>0</v>
      </c>
      <c r="E1580" s="49">
        <v>0</v>
      </c>
      <c r="F1580" s="49">
        <v>0</v>
      </c>
      <c r="G1580" s="49">
        <v>0</v>
      </c>
    </row>
    <row r="1581" spans="1:7" hidden="1" x14ac:dyDescent="0.25">
      <c r="A1581" s="29"/>
      <c r="B1581" s="23" t="s">
        <v>591</v>
      </c>
      <c r="C1581" s="14" t="s">
        <v>250</v>
      </c>
      <c r="D1581" s="57">
        <v>0</v>
      </c>
      <c r="E1581" s="49">
        <v>0</v>
      </c>
      <c r="F1581" s="49">
        <v>0</v>
      </c>
      <c r="G1581" s="49">
        <v>0</v>
      </c>
    </row>
    <row r="1582" spans="1:7" hidden="1" x14ac:dyDescent="0.25">
      <c r="A1582" s="29"/>
      <c r="B1582" s="23" t="s">
        <v>592</v>
      </c>
      <c r="C1582" s="14" t="s">
        <v>500</v>
      </c>
      <c r="D1582" s="57">
        <v>0</v>
      </c>
      <c r="E1582" s="49">
        <v>0</v>
      </c>
      <c r="F1582" s="49">
        <v>0</v>
      </c>
      <c r="G1582" s="49">
        <v>0</v>
      </c>
    </row>
    <row r="1583" spans="1:7" hidden="1" x14ac:dyDescent="0.25">
      <c r="A1583" s="29"/>
      <c r="B1583" s="23" t="s">
        <v>587</v>
      </c>
      <c r="C1583" s="14" t="s">
        <v>251</v>
      </c>
      <c r="D1583" s="57">
        <v>0</v>
      </c>
      <c r="E1583" s="49">
        <v>0</v>
      </c>
      <c r="F1583" s="49">
        <v>0</v>
      </c>
      <c r="G1583" s="49">
        <v>0</v>
      </c>
    </row>
    <row r="1584" spans="1:7" ht="31.5" hidden="1" x14ac:dyDescent="0.25">
      <c r="A1584" s="29"/>
      <c r="B1584" s="23" t="s">
        <v>588</v>
      </c>
      <c r="C1584" s="14" t="s">
        <v>262</v>
      </c>
      <c r="D1584" s="57">
        <v>0</v>
      </c>
      <c r="E1584" s="49">
        <v>0</v>
      </c>
      <c r="F1584" s="49">
        <v>0</v>
      </c>
      <c r="G1584" s="49">
        <v>0</v>
      </c>
    </row>
    <row r="1585" spans="1:7" hidden="1" x14ac:dyDescent="0.25">
      <c r="A1585" s="29" t="s">
        <v>81</v>
      </c>
      <c r="B1585" s="84"/>
      <c r="C1585" s="17" t="s">
        <v>381</v>
      </c>
      <c r="D1585" s="57">
        <v>0</v>
      </c>
      <c r="E1585" s="57">
        <f>SUM(E1586:E1601)</f>
        <v>0</v>
      </c>
      <c r="F1585" s="57">
        <f>SUM(F1586:F1601)</f>
        <v>0</v>
      </c>
      <c r="G1585" s="57">
        <f>SUM(G1586:G1601)</f>
        <v>0</v>
      </c>
    </row>
    <row r="1586" spans="1:7" hidden="1" x14ac:dyDescent="0.25">
      <c r="A1586" s="29"/>
      <c r="B1586" s="23" t="s">
        <v>578</v>
      </c>
      <c r="C1586" s="14" t="s">
        <v>240</v>
      </c>
      <c r="D1586" s="57">
        <v>0</v>
      </c>
      <c r="E1586" s="49">
        <v>0</v>
      </c>
      <c r="F1586" s="49">
        <v>0</v>
      </c>
      <c r="G1586" s="49">
        <v>0</v>
      </c>
    </row>
    <row r="1587" spans="1:7" hidden="1" x14ac:dyDescent="0.25">
      <c r="A1587" s="29"/>
      <c r="B1587" s="23" t="s">
        <v>579</v>
      </c>
      <c r="C1587" s="14" t="s">
        <v>241</v>
      </c>
      <c r="D1587" s="57">
        <v>0</v>
      </c>
      <c r="E1587" s="49">
        <v>0</v>
      </c>
      <c r="F1587" s="49">
        <v>0</v>
      </c>
      <c r="G1587" s="49">
        <v>0</v>
      </c>
    </row>
    <row r="1588" spans="1:7" hidden="1" x14ac:dyDescent="0.25">
      <c r="A1588" s="29"/>
      <c r="B1588" s="23" t="s">
        <v>581</v>
      </c>
      <c r="C1588" s="14" t="s">
        <v>242</v>
      </c>
      <c r="D1588" s="57">
        <v>0</v>
      </c>
      <c r="E1588" s="49">
        <v>0</v>
      </c>
      <c r="F1588" s="49">
        <v>0</v>
      </c>
      <c r="G1588" s="49">
        <v>0</v>
      </c>
    </row>
    <row r="1589" spans="1:7" hidden="1" x14ac:dyDescent="0.25">
      <c r="A1589" s="29"/>
      <c r="B1589" s="23" t="s">
        <v>580</v>
      </c>
      <c r="C1589" s="14" t="s">
        <v>582</v>
      </c>
      <c r="D1589" s="57">
        <v>0</v>
      </c>
      <c r="E1589" s="49">
        <v>0</v>
      </c>
      <c r="F1589" s="49">
        <v>0</v>
      </c>
      <c r="G1589" s="49">
        <v>0</v>
      </c>
    </row>
    <row r="1590" spans="1:7" hidden="1" x14ac:dyDescent="0.25">
      <c r="A1590" s="29"/>
      <c r="B1590" s="23" t="s">
        <v>583</v>
      </c>
      <c r="C1590" s="14" t="s">
        <v>243</v>
      </c>
      <c r="D1590" s="57">
        <v>0</v>
      </c>
      <c r="E1590" s="49">
        <v>0</v>
      </c>
      <c r="F1590" s="49">
        <v>0</v>
      </c>
      <c r="G1590" s="49">
        <v>0</v>
      </c>
    </row>
    <row r="1591" spans="1:7" hidden="1" x14ac:dyDescent="0.25">
      <c r="A1591" s="29"/>
      <c r="B1591" s="23" t="s">
        <v>594</v>
      </c>
      <c r="C1591" s="14" t="s">
        <v>244</v>
      </c>
      <c r="D1591" s="57">
        <v>0</v>
      </c>
      <c r="E1591" s="49">
        <v>0</v>
      </c>
      <c r="F1591" s="49">
        <v>0</v>
      </c>
      <c r="G1591" s="49">
        <v>0</v>
      </c>
    </row>
    <row r="1592" spans="1:7" hidden="1" x14ac:dyDescent="0.25">
      <c r="A1592" s="29"/>
      <c r="B1592" s="23" t="s">
        <v>584</v>
      </c>
      <c r="C1592" s="14" t="s">
        <v>245</v>
      </c>
      <c r="D1592" s="57">
        <v>0</v>
      </c>
      <c r="E1592" s="49">
        <v>0</v>
      </c>
      <c r="F1592" s="49">
        <v>0</v>
      </c>
      <c r="G1592" s="49">
        <v>0</v>
      </c>
    </row>
    <row r="1593" spans="1:7" ht="31.5" hidden="1" x14ac:dyDescent="0.25">
      <c r="A1593" s="29"/>
      <c r="B1593" s="23" t="s">
        <v>589</v>
      </c>
      <c r="C1593" s="14" t="s">
        <v>246</v>
      </c>
      <c r="D1593" s="57">
        <v>0</v>
      </c>
      <c r="E1593" s="49"/>
      <c r="F1593" s="49"/>
      <c r="G1593" s="49"/>
    </row>
    <row r="1594" spans="1:7" hidden="1" x14ac:dyDescent="0.25">
      <c r="A1594" s="29"/>
      <c r="B1594" s="23" t="s">
        <v>585</v>
      </c>
      <c r="C1594" s="14" t="s">
        <v>247</v>
      </c>
      <c r="D1594" s="57">
        <v>0</v>
      </c>
      <c r="E1594" s="49">
        <v>0</v>
      </c>
      <c r="F1594" s="49">
        <v>0</v>
      </c>
      <c r="G1594" s="49">
        <v>0</v>
      </c>
    </row>
    <row r="1595" spans="1:7" ht="31.5" hidden="1" x14ac:dyDescent="0.25">
      <c r="A1595" s="29"/>
      <c r="B1595" s="23" t="s">
        <v>782</v>
      </c>
      <c r="C1595" s="14" t="s">
        <v>781</v>
      </c>
      <c r="D1595" s="57">
        <v>0</v>
      </c>
      <c r="E1595" s="58">
        <v>0</v>
      </c>
      <c r="F1595" s="58">
        <v>0</v>
      </c>
      <c r="G1595" s="58">
        <v>0</v>
      </c>
    </row>
    <row r="1596" spans="1:7" hidden="1" x14ac:dyDescent="0.25">
      <c r="A1596" s="29"/>
      <c r="B1596" s="23" t="s">
        <v>586</v>
      </c>
      <c r="C1596" s="14" t="s">
        <v>248</v>
      </c>
      <c r="D1596" s="57">
        <v>0</v>
      </c>
      <c r="E1596" s="49">
        <v>0</v>
      </c>
      <c r="F1596" s="49">
        <v>0</v>
      </c>
      <c r="G1596" s="49">
        <v>0</v>
      </c>
    </row>
    <row r="1597" spans="1:7" hidden="1" x14ac:dyDescent="0.25">
      <c r="A1597" s="29"/>
      <c r="B1597" s="23" t="s">
        <v>590</v>
      </c>
      <c r="C1597" s="14" t="s">
        <v>249</v>
      </c>
      <c r="D1597" s="57">
        <v>0</v>
      </c>
      <c r="E1597" s="49">
        <v>0</v>
      </c>
      <c r="F1597" s="49">
        <v>0</v>
      </c>
      <c r="G1597" s="49">
        <v>0</v>
      </c>
    </row>
    <row r="1598" spans="1:7" hidden="1" x14ac:dyDescent="0.25">
      <c r="A1598" s="29"/>
      <c r="B1598" s="23" t="s">
        <v>591</v>
      </c>
      <c r="C1598" s="14" t="s">
        <v>250</v>
      </c>
      <c r="D1598" s="57">
        <v>0</v>
      </c>
      <c r="E1598" s="49">
        <v>0</v>
      </c>
      <c r="F1598" s="49">
        <v>0</v>
      </c>
      <c r="G1598" s="49">
        <v>0</v>
      </c>
    </row>
    <row r="1599" spans="1:7" hidden="1" x14ac:dyDescent="0.25">
      <c r="A1599" s="29"/>
      <c r="B1599" s="23" t="s">
        <v>592</v>
      </c>
      <c r="C1599" s="14" t="s">
        <v>500</v>
      </c>
      <c r="D1599" s="57">
        <v>0</v>
      </c>
      <c r="E1599" s="49">
        <v>0</v>
      </c>
      <c r="F1599" s="49">
        <v>0</v>
      </c>
      <c r="G1599" s="49">
        <v>0</v>
      </c>
    </row>
    <row r="1600" spans="1:7" hidden="1" x14ac:dyDescent="0.25">
      <c r="A1600" s="29"/>
      <c r="B1600" s="23" t="s">
        <v>587</v>
      </c>
      <c r="C1600" s="14" t="s">
        <v>251</v>
      </c>
      <c r="D1600" s="57">
        <v>0</v>
      </c>
      <c r="E1600" s="49">
        <v>0</v>
      </c>
      <c r="F1600" s="49">
        <v>0</v>
      </c>
      <c r="G1600" s="49">
        <v>0</v>
      </c>
    </row>
    <row r="1601" spans="1:8" ht="31.5" hidden="1" x14ac:dyDescent="0.25">
      <c r="A1601" s="29"/>
      <c r="B1601" s="23" t="s">
        <v>588</v>
      </c>
      <c r="C1601" s="14" t="s">
        <v>262</v>
      </c>
      <c r="D1601" s="57">
        <v>0</v>
      </c>
      <c r="E1601" s="49">
        <v>0</v>
      </c>
      <c r="F1601" s="49">
        <v>0</v>
      </c>
      <c r="G1601" s="49">
        <v>0</v>
      </c>
    </row>
    <row r="1602" spans="1:8" s="28" customFormat="1" x14ac:dyDescent="0.2">
      <c r="A1602" s="29" t="s">
        <v>31</v>
      </c>
      <c r="B1602" s="12" t="s">
        <v>727</v>
      </c>
      <c r="C1602" s="17" t="s">
        <v>381</v>
      </c>
      <c r="D1602" s="57">
        <v>2341.69</v>
      </c>
      <c r="E1602" s="57">
        <f>SUM(E1603:E1618)</f>
        <v>0</v>
      </c>
      <c r="F1602" s="57">
        <f>SUM(F1603:F1618)</f>
        <v>2095.6799999999998</v>
      </c>
      <c r="G1602" s="57">
        <f>SUM(G1603:G1618)</f>
        <v>462.86</v>
      </c>
      <c r="H1602" s="105"/>
    </row>
    <row r="1603" spans="1:8" x14ac:dyDescent="0.25">
      <c r="A1603" s="29"/>
      <c r="B1603" s="23" t="s">
        <v>578</v>
      </c>
      <c r="C1603" s="14" t="s">
        <v>240</v>
      </c>
      <c r="D1603" s="57">
        <v>0</v>
      </c>
      <c r="E1603" s="49">
        <v>0</v>
      </c>
      <c r="F1603" s="124">
        <v>0</v>
      </c>
      <c r="G1603" s="49">
        <v>0</v>
      </c>
    </row>
    <row r="1604" spans="1:8" x14ac:dyDescent="0.25">
      <c r="A1604" s="29"/>
      <c r="B1604" s="23" t="s">
        <v>579</v>
      </c>
      <c r="C1604" s="14" t="s">
        <v>241</v>
      </c>
      <c r="D1604" s="57">
        <v>0</v>
      </c>
      <c r="E1604" s="49">
        <v>0</v>
      </c>
      <c r="F1604" s="124">
        <v>0</v>
      </c>
      <c r="G1604" s="49">
        <v>0</v>
      </c>
    </row>
    <row r="1605" spans="1:8" x14ac:dyDescent="0.25">
      <c r="A1605" s="29"/>
      <c r="B1605" s="23" t="s">
        <v>581</v>
      </c>
      <c r="C1605" s="14" t="s">
        <v>242</v>
      </c>
      <c r="D1605" s="57">
        <v>0</v>
      </c>
      <c r="E1605" s="49">
        <v>0</v>
      </c>
      <c r="F1605" s="124">
        <v>0</v>
      </c>
      <c r="G1605" s="49">
        <v>0</v>
      </c>
    </row>
    <row r="1606" spans="1:8" x14ac:dyDescent="0.25">
      <c r="A1606" s="29"/>
      <c r="B1606" s="23" t="s">
        <v>580</v>
      </c>
      <c r="C1606" s="14" t="s">
        <v>582</v>
      </c>
      <c r="D1606" s="57">
        <v>0</v>
      </c>
      <c r="E1606" s="49">
        <v>0</v>
      </c>
      <c r="F1606" s="124">
        <v>0</v>
      </c>
      <c r="G1606" s="49">
        <v>0</v>
      </c>
    </row>
    <row r="1607" spans="1:8" x14ac:dyDescent="0.25">
      <c r="A1607" s="29"/>
      <c r="B1607" s="23" t="s">
        <v>583</v>
      </c>
      <c r="C1607" s="14" t="s">
        <v>243</v>
      </c>
      <c r="D1607" s="57">
        <v>0</v>
      </c>
      <c r="E1607" s="49">
        <v>0</v>
      </c>
      <c r="F1607" s="124">
        <v>0</v>
      </c>
      <c r="G1607" s="49">
        <v>0</v>
      </c>
    </row>
    <row r="1608" spans="1:8" x14ac:dyDescent="0.25">
      <c r="A1608" s="29"/>
      <c r="B1608" s="23" t="s">
        <v>594</v>
      </c>
      <c r="C1608" s="14" t="s">
        <v>244</v>
      </c>
      <c r="D1608" s="57">
        <v>0</v>
      </c>
      <c r="E1608" s="49">
        <v>0</v>
      </c>
      <c r="F1608" s="124">
        <v>0</v>
      </c>
      <c r="G1608" s="49">
        <v>0</v>
      </c>
    </row>
    <row r="1609" spans="1:8" x14ac:dyDescent="0.25">
      <c r="A1609" s="29"/>
      <c r="B1609" s="23" t="s">
        <v>584</v>
      </c>
      <c r="C1609" s="14" t="s">
        <v>245</v>
      </c>
      <c r="D1609" s="57">
        <v>0</v>
      </c>
      <c r="E1609" s="49">
        <v>0</v>
      </c>
      <c r="F1609" s="124">
        <v>0</v>
      </c>
      <c r="G1609" s="49">
        <v>0</v>
      </c>
    </row>
    <row r="1610" spans="1:8" ht="31.5" x14ac:dyDescent="0.25">
      <c r="A1610" s="29"/>
      <c r="B1610" s="23" t="s">
        <v>589</v>
      </c>
      <c r="C1610" s="14" t="s">
        <v>246</v>
      </c>
      <c r="D1610" s="57">
        <v>0</v>
      </c>
      <c r="E1610" s="49">
        <v>0</v>
      </c>
      <c r="F1610" s="124">
        <v>0</v>
      </c>
      <c r="G1610" s="49">
        <v>0</v>
      </c>
    </row>
    <row r="1611" spans="1:8" x14ac:dyDescent="0.25">
      <c r="A1611" s="29"/>
      <c r="B1611" s="23" t="s">
        <v>585</v>
      </c>
      <c r="C1611" s="14" t="s">
        <v>247</v>
      </c>
      <c r="D1611" s="57">
        <v>0</v>
      </c>
      <c r="E1611" s="49">
        <v>0</v>
      </c>
      <c r="F1611" s="124">
        <v>0</v>
      </c>
      <c r="G1611" s="49">
        <v>0</v>
      </c>
    </row>
    <row r="1612" spans="1:8" ht="31.5" x14ac:dyDescent="0.25">
      <c r="A1612" s="29"/>
      <c r="B1612" s="23" t="s">
        <v>782</v>
      </c>
      <c r="C1612" s="14" t="s">
        <v>781</v>
      </c>
      <c r="D1612" s="57">
        <v>2341.69</v>
      </c>
      <c r="E1612" s="58">
        <v>0</v>
      </c>
      <c r="F1612" s="125">
        <v>2095.6799999999998</v>
      </c>
      <c r="G1612" s="58">
        <v>462.86</v>
      </c>
    </row>
    <row r="1613" spans="1:8" x14ac:dyDescent="0.25">
      <c r="A1613" s="29"/>
      <c r="B1613" s="23" t="s">
        <v>586</v>
      </c>
      <c r="C1613" s="14" t="s">
        <v>248</v>
      </c>
      <c r="D1613" s="57">
        <v>0</v>
      </c>
      <c r="E1613" s="49">
        <v>0</v>
      </c>
      <c r="F1613" s="124">
        <v>0</v>
      </c>
      <c r="G1613" s="49">
        <v>0</v>
      </c>
    </row>
    <row r="1614" spans="1:8" x14ac:dyDescent="0.25">
      <c r="A1614" s="29"/>
      <c r="B1614" s="23" t="s">
        <v>590</v>
      </c>
      <c r="C1614" s="14" t="s">
        <v>249</v>
      </c>
      <c r="D1614" s="57">
        <v>0</v>
      </c>
      <c r="E1614" s="49">
        <v>0</v>
      </c>
      <c r="F1614" s="124">
        <v>0</v>
      </c>
      <c r="G1614" s="49">
        <v>0</v>
      </c>
    </row>
    <row r="1615" spans="1:8" x14ac:dyDescent="0.25">
      <c r="A1615" s="29"/>
      <c r="B1615" s="23" t="s">
        <v>591</v>
      </c>
      <c r="C1615" s="14" t="s">
        <v>250</v>
      </c>
      <c r="D1615" s="57">
        <v>0</v>
      </c>
      <c r="E1615" s="49">
        <v>0</v>
      </c>
      <c r="F1615" s="124">
        <v>0</v>
      </c>
      <c r="G1615" s="49">
        <v>0</v>
      </c>
    </row>
    <row r="1616" spans="1:8" x14ac:dyDescent="0.25">
      <c r="A1616" s="29"/>
      <c r="B1616" s="23" t="s">
        <v>592</v>
      </c>
      <c r="C1616" s="14" t="s">
        <v>500</v>
      </c>
      <c r="D1616" s="57">
        <v>0</v>
      </c>
      <c r="E1616" s="49">
        <v>0</v>
      </c>
      <c r="F1616" s="124">
        <v>0</v>
      </c>
      <c r="G1616" s="49">
        <v>0</v>
      </c>
    </row>
    <row r="1617" spans="1:7" x14ac:dyDescent="0.25">
      <c r="A1617" s="29"/>
      <c r="B1617" s="23" t="s">
        <v>587</v>
      </c>
      <c r="C1617" s="14" t="s">
        <v>251</v>
      </c>
      <c r="D1617" s="57">
        <v>0</v>
      </c>
      <c r="E1617" s="49">
        <v>0</v>
      </c>
      <c r="F1617" s="124">
        <v>0</v>
      </c>
      <c r="G1617" s="49">
        <v>0</v>
      </c>
    </row>
    <row r="1618" spans="1:7" ht="31.5" x14ac:dyDescent="0.25">
      <c r="A1618" s="29"/>
      <c r="B1618" s="23" t="s">
        <v>588</v>
      </c>
      <c r="C1618" s="14" t="s">
        <v>262</v>
      </c>
      <c r="D1618" s="57">
        <v>0</v>
      </c>
      <c r="E1618" s="49">
        <v>0</v>
      </c>
      <c r="F1618" s="124">
        <v>0</v>
      </c>
      <c r="G1618" s="49">
        <v>0</v>
      </c>
    </row>
    <row r="1619" spans="1:7" hidden="1" x14ac:dyDescent="0.25">
      <c r="A1619" s="29" t="s">
        <v>82</v>
      </c>
      <c r="B1619" s="12"/>
      <c r="C1619" s="17" t="s">
        <v>381</v>
      </c>
      <c r="D1619" s="57">
        <v>0</v>
      </c>
      <c r="E1619" s="57">
        <f>SUM(E1620:E1635)</f>
        <v>0</v>
      </c>
      <c r="F1619" s="125">
        <v>0</v>
      </c>
      <c r="G1619" s="57">
        <f>SUM(G1620:G1635)</f>
        <v>0</v>
      </c>
    </row>
    <row r="1620" spans="1:7" hidden="1" x14ac:dyDescent="0.25">
      <c r="A1620" s="29"/>
      <c r="B1620" s="23" t="s">
        <v>578</v>
      </c>
      <c r="C1620" s="14" t="s">
        <v>240</v>
      </c>
      <c r="D1620" s="57">
        <v>0</v>
      </c>
      <c r="E1620" s="49">
        <v>0</v>
      </c>
      <c r="F1620" s="124">
        <v>0</v>
      </c>
      <c r="G1620" s="49">
        <v>0</v>
      </c>
    </row>
    <row r="1621" spans="1:7" hidden="1" x14ac:dyDescent="0.25">
      <c r="A1621" s="29"/>
      <c r="B1621" s="23" t="s">
        <v>579</v>
      </c>
      <c r="C1621" s="14" t="s">
        <v>241</v>
      </c>
      <c r="D1621" s="57">
        <v>0</v>
      </c>
      <c r="E1621" s="49">
        <v>0</v>
      </c>
      <c r="F1621" s="124">
        <v>0</v>
      </c>
      <c r="G1621" s="49">
        <v>0</v>
      </c>
    </row>
    <row r="1622" spans="1:7" hidden="1" x14ac:dyDescent="0.25">
      <c r="A1622" s="29"/>
      <c r="B1622" s="23" t="s">
        <v>581</v>
      </c>
      <c r="C1622" s="14" t="s">
        <v>242</v>
      </c>
      <c r="D1622" s="57">
        <v>0</v>
      </c>
      <c r="E1622" s="49">
        <v>0</v>
      </c>
      <c r="F1622" s="124">
        <v>0</v>
      </c>
      <c r="G1622" s="49">
        <v>0</v>
      </c>
    </row>
    <row r="1623" spans="1:7" hidden="1" x14ac:dyDescent="0.25">
      <c r="A1623" s="29"/>
      <c r="B1623" s="23" t="s">
        <v>580</v>
      </c>
      <c r="C1623" s="14" t="s">
        <v>582</v>
      </c>
      <c r="D1623" s="57">
        <v>0</v>
      </c>
      <c r="E1623" s="49">
        <v>0</v>
      </c>
      <c r="F1623" s="124">
        <v>0</v>
      </c>
      <c r="G1623" s="49">
        <v>0</v>
      </c>
    </row>
    <row r="1624" spans="1:7" hidden="1" x14ac:dyDescent="0.25">
      <c r="A1624" s="29"/>
      <c r="B1624" s="23" t="s">
        <v>583</v>
      </c>
      <c r="C1624" s="14" t="s">
        <v>243</v>
      </c>
      <c r="D1624" s="57">
        <v>0</v>
      </c>
      <c r="E1624" s="49">
        <v>0</v>
      </c>
      <c r="F1624" s="124">
        <v>0</v>
      </c>
      <c r="G1624" s="49">
        <v>0</v>
      </c>
    </row>
    <row r="1625" spans="1:7" hidden="1" x14ac:dyDescent="0.25">
      <c r="A1625" s="29"/>
      <c r="B1625" s="23" t="s">
        <v>594</v>
      </c>
      <c r="C1625" s="14" t="s">
        <v>244</v>
      </c>
      <c r="D1625" s="57">
        <v>0</v>
      </c>
      <c r="E1625" s="49">
        <v>0</v>
      </c>
      <c r="F1625" s="124">
        <v>0</v>
      </c>
      <c r="G1625" s="49">
        <v>0</v>
      </c>
    </row>
    <row r="1626" spans="1:7" hidden="1" x14ac:dyDescent="0.25">
      <c r="A1626" s="29"/>
      <c r="B1626" s="23" t="s">
        <v>584</v>
      </c>
      <c r="C1626" s="14" t="s">
        <v>245</v>
      </c>
      <c r="D1626" s="57">
        <v>0</v>
      </c>
      <c r="E1626" s="49">
        <v>0</v>
      </c>
      <c r="F1626" s="124">
        <v>0</v>
      </c>
      <c r="G1626" s="49">
        <v>0</v>
      </c>
    </row>
    <row r="1627" spans="1:7" ht="31.5" hidden="1" x14ac:dyDescent="0.25">
      <c r="A1627" s="29"/>
      <c r="B1627" s="23" t="s">
        <v>589</v>
      </c>
      <c r="C1627" s="14" t="s">
        <v>246</v>
      </c>
      <c r="D1627" s="57">
        <v>0</v>
      </c>
      <c r="E1627" s="49"/>
      <c r="F1627" s="124">
        <v>0</v>
      </c>
      <c r="G1627" s="49"/>
    </row>
    <row r="1628" spans="1:7" hidden="1" x14ac:dyDescent="0.25">
      <c r="A1628" s="29"/>
      <c r="B1628" s="23" t="s">
        <v>585</v>
      </c>
      <c r="C1628" s="14" t="s">
        <v>247</v>
      </c>
      <c r="D1628" s="57">
        <v>0</v>
      </c>
      <c r="E1628" s="49">
        <v>0</v>
      </c>
      <c r="F1628" s="124">
        <v>0</v>
      </c>
      <c r="G1628" s="49">
        <v>0</v>
      </c>
    </row>
    <row r="1629" spans="1:7" ht="31.5" hidden="1" x14ac:dyDescent="0.25">
      <c r="A1629" s="29"/>
      <c r="B1629" s="23" t="s">
        <v>782</v>
      </c>
      <c r="C1629" s="14" t="s">
        <v>781</v>
      </c>
      <c r="D1629" s="57">
        <v>0</v>
      </c>
      <c r="E1629" s="58">
        <v>0</v>
      </c>
      <c r="F1629" s="125">
        <v>0</v>
      </c>
      <c r="G1629" s="58">
        <v>0</v>
      </c>
    </row>
    <row r="1630" spans="1:7" hidden="1" x14ac:dyDescent="0.25">
      <c r="A1630" s="29"/>
      <c r="B1630" s="23" t="s">
        <v>586</v>
      </c>
      <c r="C1630" s="14" t="s">
        <v>248</v>
      </c>
      <c r="D1630" s="57">
        <v>0</v>
      </c>
      <c r="E1630" s="49">
        <v>0</v>
      </c>
      <c r="F1630" s="124">
        <v>0</v>
      </c>
      <c r="G1630" s="49">
        <v>0</v>
      </c>
    </row>
    <row r="1631" spans="1:7" hidden="1" x14ac:dyDescent="0.25">
      <c r="A1631" s="29"/>
      <c r="B1631" s="23" t="s">
        <v>590</v>
      </c>
      <c r="C1631" s="14" t="s">
        <v>249</v>
      </c>
      <c r="D1631" s="57">
        <v>0</v>
      </c>
      <c r="E1631" s="49">
        <v>0</v>
      </c>
      <c r="F1631" s="124">
        <v>0</v>
      </c>
      <c r="G1631" s="49">
        <v>0</v>
      </c>
    </row>
    <row r="1632" spans="1:7" hidden="1" x14ac:dyDescent="0.25">
      <c r="A1632" s="29"/>
      <c r="B1632" s="23" t="s">
        <v>591</v>
      </c>
      <c r="C1632" s="14" t="s">
        <v>250</v>
      </c>
      <c r="D1632" s="57">
        <v>0</v>
      </c>
      <c r="E1632" s="49">
        <v>0</v>
      </c>
      <c r="F1632" s="124">
        <v>0</v>
      </c>
      <c r="G1632" s="49">
        <v>0</v>
      </c>
    </row>
    <row r="1633" spans="1:7" hidden="1" x14ac:dyDescent="0.25">
      <c r="A1633" s="29"/>
      <c r="B1633" s="23" t="s">
        <v>592</v>
      </c>
      <c r="C1633" s="14" t="s">
        <v>500</v>
      </c>
      <c r="D1633" s="57">
        <v>0</v>
      </c>
      <c r="E1633" s="49">
        <v>0</v>
      </c>
      <c r="F1633" s="124">
        <v>0</v>
      </c>
      <c r="G1633" s="49">
        <v>0</v>
      </c>
    </row>
    <row r="1634" spans="1:7" hidden="1" x14ac:dyDescent="0.25">
      <c r="A1634" s="29"/>
      <c r="B1634" s="23" t="s">
        <v>587</v>
      </c>
      <c r="C1634" s="14" t="s">
        <v>251</v>
      </c>
      <c r="D1634" s="57">
        <v>0</v>
      </c>
      <c r="E1634" s="49">
        <v>0</v>
      </c>
      <c r="F1634" s="124">
        <v>0</v>
      </c>
      <c r="G1634" s="49">
        <v>0</v>
      </c>
    </row>
    <row r="1635" spans="1:7" ht="31.5" hidden="1" x14ac:dyDescent="0.25">
      <c r="A1635" s="29"/>
      <c r="B1635" s="23" t="s">
        <v>588</v>
      </c>
      <c r="C1635" s="14" t="s">
        <v>262</v>
      </c>
      <c r="D1635" s="57">
        <v>0</v>
      </c>
      <c r="E1635" s="49">
        <v>0</v>
      </c>
      <c r="F1635" s="124">
        <v>0</v>
      </c>
      <c r="G1635" s="49">
        <v>0</v>
      </c>
    </row>
    <row r="1636" spans="1:7" hidden="1" x14ac:dyDescent="0.25">
      <c r="A1636" s="29" t="s">
        <v>83</v>
      </c>
      <c r="B1636" s="12"/>
      <c r="C1636" s="17" t="s">
        <v>381</v>
      </c>
      <c r="D1636" s="57">
        <v>0</v>
      </c>
      <c r="E1636" s="57">
        <f>SUM(E1637:E1652)</f>
        <v>0</v>
      </c>
      <c r="F1636" s="125">
        <v>0</v>
      </c>
      <c r="G1636" s="57">
        <f>SUM(G1637:G1652)</f>
        <v>0</v>
      </c>
    </row>
    <row r="1637" spans="1:7" hidden="1" x14ac:dyDescent="0.25">
      <c r="A1637" s="29"/>
      <c r="B1637" s="23" t="s">
        <v>578</v>
      </c>
      <c r="C1637" s="14" t="s">
        <v>240</v>
      </c>
      <c r="D1637" s="57">
        <v>0</v>
      </c>
      <c r="E1637" s="49">
        <v>0</v>
      </c>
      <c r="F1637" s="124">
        <v>0</v>
      </c>
      <c r="G1637" s="49">
        <v>0</v>
      </c>
    </row>
    <row r="1638" spans="1:7" hidden="1" x14ac:dyDescent="0.25">
      <c r="A1638" s="29"/>
      <c r="B1638" s="23" t="s">
        <v>579</v>
      </c>
      <c r="C1638" s="14" t="s">
        <v>241</v>
      </c>
      <c r="D1638" s="57">
        <v>0</v>
      </c>
      <c r="E1638" s="49">
        <v>0</v>
      </c>
      <c r="F1638" s="124">
        <v>0</v>
      </c>
      <c r="G1638" s="49">
        <v>0</v>
      </c>
    </row>
    <row r="1639" spans="1:7" hidden="1" x14ac:dyDescent="0.25">
      <c r="A1639" s="29"/>
      <c r="B1639" s="23" t="s">
        <v>581</v>
      </c>
      <c r="C1639" s="14" t="s">
        <v>242</v>
      </c>
      <c r="D1639" s="57">
        <v>0</v>
      </c>
      <c r="E1639" s="49">
        <v>0</v>
      </c>
      <c r="F1639" s="124">
        <v>0</v>
      </c>
      <c r="G1639" s="49">
        <v>0</v>
      </c>
    </row>
    <row r="1640" spans="1:7" hidden="1" x14ac:dyDescent="0.25">
      <c r="A1640" s="29"/>
      <c r="B1640" s="23" t="s">
        <v>580</v>
      </c>
      <c r="C1640" s="14" t="s">
        <v>582</v>
      </c>
      <c r="D1640" s="57">
        <v>0</v>
      </c>
      <c r="E1640" s="49">
        <v>0</v>
      </c>
      <c r="F1640" s="124">
        <v>0</v>
      </c>
      <c r="G1640" s="49">
        <v>0</v>
      </c>
    </row>
    <row r="1641" spans="1:7" hidden="1" x14ac:dyDescent="0.25">
      <c r="A1641" s="29"/>
      <c r="B1641" s="23" t="s">
        <v>583</v>
      </c>
      <c r="C1641" s="14" t="s">
        <v>243</v>
      </c>
      <c r="D1641" s="57">
        <v>0</v>
      </c>
      <c r="E1641" s="49">
        <v>0</v>
      </c>
      <c r="F1641" s="124">
        <v>0</v>
      </c>
      <c r="G1641" s="49">
        <v>0</v>
      </c>
    </row>
    <row r="1642" spans="1:7" hidden="1" x14ac:dyDescent="0.25">
      <c r="A1642" s="29"/>
      <c r="B1642" s="23" t="s">
        <v>594</v>
      </c>
      <c r="C1642" s="14" t="s">
        <v>244</v>
      </c>
      <c r="D1642" s="57">
        <v>0</v>
      </c>
      <c r="E1642" s="49">
        <v>0</v>
      </c>
      <c r="F1642" s="124">
        <v>0</v>
      </c>
      <c r="G1642" s="49">
        <v>0</v>
      </c>
    </row>
    <row r="1643" spans="1:7" hidden="1" x14ac:dyDescent="0.25">
      <c r="A1643" s="29"/>
      <c r="B1643" s="23" t="s">
        <v>584</v>
      </c>
      <c r="C1643" s="14" t="s">
        <v>245</v>
      </c>
      <c r="D1643" s="57">
        <v>0</v>
      </c>
      <c r="E1643" s="49">
        <v>0</v>
      </c>
      <c r="F1643" s="124">
        <v>0</v>
      </c>
      <c r="G1643" s="49">
        <v>0</v>
      </c>
    </row>
    <row r="1644" spans="1:7" ht="31.5" hidden="1" x14ac:dyDescent="0.25">
      <c r="A1644" s="29"/>
      <c r="B1644" s="23" t="s">
        <v>589</v>
      </c>
      <c r="C1644" s="14" t="s">
        <v>246</v>
      </c>
      <c r="D1644" s="57">
        <v>0</v>
      </c>
      <c r="E1644" s="49"/>
      <c r="F1644" s="124">
        <v>0</v>
      </c>
      <c r="G1644" s="49"/>
    </row>
    <row r="1645" spans="1:7" hidden="1" x14ac:dyDescent="0.25">
      <c r="A1645" s="29"/>
      <c r="B1645" s="23" t="s">
        <v>585</v>
      </c>
      <c r="C1645" s="14" t="s">
        <v>247</v>
      </c>
      <c r="D1645" s="57">
        <v>0</v>
      </c>
      <c r="E1645" s="49">
        <v>0</v>
      </c>
      <c r="F1645" s="124">
        <v>0</v>
      </c>
      <c r="G1645" s="49">
        <v>0</v>
      </c>
    </row>
    <row r="1646" spans="1:7" ht="31.5" hidden="1" x14ac:dyDescent="0.25">
      <c r="A1646" s="29"/>
      <c r="B1646" s="23" t="s">
        <v>782</v>
      </c>
      <c r="C1646" s="14" t="s">
        <v>781</v>
      </c>
      <c r="D1646" s="57">
        <v>0</v>
      </c>
      <c r="E1646" s="58">
        <v>0</v>
      </c>
      <c r="F1646" s="125">
        <v>0</v>
      </c>
      <c r="G1646" s="58">
        <v>0</v>
      </c>
    </row>
    <row r="1647" spans="1:7" hidden="1" x14ac:dyDescent="0.25">
      <c r="A1647" s="29"/>
      <c r="B1647" s="23" t="s">
        <v>586</v>
      </c>
      <c r="C1647" s="14" t="s">
        <v>248</v>
      </c>
      <c r="D1647" s="57">
        <v>0</v>
      </c>
      <c r="E1647" s="49">
        <v>0</v>
      </c>
      <c r="F1647" s="124">
        <v>0</v>
      </c>
      <c r="G1647" s="49">
        <v>0</v>
      </c>
    </row>
    <row r="1648" spans="1:7" hidden="1" x14ac:dyDescent="0.25">
      <c r="A1648" s="29"/>
      <c r="B1648" s="23" t="s">
        <v>590</v>
      </c>
      <c r="C1648" s="14" t="s">
        <v>249</v>
      </c>
      <c r="D1648" s="57">
        <v>0</v>
      </c>
      <c r="E1648" s="49">
        <v>0</v>
      </c>
      <c r="F1648" s="124">
        <v>0</v>
      </c>
      <c r="G1648" s="49">
        <v>0</v>
      </c>
    </row>
    <row r="1649" spans="1:7" hidden="1" x14ac:dyDescent="0.25">
      <c r="A1649" s="29"/>
      <c r="B1649" s="23" t="s">
        <v>591</v>
      </c>
      <c r="C1649" s="14" t="s">
        <v>250</v>
      </c>
      <c r="D1649" s="57">
        <v>0</v>
      </c>
      <c r="E1649" s="49">
        <v>0</v>
      </c>
      <c r="F1649" s="124">
        <v>0</v>
      </c>
      <c r="G1649" s="49">
        <v>0</v>
      </c>
    </row>
    <row r="1650" spans="1:7" hidden="1" x14ac:dyDescent="0.25">
      <c r="A1650" s="29"/>
      <c r="B1650" s="23" t="s">
        <v>592</v>
      </c>
      <c r="C1650" s="14" t="s">
        <v>500</v>
      </c>
      <c r="D1650" s="57">
        <v>0</v>
      </c>
      <c r="E1650" s="49">
        <v>0</v>
      </c>
      <c r="F1650" s="124">
        <v>0</v>
      </c>
      <c r="G1650" s="49">
        <v>0</v>
      </c>
    </row>
    <row r="1651" spans="1:7" hidden="1" x14ac:dyDescent="0.25">
      <c r="A1651" s="29"/>
      <c r="B1651" s="23" t="s">
        <v>587</v>
      </c>
      <c r="C1651" s="14" t="s">
        <v>251</v>
      </c>
      <c r="D1651" s="57">
        <v>0</v>
      </c>
      <c r="E1651" s="49">
        <v>0</v>
      </c>
      <c r="F1651" s="124">
        <v>0</v>
      </c>
      <c r="G1651" s="49">
        <v>0</v>
      </c>
    </row>
    <row r="1652" spans="1:7" ht="31.5" hidden="1" x14ac:dyDescent="0.25">
      <c r="A1652" s="29"/>
      <c r="B1652" s="23" t="s">
        <v>588</v>
      </c>
      <c r="C1652" s="14" t="s">
        <v>262</v>
      </c>
      <c r="D1652" s="57">
        <v>0</v>
      </c>
      <c r="E1652" s="49">
        <v>0</v>
      </c>
      <c r="F1652" s="124">
        <v>0</v>
      </c>
      <c r="G1652" s="49">
        <v>0</v>
      </c>
    </row>
    <row r="1653" spans="1:7" hidden="1" x14ac:dyDescent="0.25">
      <c r="A1653" s="29" t="s">
        <v>57</v>
      </c>
      <c r="B1653" s="12" t="s">
        <v>694</v>
      </c>
      <c r="C1653" s="17" t="s">
        <v>381</v>
      </c>
      <c r="D1653" s="57">
        <v>0</v>
      </c>
      <c r="E1653" s="57">
        <f>SUM(E1654:E1669)</f>
        <v>0</v>
      </c>
      <c r="F1653" s="125">
        <v>0</v>
      </c>
      <c r="G1653" s="57">
        <f>SUM(G1654:G1669)</f>
        <v>0</v>
      </c>
    </row>
    <row r="1654" spans="1:7" hidden="1" x14ac:dyDescent="0.25">
      <c r="A1654" s="29"/>
      <c r="B1654" s="23" t="s">
        <v>578</v>
      </c>
      <c r="C1654" s="14" t="s">
        <v>240</v>
      </c>
      <c r="D1654" s="57">
        <v>0</v>
      </c>
      <c r="E1654" s="58">
        <v>0</v>
      </c>
      <c r="F1654" s="125">
        <v>0</v>
      </c>
      <c r="G1654" s="58">
        <v>0</v>
      </c>
    </row>
    <row r="1655" spans="1:7" hidden="1" x14ac:dyDescent="0.25">
      <c r="A1655" s="29"/>
      <c r="B1655" s="23" t="s">
        <v>579</v>
      </c>
      <c r="C1655" s="14" t="s">
        <v>241</v>
      </c>
      <c r="D1655" s="57">
        <v>0</v>
      </c>
      <c r="E1655" s="58">
        <v>0</v>
      </c>
      <c r="F1655" s="125">
        <v>0</v>
      </c>
      <c r="G1655" s="58">
        <v>0</v>
      </c>
    </row>
    <row r="1656" spans="1:7" hidden="1" x14ac:dyDescent="0.25">
      <c r="A1656" s="29"/>
      <c r="B1656" s="23" t="s">
        <v>581</v>
      </c>
      <c r="C1656" s="14" t="s">
        <v>242</v>
      </c>
      <c r="D1656" s="57">
        <v>0</v>
      </c>
      <c r="E1656" s="58">
        <v>0</v>
      </c>
      <c r="F1656" s="125">
        <v>0</v>
      </c>
      <c r="G1656" s="58">
        <v>0</v>
      </c>
    </row>
    <row r="1657" spans="1:7" hidden="1" x14ac:dyDescent="0.25">
      <c r="A1657" s="29"/>
      <c r="B1657" s="23" t="s">
        <v>580</v>
      </c>
      <c r="C1657" s="14" t="s">
        <v>582</v>
      </c>
      <c r="D1657" s="57">
        <v>0</v>
      </c>
      <c r="E1657" s="58">
        <v>0</v>
      </c>
      <c r="F1657" s="125">
        <v>0</v>
      </c>
      <c r="G1657" s="58">
        <v>0</v>
      </c>
    </row>
    <row r="1658" spans="1:7" hidden="1" x14ac:dyDescent="0.25">
      <c r="A1658" s="29"/>
      <c r="B1658" s="23" t="s">
        <v>583</v>
      </c>
      <c r="C1658" s="14" t="s">
        <v>243</v>
      </c>
      <c r="D1658" s="57">
        <v>0</v>
      </c>
      <c r="E1658" s="58">
        <v>0</v>
      </c>
      <c r="F1658" s="125">
        <v>0</v>
      </c>
      <c r="G1658" s="58">
        <v>0</v>
      </c>
    </row>
    <row r="1659" spans="1:7" hidden="1" x14ac:dyDescent="0.25">
      <c r="A1659" s="29"/>
      <c r="B1659" s="23" t="s">
        <v>594</v>
      </c>
      <c r="C1659" s="14" t="s">
        <v>244</v>
      </c>
      <c r="D1659" s="57">
        <v>0</v>
      </c>
      <c r="E1659" s="58">
        <v>0</v>
      </c>
      <c r="F1659" s="125">
        <v>0</v>
      </c>
      <c r="G1659" s="58">
        <v>0</v>
      </c>
    </row>
    <row r="1660" spans="1:7" hidden="1" x14ac:dyDescent="0.25">
      <c r="A1660" s="29"/>
      <c r="B1660" s="23" t="s">
        <v>584</v>
      </c>
      <c r="C1660" s="14" t="s">
        <v>245</v>
      </c>
      <c r="D1660" s="57">
        <v>0</v>
      </c>
      <c r="E1660" s="58">
        <v>0</v>
      </c>
      <c r="F1660" s="125">
        <v>0</v>
      </c>
      <c r="G1660" s="58">
        <v>0</v>
      </c>
    </row>
    <row r="1661" spans="1:7" ht="31.5" hidden="1" x14ac:dyDescent="0.25">
      <c r="A1661" s="29"/>
      <c r="B1661" s="23" t="s">
        <v>589</v>
      </c>
      <c r="C1661" s="14" t="s">
        <v>246</v>
      </c>
      <c r="D1661" s="57">
        <v>0</v>
      </c>
      <c r="E1661" s="58">
        <f>-400+400</f>
        <v>0</v>
      </c>
      <c r="F1661" s="125">
        <v>0</v>
      </c>
      <c r="G1661" s="58">
        <f>-400+400</f>
        <v>0</v>
      </c>
    </row>
    <row r="1662" spans="1:7" hidden="1" x14ac:dyDescent="0.25">
      <c r="A1662" s="29"/>
      <c r="B1662" s="23" t="s">
        <v>585</v>
      </c>
      <c r="C1662" s="14" t="s">
        <v>247</v>
      </c>
      <c r="D1662" s="57">
        <v>0</v>
      </c>
      <c r="E1662" s="58">
        <v>0</v>
      </c>
      <c r="F1662" s="125">
        <v>0</v>
      </c>
      <c r="G1662" s="58">
        <v>0</v>
      </c>
    </row>
    <row r="1663" spans="1:7" ht="31.5" hidden="1" x14ac:dyDescent="0.25">
      <c r="A1663" s="29"/>
      <c r="B1663" s="23" t="s">
        <v>782</v>
      </c>
      <c r="C1663" s="14" t="s">
        <v>781</v>
      </c>
      <c r="D1663" s="57">
        <v>0</v>
      </c>
      <c r="E1663" s="58">
        <v>0</v>
      </c>
      <c r="F1663" s="125">
        <v>0</v>
      </c>
      <c r="G1663" s="58">
        <v>0</v>
      </c>
    </row>
    <row r="1664" spans="1:7" hidden="1" x14ac:dyDescent="0.25">
      <c r="A1664" s="29"/>
      <c r="B1664" s="23" t="s">
        <v>586</v>
      </c>
      <c r="C1664" s="14" t="s">
        <v>248</v>
      </c>
      <c r="D1664" s="57">
        <v>0</v>
      </c>
      <c r="E1664" s="58">
        <v>0</v>
      </c>
      <c r="F1664" s="125">
        <v>0</v>
      </c>
      <c r="G1664" s="58">
        <v>0</v>
      </c>
    </row>
    <row r="1665" spans="1:7" hidden="1" x14ac:dyDescent="0.25">
      <c r="A1665" s="29"/>
      <c r="B1665" s="23" t="s">
        <v>590</v>
      </c>
      <c r="C1665" s="14" t="s">
        <v>249</v>
      </c>
      <c r="D1665" s="57">
        <v>0</v>
      </c>
      <c r="E1665" s="58">
        <v>0</v>
      </c>
      <c r="F1665" s="125">
        <v>0</v>
      </c>
      <c r="G1665" s="58">
        <v>0</v>
      </c>
    </row>
    <row r="1666" spans="1:7" hidden="1" x14ac:dyDescent="0.25">
      <c r="A1666" s="29"/>
      <c r="B1666" s="23" t="s">
        <v>591</v>
      </c>
      <c r="C1666" s="14" t="s">
        <v>250</v>
      </c>
      <c r="D1666" s="57">
        <v>0</v>
      </c>
      <c r="E1666" s="58">
        <v>0</v>
      </c>
      <c r="F1666" s="125">
        <v>0</v>
      </c>
      <c r="G1666" s="58">
        <v>0</v>
      </c>
    </row>
    <row r="1667" spans="1:7" hidden="1" x14ac:dyDescent="0.25">
      <c r="A1667" s="29"/>
      <c r="B1667" s="23" t="s">
        <v>592</v>
      </c>
      <c r="C1667" s="14" t="s">
        <v>500</v>
      </c>
      <c r="D1667" s="57">
        <v>0</v>
      </c>
      <c r="E1667" s="58">
        <v>0</v>
      </c>
      <c r="F1667" s="125">
        <v>0</v>
      </c>
      <c r="G1667" s="58">
        <v>0</v>
      </c>
    </row>
    <row r="1668" spans="1:7" hidden="1" x14ac:dyDescent="0.25">
      <c r="A1668" s="29"/>
      <c r="B1668" s="23" t="s">
        <v>587</v>
      </c>
      <c r="C1668" s="14" t="s">
        <v>251</v>
      </c>
      <c r="D1668" s="57">
        <v>0</v>
      </c>
      <c r="E1668" s="58">
        <v>0</v>
      </c>
      <c r="F1668" s="125">
        <v>0</v>
      </c>
      <c r="G1668" s="58">
        <v>0</v>
      </c>
    </row>
    <row r="1669" spans="1:7" ht="31.5" hidden="1" x14ac:dyDescent="0.25">
      <c r="A1669" s="29"/>
      <c r="B1669" s="23" t="s">
        <v>588</v>
      </c>
      <c r="C1669" s="14" t="s">
        <v>262</v>
      </c>
      <c r="D1669" s="57">
        <v>0</v>
      </c>
      <c r="E1669" s="58">
        <v>0</v>
      </c>
      <c r="F1669" s="125">
        <v>0</v>
      </c>
      <c r="G1669" s="58">
        <v>0</v>
      </c>
    </row>
    <row r="1670" spans="1:7" hidden="1" x14ac:dyDescent="0.25">
      <c r="A1670" s="29" t="s">
        <v>84</v>
      </c>
      <c r="B1670" s="12" t="s">
        <v>226</v>
      </c>
      <c r="C1670" s="17" t="s">
        <v>381</v>
      </c>
      <c r="D1670" s="57">
        <v>0</v>
      </c>
      <c r="E1670" s="57">
        <f>SUM(E1671:E1686)</f>
        <v>0</v>
      </c>
      <c r="F1670" s="125">
        <v>0</v>
      </c>
      <c r="G1670" s="57">
        <f>SUM(G1671:G1686)</f>
        <v>0</v>
      </c>
    </row>
    <row r="1671" spans="1:7" hidden="1" x14ac:dyDescent="0.25">
      <c r="A1671" s="29"/>
      <c r="B1671" s="23" t="s">
        <v>578</v>
      </c>
      <c r="C1671" s="14" t="s">
        <v>240</v>
      </c>
      <c r="D1671" s="57">
        <v>0</v>
      </c>
      <c r="E1671" s="49">
        <v>0</v>
      </c>
      <c r="F1671" s="124">
        <v>0</v>
      </c>
      <c r="G1671" s="49">
        <v>0</v>
      </c>
    </row>
    <row r="1672" spans="1:7" hidden="1" x14ac:dyDescent="0.25">
      <c r="A1672" s="29"/>
      <c r="B1672" s="23" t="s">
        <v>579</v>
      </c>
      <c r="C1672" s="14" t="s">
        <v>241</v>
      </c>
      <c r="D1672" s="57">
        <v>0</v>
      </c>
      <c r="E1672" s="49">
        <v>0</v>
      </c>
      <c r="F1672" s="124">
        <v>0</v>
      </c>
      <c r="G1672" s="49">
        <v>0</v>
      </c>
    </row>
    <row r="1673" spans="1:7" hidden="1" x14ac:dyDescent="0.25">
      <c r="A1673" s="29"/>
      <c r="B1673" s="23" t="s">
        <v>581</v>
      </c>
      <c r="C1673" s="14" t="s">
        <v>242</v>
      </c>
      <c r="D1673" s="57">
        <v>0</v>
      </c>
      <c r="E1673" s="49">
        <v>0</v>
      </c>
      <c r="F1673" s="124">
        <v>0</v>
      </c>
      <c r="G1673" s="49">
        <v>0</v>
      </c>
    </row>
    <row r="1674" spans="1:7" hidden="1" x14ac:dyDescent="0.25">
      <c r="A1674" s="29"/>
      <c r="B1674" s="23" t="s">
        <v>580</v>
      </c>
      <c r="C1674" s="14" t="s">
        <v>582</v>
      </c>
      <c r="D1674" s="57">
        <v>0</v>
      </c>
      <c r="E1674" s="49">
        <v>0</v>
      </c>
      <c r="F1674" s="124">
        <v>0</v>
      </c>
      <c r="G1674" s="49">
        <v>0</v>
      </c>
    </row>
    <row r="1675" spans="1:7" hidden="1" x14ac:dyDescent="0.25">
      <c r="A1675" s="29"/>
      <c r="B1675" s="23" t="s">
        <v>583</v>
      </c>
      <c r="C1675" s="14" t="s">
        <v>243</v>
      </c>
      <c r="D1675" s="57">
        <v>0</v>
      </c>
      <c r="E1675" s="49">
        <v>0</v>
      </c>
      <c r="F1675" s="124">
        <v>0</v>
      </c>
      <c r="G1675" s="49">
        <v>0</v>
      </c>
    </row>
    <row r="1676" spans="1:7" hidden="1" x14ac:dyDescent="0.25">
      <c r="A1676" s="29"/>
      <c r="B1676" s="23" t="s">
        <v>594</v>
      </c>
      <c r="C1676" s="14" t="s">
        <v>244</v>
      </c>
      <c r="D1676" s="57">
        <v>0</v>
      </c>
      <c r="E1676" s="49">
        <v>0</v>
      </c>
      <c r="F1676" s="124">
        <v>0</v>
      </c>
      <c r="G1676" s="49">
        <v>0</v>
      </c>
    </row>
    <row r="1677" spans="1:7" hidden="1" x14ac:dyDescent="0.25">
      <c r="A1677" s="29"/>
      <c r="B1677" s="23" t="s">
        <v>584</v>
      </c>
      <c r="C1677" s="14" t="s">
        <v>245</v>
      </c>
      <c r="D1677" s="57">
        <v>0</v>
      </c>
      <c r="E1677" s="49">
        <v>0</v>
      </c>
      <c r="F1677" s="124">
        <v>0</v>
      </c>
      <c r="G1677" s="49">
        <v>0</v>
      </c>
    </row>
    <row r="1678" spans="1:7" ht="31.5" hidden="1" x14ac:dyDescent="0.25">
      <c r="A1678" s="29"/>
      <c r="B1678" s="23" t="s">
        <v>589</v>
      </c>
      <c r="C1678" s="14" t="s">
        <v>246</v>
      </c>
      <c r="D1678" s="57">
        <v>0</v>
      </c>
      <c r="E1678" s="49">
        <v>0</v>
      </c>
      <c r="F1678" s="124">
        <v>0</v>
      </c>
      <c r="G1678" s="49">
        <v>0</v>
      </c>
    </row>
    <row r="1679" spans="1:7" hidden="1" x14ac:dyDescent="0.25">
      <c r="A1679" s="29"/>
      <c r="B1679" s="23" t="s">
        <v>585</v>
      </c>
      <c r="C1679" s="14" t="s">
        <v>247</v>
      </c>
      <c r="D1679" s="57">
        <v>0</v>
      </c>
      <c r="E1679" s="49">
        <v>0</v>
      </c>
      <c r="F1679" s="124">
        <v>0</v>
      </c>
      <c r="G1679" s="49">
        <v>0</v>
      </c>
    </row>
    <row r="1680" spans="1:7" ht="31.5" hidden="1" x14ac:dyDescent="0.25">
      <c r="A1680" s="29"/>
      <c r="B1680" s="23" t="s">
        <v>782</v>
      </c>
      <c r="C1680" s="14" t="s">
        <v>781</v>
      </c>
      <c r="D1680" s="57">
        <v>0</v>
      </c>
      <c r="E1680" s="58">
        <v>0</v>
      </c>
      <c r="F1680" s="125">
        <v>0</v>
      </c>
      <c r="G1680" s="58">
        <v>0</v>
      </c>
    </row>
    <row r="1681" spans="1:7" hidden="1" x14ac:dyDescent="0.25">
      <c r="A1681" s="29"/>
      <c r="B1681" s="23" t="s">
        <v>586</v>
      </c>
      <c r="C1681" s="14" t="s">
        <v>248</v>
      </c>
      <c r="D1681" s="57">
        <v>0</v>
      </c>
      <c r="E1681" s="49">
        <v>0</v>
      </c>
      <c r="F1681" s="124">
        <v>0</v>
      </c>
      <c r="G1681" s="49">
        <v>0</v>
      </c>
    </row>
    <row r="1682" spans="1:7" hidden="1" x14ac:dyDescent="0.25">
      <c r="A1682" s="29"/>
      <c r="B1682" s="23" t="s">
        <v>590</v>
      </c>
      <c r="C1682" s="14" t="s">
        <v>249</v>
      </c>
      <c r="D1682" s="57">
        <v>0</v>
      </c>
      <c r="E1682" s="49">
        <v>0</v>
      </c>
      <c r="F1682" s="124">
        <v>0</v>
      </c>
      <c r="G1682" s="49">
        <v>0</v>
      </c>
    </row>
    <row r="1683" spans="1:7" hidden="1" x14ac:dyDescent="0.25">
      <c r="A1683" s="29"/>
      <c r="B1683" s="23" t="s">
        <v>591</v>
      </c>
      <c r="C1683" s="14" t="s">
        <v>250</v>
      </c>
      <c r="D1683" s="57">
        <v>0</v>
      </c>
      <c r="E1683" s="49"/>
      <c r="F1683" s="124">
        <v>0</v>
      </c>
      <c r="G1683" s="49"/>
    </row>
    <row r="1684" spans="1:7" hidden="1" x14ac:dyDescent="0.25">
      <c r="A1684" s="29"/>
      <c r="B1684" s="23" t="s">
        <v>592</v>
      </c>
      <c r="C1684" s="14" t="s">
        <v>500</v>
      </c>
      <c r="D1684" s="57">
        <v>0</v>
      </c>
      <c r="E1684" s="49">
        <v>0</v>
      </c>
      <c r="F1684" s="124">
        <v>0</v>
      </c>
      <c r="G1684" s="49">
        <v>0</v>
      </c>
    </row>
    <row r="1685" spans="1:7" hidden="1" x14ac:dyDescent="0.25">
      <c r="A1685" s="29"/>
      <c r="B1685" s="23" t="s">
        <v>587</v>
      </c>
      <c r="C1685" s="14" t="s">
        <v>251</v>
      </c>
      <c r="D1685" s="57">
        <v>0</v>
      </c>
      <c r="E1685" s="49">
        <v>0</v>
      </c>
      <c r="F1685" s="124">
        <v>0</v>
      </c>
      <c r="G1685" s="49">
        <v>0</v>
      </c>
    </row>
    <row r="1686" spans="1:7" ht="31.5" hidden="1" x14ac:dyDescent="0.25">
      <c r="A1686" s="29"/>
      <c r="B1686" s="23" t="s">
        <v>588</v>
      </c>
      <c r="C1686" s="14" t="s">
        <v>262</v>
      </c>
      <c r="D1686" s="57">
        <v>0</v>
      </c>
      <c r="E1686" s="49">
        <v>0</v>
      </c>
      <c r="F1686" s="124">
        <v>0</v>
      </c>
      <c r="G1686" s="49">
        <v>0</v>
      </c>
    </row>
    <row r="1687" spans="1:7" ht="31.5" hidden="1" x14ac:dyDescent="0.25">
      <c r="A1687" s="29" t="s">
        <v>85</v>
      </c>
      <c r="B1687" s="12" t="s">
        <v>382</v>
      </c>
      <c r="C1687" s="17" t="s">
        <v>383</v>
      </c>
      <c r="D1687" s="57">
        <v>0</v>
      </c>
      <c r="E1687" s="57">
        <f>+E1704</f>
        <v>0</v>
      </c>
      <c r="F1687" s="125">
        <v>0</v>
      </c>
      <c r="G1687" s="57">
        <f>+G1704</f>
        <v>0</v>
      </c>
    </row>
    <row r="1688" spans="1:7" hidden="1" x14ac:dyDescent="0.25">
      <c r="A1688" s="29"/>
      <c r="B1688" s="23" t="s">
        <v>578</v>
      </c>
      <c r="C1688" s="14" t="s">
        <v>240</v>
      </c>
      <c r="D1688" s="57">
        <v>0</v>
      </c>
      <c r="E1688" s="2"/>
      <c r="F1688" s="213">
        <v>0</v>
      </c>
      <c r="G1688" s="2"/>
    </row>
    <row r="1689" spans="1:7" hidden="1" x14ac:dyDescent="0.25">
      <c r="A1689" s="29"/>
      <c r="B1689" s="23" t="s">
        <v>579</v>
      </c>
      <c r="C1689" s="14" t="s">
        <v>241</v>
      </c>
      <c r="D1689" s="57">
        <v>0</v>
      </c>
      <c r="E1689" s="2"/>
      <c r="F1689" s="213">
        <v>0</v>
      </c>
      <c r="G1689" s="2"/>
    </row>
    <row r="1690" spans="1:7" hidden="1" x14ac:dyDescent="0.25">
      <c r="A1690" s="29"/>
      <c r="B1690" s="23" t="s">
        <v>581</v>
      </c>
      <c r="C1690" s="14" t="s">
        <v>242</v>
      </c>
      <c r="D1690" s="57">
        <v>0</v>
      </c>
      <c r="E1690" s="2"/>
      <c r="F1690" s="213">
        <v>0</v>
      </c>
      <c r="G1690" s="2"/>
    </row>
    <row r="1691" spans="1:7" hidden="1" x14ac:dyDescent="0.25">
      <c r="A1691" s="29"/>
      <c r="B1691" s="23" t="s">
        <v>580</v>
      </c>
      <c r="C1691" s="14" t="s">
        <v>582</v>
      </c>
      <c r="D1691" s="57">
        <v>0</v>
      </c>
      <c r="E1691" s="2"/>
      <c r="F1691" s="213">
        <v>0</v>
      </c>
      <c r="G1691" s="2"/>
    </row>
    <row r="1692" spans="1:7" hidden="1" x14ac:dyDescent="0.25">
      <c r="A1692" s="29"/>
      <c r="B1692" s="23" t="s">
        <v>583</v>
      </c>
      <c r="C1692" s="14" t="s">
        <v>243</v>
      </c>
      <c r="D1692" s="57">
        <v>0</v>
      </c>
      <c r="E1692" s="2"/>
      <c r="F1692" s="213">
        <v>0</v>
      </c>
      <c r="G1692" s="2"/>
    </row>
    <row r="1693" spans="1:7" hidden="1" x14ac:dyDescent="0.25">
      <c r="A1693" s="29"/>
      <c r="B1693" s="23" t="s">
        <v>594</v>
      </c>
      <c r="C1693" s="14" t="s">
        <v>244</v>
      </c>
      <c r="D1693" s="57">
        <v>0</v>
      </c>
      <c r="E1693" s="2"/>
      <c r="F1693" s="213">
        <v>0</v>
      </c>
      <c r="G1693" s="2"/>
    </row>
    <row r="1694" spans="1:7" hidden="1" x14ac:dyDescent="0.25">
      <c r="A1694" s="29"/>
      <c r="B1694" s="23" t="s">
        <v>584</v>
      </c>
      <c r="C1694" s="14" t="s">
        <v>245</v>
      </c>
      <c r="D1694" s="57">
        <v>0</v>
      </c>
      <c r="E1694" s="2"/>
      <c r="F1694" s="213">
        <v>0</v>
      </c>
      <c r="G1694" s="2"/>
    </row>
    <row r="1695" spans="1:7" ht="31.5" hidden="1" x14ac:dyDescent="0.25">
      <c r="A1695" s="29"/>
      <c r="B1695" s="23" t="s">
        <v>589</v>
      </c>
      <c r="C1695" s="14" t="s">
        <v>246</v>
      </c>
      <c r="D1695" s="57">
        <v>0</v>
      </c>
      <c r="E1695" s="2"/>
      <c r="F1695" s="213">
        <v>0</v>
      </c>
      <c r="G1695" s="2"/>
    </row>
    <row r="1696" spans="1:7" hidden="1" x14ac:dyDescent="0.25">
      <c r="A1696" s="29"/>
      <c r="B1696" s="23" t="s">
        <v>585</v>
      </c>
      <c r="C1696" s="14" t="s">
        <v>247</v>
      </c>
      <c r="D1696" s="57">
        <v>0</v>
      </c>
      <c r="E1696" s="2"/>
      <c r="F1696" s="213">
        <v>0</v>
      </c>
      <c r="G1696" s="2"/>
    </row>
    <row r="1697" spans="1:7" ht="31.5" hidden="1" x14ac:dyDescent="0.25">
      <c r="A1697" s="29"/>
      <c r="B1697" s="23" t="s">
        <v>782</v>
      </c>
      <c r="C1697" s="14" t="s">
        <v>781</v>
      </c>
      <c r="D1697" s="57">
        <v>0</v>
      </c>
      <c r="E1697" s="58">
        <v>0</v>
      </c>
      <c r="F1697" s="125">
        <v>0</v>
      </c>
      <c r="G1697" s="58">
        <v>0</v>
      </c>
    </row>
    <row r="1698" spans="1:7" hidden="1" x14ac:dyDescent="0.25">
      <c r="A1698" s="29"/>
      <c r="B1698" s="23" t="s">
        <v>586</v>
      </c>
      <c r="C1698" s="14" t="s">
        <v>248</v>
      </c>
      <c r="D1698" s="57">
        <v>0</v>
      </c>
      <c r="E1698" s="2"/>
      <c r="F1698" s="213">
        <v>0</v>
      </c>
      <c r="G1698" s="2"/>
    </row>
    <row r="1699" spans="1:7" hidden="1" x14ac:dyDescent="0.25">
      <c r="A1699" s="29"/>
      <c r="B1699" s="23" t="s">
        <v>590</v>
      </c>
      <c r="C1699" s="14" t="s">
        <v>249</v>
      </c>
      <c r="D1699" s="57">
        <v>0</v>
      </c>
      <c r="E1699" s="2"/>
      <c r="F1699" s="213">
        <v>0</v>
      </c>
      <c r="G1699" s="2"/>
    </row>
    <row r="1700" spans="1:7" hidden="1" x14ac:dyDescent="0.25">
      <c r="A1700" s="29"/>
      <c r="B1700" s="23" t="s">
        <v>591</v>
      </c>
      <c r="C1700" s="14" t="s">
        <v>250</v>
      </c>
      <c r="D1700" s="57">
        <v>0</v>
      </c>
      <c r="E1700" s="2"/>
      <c r="F1700" s="213">
        <v>0</v>
      </c>
      <c r="G1700" s="2"/>
    </row>
    <row r="1701" spans="1:7" hidden="1" x14ac:dyDescent="0.25">
      <c r="A1701" s="29"/>
      <c r="B1701" s="23" t="s">
        <v>592</v>
      </c>
      <c r="C1701" s="14" t="s">
        <v>500</v>
      </c>
      <c r="D1701" s="57">
        <v>0</v>
      </c>
      <c r="E1701" s="2"/>
      <c r="F1701" s="213">
        <v>0</v>
      </c>
      <c r="G1701" s="2"/>
    </row>
    <row r="1702" spans="1:7" hidden="1" x14ac:dyDescent="0.25">
      <c r="A1702" s="29"/>
      <c r="B1702" s="23" t="s">
        <v>587</v>
      </c>
      <c r="C1702" s="14" t="s">
        <v>251</v>
      </c>
      <c r="D1702" s="57">
        <v>0</v>
      </c>
      <c r="E1702" s="2"/>
      <c r="F1702" s="213">
        <v>0</v>
      </c>
      <c r="G1702" s="2"/>
    </row>
    <row r="1703" spans="1:7" ht="31.5" hidden="1" x14ac:dyDescent="0.25">
      <c r="A1703" s="29"/>
      <c r="B1703" s="23" t="s">
        <v>588</v>
      </c>
      <c r="C1703" s="14" t="s">
        <v>262</v>
      </c>
      <c r="D1703" s="57">
        <v>0</v>
      </c>
      <c r="E1703" s="2"/>
      <c r="F1703" s="213">
        <v>0</v>
      </c>
      <c r="G1703" s="2"/>
    </row>
    <row r="1704" spans="1:7" hidden="1" x14ac:dyDescent="0.25">
      <c r="A1704" s="29" t="s">
        <v>86</v>
      </c>
      <c r="B1704" s="12" t="s">
        <v>674</v>
      </c>
      <c r="C1704" s="17" t="s">
        <v>383</v>
      </c>
      <c r="D1704" s="57">
        <v>0</v>
      </c>
      <c r="E1704" s="57">
        <f>SUM(E1705:E1720)</f>
        <v>0</v>
      </c>
      <c r="F1704" s="125">
        <v>0</v>
      </c>
      <c r="G1704" s="57">
        <f>SUM(G1705:G1720)</f>
        <v>0</v>
      </c>
    </row>
    <row r="1705" spans="1:7" hidden="1" x14ac:dyDescent="0.25">
      <c r="A1705" s="29"/>
      <c r="B1705" s="23" t="s">
        <v>578</v>
      </c>
      <c r="C1705" s="14" t="s">
        <v>240</v>
      </c>
      <c r="D1705" s="57">
        <v>0</v>
      </c>
      <c r="E1705" s="2"/>
      <c r="F1705" s="213">
        <v>0</v>
      </c>
      <c r="G1705" s="2"/>
    </row>
    <row r="1706" spans="1:7" hidden="1" x14ac:dyDescent="0.25">
      <c r="A1706" s="29"/>
      <c r="B1706" s="23" t="s">
        <v>579</v>
      </c>
      <c r="C1706" s="14" t="s">
        <v>241</v>
      </c>
      <c r="D1706" s="57">
        <v>0</v>
      </c>
      <c r="E1706" s="2"/>
      <c r="F1706" s="213">
        <v>0</v>
      </c>
      <c r="G1706" s="2"/>
    </row>
    <row r="1707" spans="1:7" hidden="1" x14ac:dyDescent="0.25">
      <c r="A1707" s="29"/>
      <c r="B1707" s="23" t="s">
        <v>581</v>
      </c>
      <c r="C1707" s="14" t="s">
        <v>242</v>
      </c>
      <c r="D1707" s="57">
        <v>0</v>
      </c>
      <c r="E1707" s="2"/>
      <c r="F1707" s="213">
        <v>0</v>
      </c>
      <c r="G1707" s="2"/>
    </row>
    <row r="1708" spans="1:7" hidden="1" x14ac:dyDescent="0.25">
      <c r="A1708" s="29"/>
      <c r="B1708" s="23" t="s">
        <v>580</v>
      </c>
      <c r="C1708" s="14" t="s">
        <v>582</v>
      </c>
      <c r="D1708" s="57">
        <v>0</v>
      </c>
      <c r="E1708" s="2"/>
      <c r="F1708" s="213">
        <v>0</v>
      </c>
      <c r="G1708" s="2"/>
    </row>
    <row r="1709" spans="1:7" hidden="1" x14ac:dyDescent="0.25">
      <c r="A1709" s="29"/>
      <c r="B1709" s="23" t="s">
        <v>583</v>
      </c>
      <c r="C1709" s="14" t="s">
        <v>243</v>
      </c>
      <c r="D1709" s="57">
        <v>0</v>
      </c>
      <c r="E1709" s="2"/>
      <c r="F1709" s="213">
        <v>0</v>
      </c>
      <c r="G1709" s="2"/>
    </row>
    <row r="1710" spans="1:7" hidden="1" x14ac:dyDescent="0.25">
      <c r="A1710" s="29"/>
      <c r="B1710" s="23" t="s">
        <v>594</v>
      </c>
      <c r="C1710" s="14" t="s">
        <v>244</v>
      </c>
      <c r="D1710" s="57">
        <v>0</v>
      </c>
      <c r="E1710" s="2"/>
      <c r="F1710" s="213">
        <v>0</v>
      </c>
      <c r="G1710" s="2"/>
    </row>
    <row r="1711" spans="1:7" hidden="1" x14ac:dyDescent="0.25">
      <c r="A1711" s="29"/>
      <c r="B1711" s="23" t="s">
        <v>584</v>
      </c>
      <c r="C1711" s="14" t="s">
        <v>245</v>
      </c>
      <c r="D1711" s="57">
        <v>0</v>
      </c>
      <c r="E1711" s="2"/>
      <c r="F1711" s="213">
        <v>0</v>
      </c>
      <c r="G1711" s="2"/>
    </row>
    <row r="1712" spans="1:7" ht="31.5" hidden="1" x14ac:dyDescent="0.25">
      <c r="A1712" s="29"/>
      <c r="B1712" s="23" t="s">
        <v>589</v>
      </c>
      <c r="C1712" s="14" t="s">
        <v>246</v>
      </c>
      <c r="D1712" s="57">
        <v>0</v>
      </c>
      <c r="E1712" s="2"/>
      <c r="F1712" s="213">
        <v>0</v>
      </c>
      <c r="G1712" s="2"/>
    </row>
    <row r="1713" spans="1:7" hidden="1" x14ac:dyDescent="0.25">
      <c r="A1713" s="29"/>
      <c r="B1713" s="23" t="s">
        <v>585</v>
      </c>
      <c r="C1713" s="14" t="s">
        <v>247</v>
      </c>
      <c r="D1713" s="57">
        <v>0</v>
      </c>
      <c r="E1713" s="2"/>
      <c r="F1713" s="213">
        <v>0</v>
      </c>
      <c r="G1713" s="2"/>
    </row>
    <row r="1714" spans="1:7" ht="31.5" hidden="1" x14ac:dyDescent="0.25">
      <c r="A1714" s="29"/>
      <c r="B1714" s="23" t="s">
        <v>782</v>
      </c>
      <c r="C1714" s="14" t="s">
        <v>781</v>
      </c>
      <c r="D1714" s="57">
        <v>0</v>
      </c>
      <c r="E1714" s="58">
        <v>0</v>
      </c>
      <c r="F1714" s="125">
        <v>0</v>
      </c>
      <c r="G1714" s="58">
        <v>0</v>
      </c>
    </row>
    <row r="1715" spans="1:7" hidden="1" x14ac:dyDescent="0.25">
      <c r="A1715" s="29"/>
      <c r="B1715" s="23" t="s">
        <v>586</v>
      </c>
      <c r="C1715" s="14" t="s">
        <v>248</v>
      </c>
      <c r="D1715" s="57">
        <v>0</v>
      </c>
      <c r="E1715" s="2"/>
      <c r="F1715" s="213">
        <v>0</v>
      </c>
      <c r="G1715" s="2"/>
    </row>
    <row r="1716" spans="1:7" hidden="1" x14ac:dyDescent="0.25">
      <c r="A1716" s="29"/>
      <c r="B1716" s="23" t="s">
        <v>590</v>
      </c>
      <c r="C1716" s="14" t="s">
        <v>249</v>
      </c>
      <c r="D1716" s="57">
        <v>0</v>
      </c>
      <c r="E1716" s="2"/>
      <c r="F1716" s="213">
        <v>0</v>
      </c>
      <c r="G1716" s="2"/>
    </row>
    <row r="1717" spans="1:7" hidden="1" x14ac:dyDescent="0.25">
      <c r="A1717" s="29"/>
      <c r="B1717" s="23" t="s">
        <v>591</v>
      </c>
      <c r="C1717" s="14" t="s">
        <v>250</v>
      </c>
      <c r="D1717" s="57">
        <v>0</v>
      </c>
      <c r="E1717" s="2"/>
      <c r="F1717" s="213">
        <v>0</v>
      </c>
      <c r="G1717" s="2"/>
    </row>
    <row r="1718" spans="1:7" hidden="1" x14ac:dyDescent="0.25">
      <c r="A1718" s="29"/>
      <c r="B1718" s="23" t="s">
        <v>592</v>
      </c>
      <c r="C1718" s="14" t="s">
        <v>500</v>
      </c>
      <c r="D1718" s="57">
        <v>0</v>
      </c>
      <c r="E1718" s="2"/>
      <c r="F1718" s="213">
        <v>0</v>
      </c>
      <c r="G1718" s="2"/>
    </row>
    <row r="1719" spans="1:7" hidden="1" x14ac:dyDescent="0.25">
      <c r="A1719" s="29"/>
      <c r="B1719" s="23" t="s">
        <v>587</v>
      </c>
      <c r="C1719" s="14" t="s">
        <v>251</v>
      </c>
      <c r="D1719" s="57">
        <v>0</v>
      </c>
      <c r="E1719" s="2"/>
      <c r="F1719" s="213">
        <v>0</v>
      </c>
      <c r="G1719" s="2"/>
    </row>
    <row r="1720" spans="1:7" ht="31.5" hidden="1" x14ac:dyDescent="0.25">
      <c r="A1720" s="29"/>
      <c r="B1720" s="23" t="s">
        <v>588</v>
      </c>
      <c r="C1720" s="14" t="s">
        <v>262</v>
      </c>
      <c r="D1720" s="57">
        <v>0</v>
      </c>
      <c r="E1720" s="2"/>
      <c r="F1720" s="213">
        <v>0</v>
      </c>
      <c r="G1720" s="2"/>
    </row>
    <row r="1721" spans="1:7" x14ac:dyDescent="0.25">
      <c r="A1721" s="29" t="s">
        <v>31</v>
      </c>
      <c r="B1721" s="12" t="s">
        <v>385</v>
      </c>
      <c r="C1721" s="17" t="s">
        <v>386</v>
      </c>
      <c r="D1721" s="57">
        <v>0</v>
      </c>
      <c r="E1721" s="57">
        <f>+E1738</f>
        <v>0</v>
      </c>
      <c r="F1721" s="57">
        <f>+F1738</f>
        <v>0</v>
      </c>
      <c r="G1721" s="57">
        <f>+G1738</f>
        <v>0</v>
      </c>
    </row>
    <row r="1722" spans="1:7" hidden="1" x14ac:dyDescent="0.25">
      <c r="A1722" s="29"/>
      <c r="B1722" s="23" t="s">
        <v>578</v>
      </c>
      <c r="C1722" s="14" t="s">
        <v>240</v>
      </c>
      <c r="D1722" s="57">
        <v>0</v>
      </c>
      <c r="E1722" s="2"/>
      <c r="F1722" s="2"/>
      <c r="G1722" s="2"/>
    </row>
    <row r="1723" spans="1:7" hidden="1" x14ac:dyDescent="0.25">
      <c r="A1723" s="29"/>
      <c r="B1723" s="23" t="s">
        <v>579</v>
      </c>
      <c r="C1723" s="14" t="s">
        <v>241</v>
      </c>
      <c r="D1723" s="57">
        <v>0</v>
      </c>
      <c r="E1723" s="2"/>
      <c r="F1723" s="2"/>
      <c r="G1723" s="2"/>
    </row>
    <row r="1724" spans="1:7" hidden="1" x14ac:dyDescent="0.25">
      <c r="A1724" s="29"/>
      <c r="B1724" s="23" t="s">
        <v>581</v>
      </c>
      <c r="C1724" s="14" t="s">
        <v>242</v>
      </c>
      <c r="D1724" s="57">
        <v>0</v>
      </c>
      <c r="E1724" s="2"/>
      <c r="F1724" s="2"/>
      <c r="G1724" s="2"/>
    </row>
    <row r="1725" spans="1:7" hidden="1" x14ac:dyDescent="0.25">
      <c r="A1725" s="29"/>
      <c r="B1725" s="23" t="s">
        <v>580</v>
      </c>
      <c r="C1725" s="14" t="s">
        <v>582</v>
      </c>
      <c r="D1725" s="57">
        <v>0</v>
      </c>
      <c r="E1725" s="2"/>
      <c r="F1725" s="2"/>
      <c r="G1725" s="2"/>
    </row>
    <row r="1726" spans="1:7" hidden="1" x14ac:dyDescent="0.25">
      <c r="A1726" s="29"/>
      <c r="B1726" s="23" t="s">
        <v>583</v>
      </c>
      <c r="C1726" s="14" t="s">
        <v>243</v>
      </c>
      <c r="D1726" s="57">
        <v>0</v>
      </c>
      <c r="E1726" s="2"/>
      <c r="F1726" s="2"/>
      <c r="G1726" s="2"/>
    </row>
    <row r="1727" spans="1:7" hidden="1" x14ac:dyDescent="0.25">
      <c r="A1727" s="29"/>
      <c r="B1727" s="23" t="s">
        <v>594</v>
      </c>
      <c r="C1727" s="14" t="s">
        <v>244</v>
      </c>
      <c r="D1727" s="57">
        <v>0</v>
      </c>
      <c r="E1727" s="2"/>
      <c r="F1727" s="2"/>
      <c r="G1727" s="2"/>
    </row>
    <row r="1728" spans="1:7" hidden="1" x14ac:dyDescent="0.25">
      <c r="A1728" s="29"/>
      <c r="B1728" s="23" t="s">
        <v>584</v>
      </c>
      <c r="C1728" s="14" t="s">
        <v>245</v>
      </c>
      <c r="D1728" s="57">
        <v>0</v>
      </c>
      <c r="E1728" s="2"/>
      <c r="F1728" s="2"/>
      <c r="G1728" s="2"/>
    </row>
    <row r="1729" spans="1:7" ht="31.5" hidden="1" x14ac:dyDescent="0.25">
      <c r="A1729" s="29"/>
      <c r="B1729" s="23" t="s">
        <v>589</v>
      </c>
      <c r="C1729" s="14" t="s">
        <v>246</v>
      </c>
      <c r="D1729" s="57">
        <v>0</v>
      </c>
      <c r="E1729" s="2"/>
      <c r="F1729" s="2"/>
      <c r="G1729" s="2"/>
    </row>
    <row r="1730" spans="1:7" hidden="1" x14ac:dyDescent="0.25">
      <c r="A1730" s="29"/>
      <c r="B1730" s="23" t="s">
        <v>585</v>
      </c>
      <c r="C1730" s="14" t="s">
        <v>247</v>
      </c>
      <c r="D1730" s="57">
        <v>0</v>
      </c>
      <c r="E1730" s="2"/>
      <c r="F1730" s="2"/>
      <c r="G1730" s="2"/>
    </row>
    <row r="1731" spans="1:7" ht="31.5" hidden="1" x14ac:dyDescent="0.25">
      <c r="A1731" s="29"/>
      <c r="B1731" s="23" t="s">
        <v>782</v>
      </c>
      <c r="C1731" s="14" t="s">
        <v>781</v>
      </c>
      <c r="D1731" s="57">
        <v>0</v>
      </c>
      <c r="E1731" s="58">
        <v>0</v>
      </c>
      <c r="F1731" s="58">
        <v>0</v>
      </c>
      <c r="G1731" s="58">
        <v>0</v>
      </c>
    </row>
    <row r="1732" spans="1:7" hidden="1" x14ac:dyDescent="0.25">
      <c r="A1732" s="29"/>
      <c r="B1732" s="23" t="s">
        <v>586</v>
      </c>
      <c r="C1732" s="14" t="s">
        <v>248</v>
      </c>
      <c r="D1732" s="57">
        <v>0</v>
      </c>
      <c r="E1732" s="2"/>
      <c r="F1732" s="2"/>
      <c r="G1732" s="2"/>
    </row>
    <row r="1733" spans="1:7" hidden="1" x14ac:dyDescent="0.25">
      <c r="A1733" s="29"/>
      <c r="B1733" s="23" t="s">
        <v>590</v>
      </c>
      <c r="C1733" s="14" t="s">
        <v>249</v>
      </c>
      <c r="D1733" s="57">
        <v>0</v>
      </c>
      <c r="E1733" s="2"/>
      <c r="F1733" s="2"/>
      <c r="G1733" s="2"/>
    </row>
    <row r="1734" spans="1:7" hidden="1" x14ac:dyDescent="0.25">
      <c r="A1734" s="29"/>
      <c r="B1734" s="23" t="s">
        <v>591</v>
      </c>
      <c r="C1734" s="14" t="s">
        <v>250</v>
      </c>
      <c r="D1734" s="57">
        <v>0</v>
      </c>
      <c r="E1734" s="2"/>
      <c r="F1734" s="2"/>
      <c r="G1734" s="2"/>
    </row>
    <row r="1735" spans="1:7" hidden="1" x14ac:dyDescent="0.25">
      <c r="A1735" s="29"/>
      <c r="B1735" s="23" t="s">
        <v>592</v>
      </c>
      <c r="C1735" s="14" t="s">
        <v>500</v>
      </c>
      <c r="D1735" s="57">
        <v>0</v>
      </c>
      <c r="E1735" s="2"/>
      <c r="F1735" s="2"/>
      <c r="G1735" s="2"/>
    </row>
    <row r="1736" spans="1:7" hidden="1" x14ac:dyDescent="0.25">
      <c r="A1736" s="29"/>
      <c r="B1736" s="23" t="s">
        <v>587</v>
      </c>
      <c r="C1736" s="14" t="s">
        <v>251</v>
      </c>
      <c r="D1736" s="57">
        <v>0</v>
      </c>
      <c r="E1736" s="2"/>
      <c r="F1736" s="2"/>
      <c r="G1736" s="2"/>
    </row>
    <row r="1737" spans="1:7" ht="31.5" hidden="1" x14ac:dyDescent="0.25">
      <c r="A1737" s="29"/>
      <c r="B1737" s="23" t="s">
        <v>588</v>
      </c>
      <c r="C1737" s="14" t="s">
        <v>262</v>
      </c>
      <c r="D1737" s="57">
        <v>0</v>
      </c>
      <c r="E1737" s="2"/>
      <c r="F1737" s="2"/>
      <c r="G1737" s="2"/>
    </row>
    <row r="1738" spans="1:7" x14ac:dyDescent="0.25">
      <c r="A1738" s="29" t="s">
        <v>22</v>
      </c>
      <c r="B1738" s="12" t="s">
        <v>387</v>
      </c>
      <c r="C1738" s="17" t="s">
        <v>388</v>
      </c>
      <c r="D1738" s="57">
        <v>0</v>
      </c>
      <c r="E1738" s="57">
        <f>+E1755</f>
        <v>0</v>
      </c>
      <c r="F1738" s="57">
        <f>+F1755</f>
        <v>0</v>
      </c>
      <c r="G1738" s="57">
        <f>+G1755</f>
        <v>0</v>
      </c>
    </row>
    <row r="1739" spans="1:7" hidden="1" x14ac:dyDescent="0.25">
      <c r="A1739" s="29"/>
      <c r="B1739" s="23" t="s">
        <v>578</v>
      </c>
      <c r="C1739" s="14" t="s">
        <v>240</v>
      </c>
      <c r="D1739" s="57">
        <v>0</v>
      </c>
      <c r="E1739" s="2"/>
      <c r="F1739" s="2"/>
      <c r="G1739" s="2"/>
    </row>
    <row r="1740" spans="1:7" hidden="1" x14ac:dyDescent="0.25">
      <c r="A1740" s="29"/>
      <c r="B1740" s="23" t="s">
        <v>579</v>
      </c>
      <c r="C1740" s="14" t="s">
        <v>241</v>
      </c>
      <c r="D1740" s="57">
        <v>0</v>
      </c>
      <c r="E1740" s="2"/>
      <c r="F1740" s="2"/>
      <c r="G1740" s="2"/>
    </row>
    <row r="1741" spans="1:7" hidden="1" x14ac:dyDescent="0.25">
      <c r="A1741" s="29"/>
      <c r="B1741" s="23" t="s">
        <v>581</v>
      </c>
      <c r="C1741" s="14" t="s">
        <v>242</v>
      </c>
      <c r="D1741" s="57">
        <v>0</v>
      </c>
      <c r="E1741" s="2"/>
      <c r="F1741" s="2"/>
      <c r="G1741" s="2"/>
    </row>
    <row r="1742" spans="1:7" hidden="1" x14ac:dyDescent="0.25">
      <c r="A1742" s="29"/>
      <c r="B1742" s="23" t="s">
        <v>580</v>
      </c>
      <c r="C1742" s="14" t="s">
        <v>582</v>
      </c>
      <c r="D1742" s="57">
        <v>0</v>
      </c>
      <c r="E1742" s="2"/>
      <c r="F1742" s="2"/>
      <c r="G1742" s="2"/>
    </row>
    <row r="1743" spans="1:7" hidden="1" x14ac:dyDescent="0.25">
      <c r="A1743" s="29"/>
      <c r="B1743" s="23" t="s">
        <v>583</v>
      </c>
      <c r="C1743" s="14" t="s">
        <v>243</v>
      </c>
      <c r="D1743" s="57">
        <v>0</v>
      </c>
      <c r="E1743" s="2"/>
      <c r="F1743" s="2"/>
      <c r="G1743" s="2"/>
    </row>
    <row r="1744" spans="1:7" hidden="1" x14ac:dyDescent="0.25">
      <c r="A1744" s="29"/>
      <c r="B1744" s="23" t="s">
        <v>594</v>
      </c>
      <c r="C1744" s="14" t="s">
        <v>244</v>
      </c>
      <c r="D1744" s="57">
        <v>0</v>
      </c>
      <c r="E1744" s="2"/>
      <c r="F1744" s="2"/>
      <c r="G1744" s="2"/>
    </row>
    <row r="1745" spans="1:7" hidden="1" x14ac:dyDescent="0.25">
      <c r="A1745" s="29"/>
      <c r="B1745" s="23" t="s">
        <v>584</v>
      </c>
      <c r="C1745" s="14" t="s">
        <v>245</v>
      </c>
      <c r="D1745" s="57">
        <v>0</v>
      </c>
      <c r="E1745" s="2"/>
      <c r="F1745" s="2"/>
      <c r="G1745" s="2"/>
    </row>
    <row r="1746" spans="1:7" ht="31.5" hidden="1" x14ac:dyDescent="0.25">
      <c r="A1746" s="29"/>
      <c r="B1746" s="23" t="s">
        <v>589</v>
      </c>
      <c r="C1746" s="14" t="s">
        <v>246</v>
      </c>
      <c r="D1746" s="57">
        <v>0</v>
      </c>
      <c r="E1746" s="2"/>
      <c r="F1746" s="2"/>
      <c r="G1746" s="2"/>
    </row>
    <row r="1747" spans="1:7" hidden="1" x14ac:dyDescent="0.25">
      <c r="A1747" s="29"/>
      <c r="B1747" s="23" t="s">
        <v>585</v>
      </c>
      <c r="C1747" s="14" t="s">
        <v>247</v>
      </c>
      <c r="D1747" s="57">
        <v>0</v>
      </c>
      <c r="E1747" s="2"/>
      <c r="F1747" s="2"/>
      <c r="G1747" s="2"/>
    </row>
    <row r="1748" spans="1:7" ht="31.5" hidden="1" x14ac:dyDescent="0.25">
      <c r="A1748" s="29"/>
      <c r="B1748" s="23" t="s">
        <v>782</v>
      </c>
      <c r="C1748" s="14" t="s">
        <v>781</v>
      </c>
      <c r="D1748" s="57">
        <v>0</v>
      </c>
      <c r="E1748" s="58">
        <v>0</v>
      </c>
      <c r="F1748" s="58">
        <v>1</v>
      </c>
      <c r="G1748" s="58">
        <v>0</v>
      </c>
    </row>
    <row r="1749" spans="1:7" hidden="1" x14ac:dyDescent="0.25">
      <c r="A1749" s="29"/>
      <c r="B1749" s="23" t="s">
        <v>586</v>
      </c>
      <c r="C1749" s="14" t="s">
        <v>248</v>
      </c>
      <c r="D1749" s="57">
        <v>0</v>
      </c>
      <c r="E1749" s="2"/>
      <c r="F1749" s="2"/>
      <c r="G1749" s="2"/>
    </row>
    <row r="1750" spans="1:7" hidden="1" x14ac:dyDescent="0.25">
      <c r="A1750" s="29"/>
      <c r="B1750" s="23" t="s">
        <v>590</v>
      </c>
      <c r="C1750" s="14" t="s">
        <v>249</v>
      </c>
      <c r="D1750" s="57">
        <v>0</v>
      </c>
      <c r="E1750" s="2"/>
      <c r="F1750" s="2"/>
      <c r="G1750" s="2"/>
    </row>
    <row r="1751" spans="1:7" hidden="1" x14ac:dyDescent="0.25">
      <c r="A1751" s="29"/>
      <c r="B1751" s="23" t="s">
        <v>591</v>
      </c>
      <c r="C1751" s="14" t="s">
        <v>250</v>
      </c>
      <c r="D1751" s="57">
        <v>0</v>
      </c>
      <c r="E1751" s="2"/>
      <c r="F1751" s="2"/>
      <c r="G1751" s="2"/>
    </row>
    <row r="1752" spans="1:7" hidden="1" x14ac:dyDescent="0.25">
      <c r="A1752" s="29"/>
      <c r="B1752" s="23" t="s">
        <v>592</v>
      </c>
      <c r="C1752" s="14" t="s">
        <v>500</v>
      </c>
      <c r="D1752" s="57">
        <v>0</v>
      </c>
      <c r="E1752" s="2"/>
      <c r="F1752" s="2"/>
      <c r="G1752" s="2"/>
    </row>
    <row r="1753" spans="1:7" hidden="1" x14ac:dyDescent="0.25">
      <c r="A1753" s="29"/>
      <c r="B1753" s="23" t="s">
        <v>587</v>
      </c>
      <c r="C1753" s="14" t="s">
        <v>251</v>
      </c>
      <c r="D1753" s="57">
        <v>0</v>
      </c>
      <c r="E1753" s="2"/>
      <c r="F1753" s="2"/>
      <c r="G1753" s="2"/>
    </row>
    <row r="1754" spans="1:7" ht="31.5" hidden="1" x14ac:dyDescent="0.25">
      <c r="A1754" s="29"/>
      <c r="B1754" s="23" t="s">
        <v>588</v>
      </c>
      <c r="C1754" s="14" t="s">
        <v>262</v>
      </c>
      <c r="D1754" s="57">
        <v>0</v>
      </c>
      <c r="E1754" s="2"/>
      <c r="F1754" s="2"/>
      <c r="G1754" s="2"/>
    </row>
    <row r="1755" spans="1:7" hidden="1" x14ac:dyDescent="0.25">
      <c r="A1755" s="29" t="s">
        <v>52</v>
      </c>
      <c r="B1755" s="12" t="s">
        <v>390</v>
      </c>
      <c r="C1755" s="17" t="s">
        <v>391</v>
      </c>
      <c r="D1755" s="57">
        <v>0</v>
      </c>
      <c r="E1755" s="57">
        <f>SUM(E1756:E1771)</f>
        <v>0</v>
      </c>
      <c r="F1755" s="57">
        <f>SUM(F1756:F1771)</f>
        <v>0</v>
      </c>
      <c r="G1755" s="57">
        <f>SUM(G1756:G1771)</f>
        <v>0</v>
      </c>
    </row>
    <row r="1756" spans="1:7" hidden="1" x14ac:dyDescent="0.25">
      <c r="A1756" s="29"/>
      <c r="B1756" s="23" t="s">
        <v>578</v>
      </c>
      <c r="C1756" s="14" t="s">
        <v>240</v>
      </c>
      <c r="D1756" s="57">
        <v>0</v>
      </c>
      <c r="E1756" s="2"/>
      <c r="F1756" s="2"/>
      <c r="G1756" s="2"/>
    </row>
    <row r="1757" spans="1:7" hidden="1" x14ac:dyDescent="0.25">
      <c r="A1757" s="29"/>
      <c r="B1757" s="23" t="s">
        <v>579</v>
      </c>
      <c r="C1757" s="14" t="s">
        <v>241</v>
      </c>
      <c r="D1757" s="57">
        <v>0</v>
      </c>
      <c r="E1757" s="2"/>
      <c r="F1757" s="2"/>
      <c r="G1757" s="2"/>
    </row>
    <row r="1758" spans="1:7" hidden="1" x14ac:dyDescent="0.25">
      <c r="A1758" s="29"/>
      <c r="B1758" s="23" t="s">
        <v>581</v>
      </c>
      <c r="C1758" s="14" t="s">
        <v>242</v>
      </c>
      <c r="D1758" s="57">
        <v>0</v>
      </c>
      <c r="E1758" s="2"/>
      <c r="F1758" s="2"/>
      <c r="G1758" s="2"/>
    </row>
    <row r="1759" spans="1:7" hidden="1" x14ac:dyDescent="0.25">
      <c r="A1759" s="29"/>
      <c r="B1759" s="23" t="s">
        <v>580</v>
      </c>
      <c r="C1759" s="14" t="s">
        <v>582</v>
      </c>
      <c r="D1759" s="57">
        <v>0</v>
      </c>
      <c r="E1759" s="2"/>
      <c r="F1759" s="2"/>
      <c r="G1759" s="2"/>
    </row>
    <row r="1760" spans="1:7" hidden="1" x14ac:dyDescent="0.25">
      <c r="A1760" s="29"/>
      <c r="B1760" s="23" t="s">
        <v>583</v>
      </c>
      <c r="C1760" s="14" t="s">
        <v>243</v>
      </c>
      <c r="D1760" s="57">
        <v>0</v>
      </c>
      <c r="E1760" s="2"/>
      <c r="F1760" s="2"/>
      <c r="G1760" s="2"/>
    </row>
    <row r="1761" spans="1:7" hidden="1" x14ac:dyDescent="0.25">
      <c r="A1761" s="29"/>
      <c r="B1761" s="23" t="s">
        <v>594</v>
      </c>
      <c r="C1761" s="14" t="s">
        <v>244</v>
      </c>
      <c r="D1761" s="57">
        <v>0</v>
      </c>
      <c r="E1761" s="2"/>
      <c r="F1761" s="2"/>
      <c r="G1761" s="2"/>
    </row>
    <row r="1762" spans="1:7" hidden="1" x14ac:dyDescent="0.25">
      <c r="A1762" s="29"/>
      <c r="B1762" s="23" t="s">
        <v>584</v>
      </c>
      <c r="C1762" s="14" t="s">
        <v>245</v>
      </c>
      <c r="D1762" s="57">
        <v>0</v>
      </c>
      <c r="E1762" s="2"/>
      <c r="F1762" s="2"/>
      <c r="G1762" s="2"/>
    </row>
    <row r="1763" spans="1:7" ht="31.5" hidden="1" x14ac:dyDescent="0.25">
      <c r="A1763" s="29"/>
      <c r="B1763" s="23" t="s">
        <v>589</v>
      </c>
      <c r="C1763" s="14" t="s">
        <v>246</v>
      </c>
      <c r="D1763" s="57">
        <v>0</v>
      </c>
      <c r="E1763" s="2"/>
      <c r="F1763" s="2"/>
      <c r="G1763" s="2"/>
    </row>
    <row r="1764" spans="1:7" hidden="1" x14ac:dyDescent="0.25">
      <c r="A1764" s="29"/>
      <c r="B1764" s="23" t="s">
        <v>585</v>
      </c>
      <c r="C1764" s="14" t="s">
        <v>247</v>
      </c>
      <c r="D1764" s="57">
        <v>0</v>
      </c>
      <c r="E1764" s="2"/>
      <c r="F1764" s="2"/>
      <c r="G1764" s="2"/>
    </row>
    <row r="1765" spans="1:7" ht="31.5" hidden="1" x14ac:dyDescent="0.25">
      <c r="A1765" s="29"/>
      <c r="B1765" s="23" t="s">
        <v>782</v>
      </c>
      <c r="C1765" s="14" t="s">
        <v>781</v>
      </c>
      <c r="D1765" s="57">
        <v>0</v>
      </c>
      <c r="E1765" s="58">
        <v>0</v>
      </c>
      <c r="F1765" s="58">
        <v>0</v>
      </c>
      <c r="G1765" s="58">
        <v>0</v>
      </c>
    </row>
    <row r="1766" spans="1:7" hidden="1" x14ac:dyDescent="0.25">
      <c r="A1766" s="29"/>
      <c r="B1766" s="23" t="s">
        <v>586</v>
      </c>
      <c r="C1766" s="14" t="s">
        <v>248</v>
      </c>
      <c r="D1766" s="57">
        <v>0</v>
      </c>
      <c r="E1766" s="2"/>
      <c r="F1766" s="2"/>
      <c r="G1766" s="2"/>
    </row>
    <row r="1767" spans="1:7" hidden="1" x14ac:dyDescent="0.25">
      <c r="A1767" s="29"/>
      <c r="B1767" s="23" t="s">
        <v>590</v>
      </c>
      <c r="C1767" s="14" t="s">
        <v>249</v>
      </c>
      <c r="D1767" s="57">
        <v>0</v>
      </c>
      <c r="E1767" s="2"/>
      <c r="F1767" s="2"/>
      <c r="G1767" s="2"/>
    </row>
    <row r="1768" spans="1:7" hidden="1" x14ac:dyDescent="0.25">
      <c r="A1768" s="29"/>
      <c r="B1768" s="23" t="s">
        <v>591</v>
      </c>
      <c r="C1768" s="14" t="s">
        <v>250</v>
      </c>
      <c r="D1768" s="57">
        <v>0</v>
      </c>
      <c r="E1768" s="2"/>
      <c r="F1768" s="2"/>
      <c r="G1768" s="2"/>
    </row>
    <row r="1769" spans="1:7" hidden="1" x14ac:dyDescent="0.25">
      <c r="A1769" s="29"/>
      <c r="B1769" s="23" t="s">
        <v>592</v>
      </c>
      <c r="C1769" s="14" t="s">
        <v>500</v>
      </c>
      <c r="D1769" s="57">
        <v>0</v>
      </c>
      <c r="E1769" s="2"/>
      <c r="F1769" s="2"/>
      <c r="G1769" s="2"/>
    </row>
    <row r="1770" spans="1:7" hidden="1" x14ac:dyDescent="0.25">
      <c r="A1770" s="29"/>
      <c r="B1770" s="23" t="s">
        <v>587</v>
      </c>
      <c r="C1770" s="14" t="s">
        <v>251</v>
      </c>
      <c r="D1770" s="57">
        <v>0</v>
      </c>
      <c r="E1770" s="2"/>
      <c r="F1770" s="2"/>
      <c r="G1770" s="2"/>
    </row>
    <row r="1771" spans="1:7" ht="31.5" hidden="1" x14ac:dyDescent="0.25">
      <c r="A1771" s="29"/>
      <c r="B1771" s="23" t="s">
        <v>588</v>
      </c>
      <c r="C1771" s="14" t="s">
        <v>262</v>
      </c>
      <c r="D1771" s="57">
        <v>0</v>
      </c>
      <c r="E1771" s="2"/>
      <c r="F1771" s="2"/>
      <c r="G1771" s="2"/>
    </row>
    <row r="1772" spans="1:7" x14ac:dyDescent="0.25">
      <c r="A1772" s="29" t="s">
        <v>57</v>
      </c>
      <c r="B1772" s="12" t="s">
        <v>392</v>
      </c>
      <c r="C1772" s="17" t="s">
        <v>393</v>
      </c>
      <c r="D1772" s="57">
        <v>64470.21</v>
      </c>
      <c r="E1772" s="57">
        <f t="shared" ref="E1772:G1781" si="88">+E1789+E1857</f>
        <v>207.24</v>
      </c>
      <c r="F1772" s="57">
        <f t="shared" ref="F1772:F1788" si="89">+F1789+F1857</f>
        <v>59151.61</v>
      </c>
      <c r="G1772" s="57">
        <f t="shared" si="88"/>
        <v>6403.8</v>
      </c>
    </row>
    <row r="1773" spans="1:7" x14ac:dyDescent="0.25">
      <c r="A1773" s="29"/>
      <c r="B1773" s="23" t="s">
        <v>578</v>
      </c>
      <c r="C1773" s="14" t="s">
        <v>240</v>
      </c>
      <c r="D1773" s="57">
        <v>0</v>
      </c>
      <c r="E1773" s="57">
        <f t="shared" si="88"/>
        <v>0</v>
      </c>
      <c r="F1773" s="57">
        <f t="shared" si="89"/>
        <v>0</v>
      </c>
      <c r="G1773" s="57">
        <f t="shared" si="88"/>
        <v>0</v>
      </c>
    </row>
    <row r="1774" spans="1:7" x14ac:dyDescent="0.25">
      <c r="A1774" s="29"/>
      <c r="B1774" s="23" t="s">
        <v>579</v>
      </c>
      <c r="C1774" s="14" t="s">
        <v>241</v>
      </c>
      <c r="D1774" s="57">
        <v>0</v>
      </c>
      <c r="E1774" s="57">
        <f t="shared" si="88"/>
        <v>0</v>
      </c>
      <c r="F1774" s="57">
        <f t="shared" si="89"/>
        <v>0</v>
      </c>
      <c r="G1774" s="57">
        <f t="shared" si="88"/>
        <v>0</v>
      </c>
    </row>
    <row r="1775" spans="1:7" x14ac:dyDescent="0.25">
      <c r="A1775" s="29"/>
      <c r="B1775" s="23" t="s">
        <v>581</v>
      </c>
      <c r="C1775" s="14" t="s">
        <v>242</v>
      </c>
      <c r="D1775" s="57">
        <v>0</v>
      </c>
      <c r="E1775" s="57">
        <f t="shared" si="88"/>
        <v>0</v>
      </c>
      <c r="F1775" s="57">
        <f t="shared" si="89"/>
        <v>0</v>
      </c>
      <c r="G1775" s="57">
        <f t="shared" si="88"/>
        <v>0</v>
      </c>
    </row>
    <row r="1776" spans="1:7" x14ac:dyDescent="0.25">
      <c r="A1776" s="29"/>
      <c r="B1776" s="23" t="s">
        <v>580</v>
      </c>
      <c r="C1776" s="14" t="s">
        <v>582</v>
      </c>
      <c r="D1776" s="57">
        <v>0</v>
      </c>
      <c r="E1776" s="57">
        <f t="shared" si="88"/>
        <v>0</v>
      </c>
      <c r="F1776" s="57">
        <f t="shared" si="89"/>
        <v>0</v>
      </c>
      <c r="G1776" s="57">
        <f t="shared" si="88"/>
        <v>0</v>
      </c>
    </row>
    <row r="1777" spans="1:7" x14ac:dyDescent="0.25">
      <c r="A1777" s="29"/>
      <c r="B1777" s="23" t="s">
        <v>583</v>
      </c>
      <c r="C1777" s="14" t="s">
        <v>243</v>
      </c>
      <c r="D1777" s="57">
        <v>0</v>
      </c>
      <c r="E1777" s="57">
        <f t="shared" si="88"/>
        <v>0</v>
      </c>
      <c r="F1777" s="57">
        <f t="shared" si="89"/>
        <v>0</v>
      </c>
      <c r="G1777" s="57">
        <f t="shared" si="88"/>
        <v>0</v>
      </c>
    </row>
    <row r="1778" spans="1:7" x14ac:dyDescent="0.25">
      <c r="A1778" s="29"/>
      <c r="B1778" s="23" t="s">
        <v>594</v>
      </c>
      <c r="C1778" s="14" t="s">
        <v>244</v>
      </c>
      <c r="D1778" s="57">
        <v>0</v>
      </c>
      <c r="E1778" s="57">
        <f t="shared" si="88"/>
        <v>0</v>
      </c>
      <c r="F1778" s="57">
        <f t="shared" si="89"/>
        <v>0</v>
      </c>
      <c r="G1778" s="57">
        <f t="shared" si="88"/>
        <v>0</v>
      </c>
    </row>
    <row r="1779" spans="1:7" x14ac:dyDescent="0.25">
      <c r="A1779" s="29"/>
      <c r="B1779" s="23" t="s">
        <v>584</v>
      </c>
      <c r="C1779" s="14" t="s">
        <v>245</v>
      </c>
      <c r="D1779" s="57">
        <v>0</v>
      </c>
      <c r="E1779" s="57">
        <f t="shared" si="88"/>
        <v>0</v>
      </c>
      <c r="F1779" s="57">
        <f t="shared" si="89"/>
        <v>0</v>
      </c>
      <c r="G1779" s="57">
        <f t="shared" si="88"/>
        <v>0</v>
      </c>
    </row>
    <row r="1780" spans="1:7" ht="31.5" x14ac:dyDescent="0.25">
      <c r="A1780" s="29"/>
      <c r="B1780" s="23" t="s">
        <v>589</v>
      </c>
      <c r="C1780" s="14" t="s">
        <v>246</v>
      </c>
      <c r="D1780" s="57">
        <v>0</v>
      </c>
      <c r="E1780" s="57">
        <f t="shared" si="88"/>
        <v>0</v>
      </c>
      <c r="F1780" s="57">
        <f t="shared" si="89"/>
        <v>0</v>
      </c>
      <c r="G1780" s="57">
        <f t="shared" si="88"/>
        <v>0</v>
      </c>
    </row>
    <row r="1781" spans="1:7" x14ac:dyDescent="0.25">
      <c r="A1781" s="29"/>
      <c r="B1781" s="23" t="s">
        <v>585</v>
      </c>
      <c r="C1781" s="14" t="s">
        <v>247</v>
      </c>
      <c r="D1781" s="57">
        <v>0</v>
      </c>
      <c r="E1781" s="57">
        <f t="shared" si="88"/>
        <v>0</v>
      </c>
      <c r="F1781" s="57">
        <f t="shared" si="89"/>
        <v>0</v>
      </c>
      <c r="G1781" s="57">
        <f t="shared" si="88"/>
        <v>0</v>
      </c>
    </row>
    <row r="1782" spans="1:7" ht="31.5" x14ac:dyDescent="0.25">
      <c r="A1782" s="29"/>
      <c r="B1782" s="23" t="s">
        <v>782</v>
      </c>
      <c r="C1782" s="14" t="s">
        <v>781</v>
      </c>
      <c r="D1782" s="57">
        <v>3364.15</v>
      </c>
      <c r="E1782" s="57">
        <f t="shared" ref="E1782:G1788" si="90">+E1799+E1867</f>
        <v>0</v>
      </c>
      <c r="F1782" s="57">
        <f t="shared" si="89"/>
        <v>2388.5500000000002</v>
      </c>
      <c r="G1782" s="57">
        <f t="shared" si="90"/>
        <v>0</v>
      </c>
    </row>
    <row r="1783" spans="1:7" x14ac:dyDescent="0.25">
      <c r="A1783" s="29"/>
      <c r="B1783" s="23" t="s">
        <v>586</v>
      </c>
      <c r="C1783" s="14" t="s">
        <v>248</v>
      </c>
      <c r="D1783" s="57">
        <v>0</v>
      </c>
      <c r="E1783" s="57">
        <f t="shared" si="90"/>
        <v>0</v>
      </c>
      <c r="F1783" s="57">
        <f t="shared" si="89"/>
        <v>0</v>
      </c>
      <c r="G1783" s="57">
        <f t="shared" si="90"/>
        <v>0</v>
      </c>
    </row>
    <row r="1784" spans="1:7" x14ac:dyDescent="0.25">
      <c r="A1784" s="29"/>
      <c r="B1784" s="23" t="s">
        <v>590</v>
      </c>
      <c r="C1784" s="14" t="s">
        <v>249</v>
      </c>
      <c r="D1784" s="57">
        <v>61106.06</v>
      </c>
      <c r="E1784" s="57">
        <f t="shared" si="90"/>
        <v>207.24</v>
      </c>
      <c r="F1784" s="57">
        <f t="shared" si="89"/>
        <v>56763.06</v>
      </c>
      <c r="G1784" s="57">
        <f t="shared" si="90"/>
        <v>6403.8</v>
      </c>
    </row>
    <row r="1785" spans="1:7" x14ac:dyDescent="0.25">
      <c r="A1785" s="29"/>
      <c r="B1785" s="23" t="s">
        <v>591</v>
      </c>
      <c r="C1785" s="14" t="s">
        <v>250</v>
      </c>
      <c r="D1785" s="57">
        <v>0</v>
      </c>
      <c r="E1785" s="57">
        <f t="shared" si="90"/>
        <v>0</v>
      </c>
      <c r="F1785" s="57">
        <f t="shared" si="89"/>
        <v>0</v>
      </c>
      <c r="G1785" s="57">
        <f t="shared" si="90"/>
        <v>0</v>
      </c>
    </row>
    <row r="1786" spans="1:7" x14ac:dyDescent="0.25">
      <c r="A1786" s="29"/>
      <c r="B1786" s="23" t="s">
        <v>592</v>
      </c>
      <c r="C1786" s="14" t="s">
        <v>500</v>
      </c>
      <c r="D1786" s="57">
        <v>0</v>
      </c>
      <c r="E1786" s="57">
        <f t="shared" si="90"/>
        <v>0</v>
      </c>
      <c r="F1786" s="57">
        <f t="shared" si="89"/>
        <v>0</v>
      </c>
      <c r="G1786" s="57">
        <f t="shared" si="90"/>
        <v>0</v>
      </c>
    </row>
    <row r="1787" spans="1:7" x14ac:dyDescent="0.25">
      <c r="A1787" s="29"/>
      <c r="B1787" s="23" t="s">
        <v>587</v>
      </c>
      <c r="C1787" s="14" t="s">
        <v>251</v>
      </c>
      <c r="D1787" s="57">
        <v>0</v>
      </c>
      <c r="E1787" s="57">
        <f t="shared" si="90"/>
        <v>0</v>
      </c>
      <c r="F1787" s="57">
        <f t="shared" si="89"/>
        <v>0</v>
      </c>
      <c r="G1787" s="57">
        <f t="shared" si="90"/>
        <v>0</v>
      </c>
    </row>
    <row r="1788" spans="1:7" ht="31.5" x14ac:dyDescent="0.25">
      <c r="A1788" s="29"/>
      <c r="B1788" s="23" t="s">
        <v>588</v>
      </c>
      <c r="C1788" s="14" t="s">
        <v>262</v>
      </c>
      <c r="D1788" s="57">
        <v>0</v>
      </c>
      <c r="E1788" s="57">
        <f t="shared" si="90"/>
        <v>0</v>
      </c>
      <c r="F1788" s="57">
        <f t="shared" si="89"/>
        <v>0</v>
      </c>
      <c r="G1788" s="57">
        <f t="shared" si="90"/>
        <v>0</v>
      </c>
    </row>
    <row r="1789" spans="1:7" x14ac:dyDescent="0.25">
      <c r="A1789" s="29" t="s">
        <v>58</v>
      </c>
      <c r="B1789" s="12" t="s">
        <v>394</v>
      </c>
      <c r="C1789" s="17" t="s">
        <v>395</v>
      </c>
      <c r="D1789" s="57">
        <v>64470.21</v>
      </c>
      <c r="E1789" s="57">
        <f t="shared" ref="E1789:G1798" si="91">+E1806+E1823+E1840</f>
        <v>207.24</v>
      </c>
      <c r="F1789" s="57">
        <f t="shared" ref="F1789:F1805" si="92">+F1806+F1823+F1840</f>
        <v>59151.61</v>
      </c>
      <c r="G1789" s="57">
        <f t="shared" si="91"/>
        <v>6403.8</v>
      </c>
    </row>
    <row r="1790" spans="1:7" x14ac:dyDescent="0.25">
      <c r="A1790" s="29"/>
      <c r="B1790" s="23" t="s">
        <v>578</v>
      </c>
      <c r="C1790" s="14" t="s">
        <v>240</v>
      </c>
      <c r="D1790" s="57">
        <v>0</v>
      </c>
      <c r="E1790" s="57">
        <f t="shared" si="91"/>
        <v>0</v>
      </c>
      <c r="F1790" s="57">
        <f t="shared" si="92"/>
        <v>0</v>
      </c>
      <c r="G1790" s="57">
        <f t="shared" si="91"/>
        <v>0</v>
      </c>
    </row>
    <row r="1791" spans="1:7" x14ac:dyDescent="0.25">
      <c r="A1791" s="29"/>
      <c r="B1791" s="23" t="s">
        <v>579</v>
      </c>
      <c r="C1791" s="14" t="s">
        <v>241</v>
      </c>
      <c r="D1791" s="57">
        <v>0</v>
      </c>
      <c r="E1791" s="57">
        <f t="shared" si="91"/>
        <v>0</v>
      </c>
      <c r="F1791" s="57">
        <f t="shared" si="92"/>
        <v>0</v>
      </c>
      <c r="G1791" s="57">
        <f t="shared" si="91"/>
        <v>0</v>
      </c>
    </row>
    <row r="1792" spans="1:7" x14ac:dyDescent="0.25">
      <c r="A1792" s="29"/>
      <c r="B1792" s="23" t="s">
        <v>581</v>
      </c>
      <c r="C1792" s="14" t="s">
        <v>242</v>
      </c>
      <c r="D1792" s="57">
        <v>0</v>
      </c>
      <c r="E1792" s="57">
        <f t="shared" si="91"/>
        <v>0</v>
      </c>
      <c r="F1792" s="57">
        <f t="shared" si="92"/>
        <v>0</v>
      </c>
      <c r="G1792" s="57">
        <f t="shared" si="91"/>
        <v>0</v>
      </c>
    </row>
    <row r="1793" spans="1:7" x14ac:dyDescent="0.25">
      <c r="A1793" s="29"/>
      <c r="B1793" s="23" t="s">
        <v>580</v>
      </c>
      <c r="C1793" s="14" t="s">
        <v>582</v>
      </c>
      <c r="D1793" s="57">
        <v>0</v>
      </c>
      <c r="E1793" s="57">
        <f t="shared" si="91"/>
        <v>0</v>
      </c>
      <c r="F1793" s="57">
        <f t="shared" si="92"/>
        <v>0</v>
      </c>
      <c r="G1793" s="57">
        <f t="shared" si="91"/>
        <v>0</v>
      </c>
    </row>
    <row r="1794" spans="1:7" x14ac:dyDescent="0.25">
      <c r="A1794" s="29"/>
      <c r="B1794" s="23" t="s">
        <v>583</v>
      </c>
      <c r="C1794" s="14" t="s">
        <v>243</v>
      </c>
      <c r="D1794" s="57">
        <v>0</v>
      </c>
      <c r="E1794" s="57">
        <f t="shared" si="91"/>
        <v>0</v>
      </c>
      <c r="F1794" s="57">
        <f t="shared" si="92"/>
        <v>0</v>
      </c>
      <c r="G1794" s="57">
        <f t="shared" si="91"/>
        <v>0</v>
      </c>
    </row>
    <row r="1795" spans="1:7" x14ac:dyDescent="0.25">
      <c r="A1795" s="29"/>
      <c r="B1795" s="23" t="s">
        <v>594</v>
      </c>
      <c r="C1795" s="14" t="s">
        <v>244</v>
      </c>
      <c r="D1795" s="57">
        <v>0</v>
      </c>
      <c r="E1795" s="57">
        <f t="shared" si="91"/>
        <v>0</v>
      </c>
      <c r="F1795" s="57">
        <f t="shared" si="92"/>
        <v>0</v>
      </c>
      <c r="G1795" s="57">
        <f t="shared" si="91"/>
        <v>0</v>
      </c>
    </row>
    <row r="1796" spans="1:7" x14ac:dyDescent="0.25">
      <c r="A1796" s="29"/>
      <c r="B1796" s="23" t="s">
        <v>584</v>
      </c>
      <c r="C1796" s="14" t="s">
        <v>245</v>
      </c>
      <c r="D1796" s="57">
        <v>0</v>
      </c>
      <c r="E1796" s="57">
        <f t="shared" si="91"/>
        <v>0</v>
      </c>
      <c r="F1796" s="57">
        <f t="shared" si="92"/>
        <v>0</v>
      </c>
      <c r="G1796" s="57">
        <f t="shared" si="91"/>
        <v>0</v>
      </c>
    </row>
    <row r="1797" spans="1:7" ht="31.5" x14ac:dyDescent="0.25">
      <c r="A1797" s="29"/>
      <c r="B1797" s="23" t="s">
        <v>589</v>
      </c>
      <c r="C1797" s="14" t="s">
        <v>246</v>
      </c>
      <c r="D1797" s="57">
        <v>0</v>
      </c>
      <c r="E1797" s="57">
        <f t="shared" si="91"/>
        <v>0</v>
      </c>
      <c r="F1797" s="57">
        <f t="shared" si="92"/>
        <v>0</v>
      </c>
      <c r="G1797" s="57">
        <f t="shared" si="91"/>
        <v>0</v>
      </c>
    </row>
    <row r="1798" spans="1:7" x14ac:dyDescent="0.25">
      <c r="A1798" s="29"/>
      <c r="B1798" s="23" t="s">
        <v>585</v>
      </c>
      <c r="C1798" s="14" t="s">
        <v>247</v>
      </c>
      <c r="D1798" s="57">
        <v>0</v>
      </c>
      <c r="E1798" s="57">
        <f t="shared" si="91"/>
        <v>0</v>
      </c>
      <c r="F1798" s="57">
        <f t="shared" si="92"/>
        <v>0</v>
      </c>
      <c r="G1798" s="57">
        <f t="shared" si="91"/>
        <v>0</v>
      </c>
    </row>
    <row r="1799" spans="1:7" ht="31.5" x14ac:dyDescent="0.25">
      <c r="A1799" s="29"/>
      <c r="B1799" s="23" t="s">
        <v>782</v>
      </c>
      <c r="C1799" s="14" t="s">
        <v>781</v>
      </c>
      <c r="D1799" s="57">
        <v>3364.15</v>
      </c>
      <c r="E1799" s="57">
        <f t="shared" ref="E1799:G1805" si="93">+E1816+E1833+E1850</f>
        <v>0</v>
      </c>
      <c r="F1799" s="57">
        <f t="shared" si="92"/>
        <v>2388.5500000000002</v>
      </c>
      <c r="G1799" s="57">
        <f t="shared" si="93"/>
        <v>0</v>
      </c>
    </row>
    <row r="1800" spans="1:7" x14ac:dyDescent="0.25">
      <c r="A1800" s="29"/>
      <c r="B1800" s="23" t="s">
        <v>586</v>
      </c>
      <c r="C1800" s="14" t="s">
        <v>248</v>
      </c>
      <c r="D1800" s="57">
        <v>0</v>
      </c>
      <c r="E1800" s="57">
        <f t="shared" si="93"/>
        <v>0</v>
      </c>
      <c r="F1800" s="57">
        <f t="shared" si="92"/>
        <v>0</v>
      </c>
      <c r="G1800" s="57">
        <f t="shared" si="93"/>
        <v>0</v>
      </c>
    </row>
    <row r="1801" spans="1:7" x14ac:dyDescent="0.25">
      <c r="A1801" s="29"/>
      <c r="B1801" s="23" t="s">
        <v>590</v>
      </c>
      <c r="C1801" s="14" t="s">
        <v>249</v>
      </c>
      <c r="D1801" s="57">
        <v>61106.06</v>
      </c>
      <c r="E1801" s="57">
        <f t="shared" si="93"/>
        <v>207.24</v>
      </c>
      <c r="F1801" s="57">
        <f t="shared" si="92"/>
        <v>56763.06</v>
      </c>
      <c r="G1801" s="57">
        <f t="shared" si="93"/>
        <v>6403.8</v>
      </c>
    </row>
    <row r="1802" spans="1:7" x14ac:dyDescent="0.25">
      <c r="A1802" s="29"/>
      <c r="B1802" s="23" t="s">
        <v>591</v>
      </c>
      <c r="C1802" s="14" t="s">
        <v>250</v>
      </c>
      <c r="D1802" s="57">
        <v>0</v>
      </c>
      <c r="E1802" s="57">
        <f t="shared" si="93"/>
        <v>0</v>
      </c>
      <c r="F1802" s="57">
        <f t="shared" si="92"/>
        <v>0</v>
      </c>
      <c r="G1802" s="57">
        <f t="shared" si="93"/>
        <v>0</v>
      </c>
    </row>
    <row r="1803" spans="1:7" x14ac:dyDescent="0.25">
      <c r="A1803" s="29"/>
      <c r="B1803" s="23" t="s">
        <v>592</v>
      </c>
      <c r="C1803" s="14" t="s">
        <v>500</v>
      </c>
      <c r="D1803" s="57">
        <v>0</v>
      </c>
      <c r="E1803" s="57">
        <f t="shared" si="93"/>
        <v>0</v>
      </c>
      <c r="F1803" s="57">
        <f t="shared" si="92"/>
        <v>0</v>
      </c>
      <c r="G1803" s="57">
        <f t="shared" si="93"/>
        <v>0</v>
      </c>
    </row>
    <row r="1804" spans="1:7" x14ac:dyDescent="0.25">
      <c r="A1804" s="29"/>
      <c r="B1804" s="23" t="s">
        <v>587</v>
      </c>
      <c r="C1804" s="14" t="s">
        <v>251</v>
      </c>
      <c r="D1804" s="57">
        <v>0</v>
      </c>
      <c r="E1804" s="57">
        <f t="shared" si="93"/>
        <v>0</v>
      </c>
      <c r="F1804" s="57">
        <f t="shared" si="92"/>
        <v>0</v>
      </c>
      <c r="G1804" s="57">
        <f t="shared" si="93"/>
        <v>0</v>
      </c>
    </row>
    <row r="1805" spans="1:7" ht="31.5" x14ac:dyDescent="0.25">
      <c r="A1805" s="29"/>
      <c r="B1805" s="23" t="s">
        <v>588</v>
      </c>
      <c r="C1805" s="14" t="s">
        <v>262</v>
      </c>
      <c r="D1805" s="57">
        <v>0</v>
      </c>
      <c r="E1805" s="57">
        <f t="shared" si="93"/>
        <v>0</v>
      </c>
      <c r="F1805" s="57">
        <f t="shared" si="92"/>
        <v>0</v>
      </c>
      <c r="G1805" s="57">
        <f t="shared" si="93"/>
        <v>0</v>
      </c>
    </row>
    <row r="1806" spans="1:7" x14ac:dyDescent="0.25">
      <c r="A1806" s="29" t="s">
        <v>59</v>
      </c>
      <c r="B1806" s="12" t="s">
        <v>396</v>
      </c>
      <c r="C1806" s="17" t="s">
        <v>397</v>
      </c>
      <c r="D1806" s="57">
        <v>61106.06</v>
      </c>
      <c r="E1806" s="57">
        <f>SUM(E1807:E1822)</f>
        <v>207.24</v>
      </c>
      <c r="F1806" s="57">
        <f>SUM(F1807:F1822)</f>
        <v>56763.06</v>
      </c>
      <c r="G1806" s="57">
        <f>SUM(G1807:G1822)</f>
        <v>6403.8</v>
      </c>
    </row>
    <row r="1807" spans="1:7" x14ac:dyDescent="0.25">
      <c r="A1807" s="29"/>
      <c r="B1807" s="23" t="s">
        <v>578</v>
      </c>
      <c r="C1807" s="14" t="s">
        <v>240</v>
      </c>
      <c r="D1807" s="57">
        <v>0</v>
      </c>
      <c r="E1807" s="49">
        <v>0</v>
      </c>
      <c r="F1807" s="124">
        <v>0</v>
      </c>
      <c r="G1807" s="49">
        <v>0</v>
      </c>
    </row>
    <row r="1808" spans="1:7" x14ac:dyDescent="0.25">
      <c r="A1808" s="29"/>
      <c r="B1808" s="23" t="s">
        <v>579</v>
      </c>
      <c r="C1808" s="14" t="s">
        <v>241</v>
      </c>
      <c r="D1808" s="57">
        <v>0</v>
      </c>
      <c r="E1808" s="49">
        <v>0</v>
      </c>
      <c r="F1808" s="124">
        <v>0</v>
      </c>
      <c r="G1808" s="49">
        <v>0</v>
      </c>
    </row>
    <row r="1809" spans="1:7" x14ac:dyDescent="0.25">
      <c r="A1809" s="29"/>
      <c r="B1809" s="23" t="s">
        <v>581</v>
      </c>
      <c r="C1809" s="14" t="s">
        <v>242</v>
      </c>
      <c r="D1809" s="57">
        <v>0</v>
      </c>
      <c r="E1809" s="49">
        <v>0</v>
      </c>
      <c r="F1809" s="124">
        <v>0</v>
      </c>
      <c r="G1809" s="49">
        <v>0</v>
      </c>
    </row>
    <row r="1810" spans="1:7" x14ac:dyDescent="0.25">
      <c r="A1810" s="29"/>
      <c r="B1810" s="23" t="s">
        <v>580</v>
      </c>
      <c r="C1810" s="14" t="s">
        <v>582</v>
      </c>
      <c r="D1810" s="57">
        <v>0</v>
      </c>
      <c r="E1810" s="49">
        <v>0</v>
      </c>
      <c r="F1810" s="124">
        <v>0</v>
      </c>
      <c r="G1810" s="49">
        <v>0</v>
      </c>
    </row>
    <row r="1811" spans="1:7" x14ac:dyDescent="0.25">
      <c r="A1811" s="29"/>
      <c r="B1811" s="23" t="s">
        <v>583</v>
      </c>
      <c r="C1811" s="14" t="s">
        <v>243</v>
      </c>
      <c r="D1811" s="57">
        <v>0</v>
      </c>
      <c r="E1811" s="49">
        <v>0</v>
      </c>
      <c r="F1811" s="124">
        <v>0</v>
      </c>
      <c r="G1811" s="49">
        <v>0</v>
      </c>
    </row>
    <row r="1812" spans="1:7" x14ac:dyDescent="0.25">
      <c r="A1812" s="29"/>
      <c r="B1812" s="23" t="s">
        <v>594</v>
      </c>
      <c r="C1812" s="14" t="s">
        <v>244</v>
      </c>
      <c r="D1812" s="57">
        <v>0</v>
      </c>
      <c r="E1812" s="49">
        <v>0</v>
      </c>
      <c r="F1812" s="124">
        <v>0</v>
      </c>
      <c r="G1812" s="49">
        <v>0</v>
      </c>
    </row>
    <row r="1813" spans="1:7" x14ac:dyDescent="0.25">
      <c r="A1813" s="29"/>
      <c r="B1813" s="23" t="s">
        <v>584</v>
      </c>
      <c r="C1813" s="14" t="s">
        <v>245</v>
      </c>
      <c r="D1813" s="57">
        <v>0</v>
      </c>
      <c r="E1813" s="49">
        <v>0</v>
      </c>
      <c r="F1813" s="124">
        <v>0</v>
      </c>
      <c r="G1813" s="49">
        <v>0</v>
      </c>
    </row>
    <row r="1814" spans="1:7" ht="31.5" x14ac:dyDescent="0.25">
      <c r="A1814" s="29"/>
      <c r="B1814" s="23" t="s">
        <v>589</v>
      </c>
      <c r="C1814" s="14" t="s">
        <v>246</v>
      </c>
      <c r="D1814" s="57">
        <v>0</v>
      </c>
      <c r="E1814" s="49">
        <v>0</v>
      </c>
      <c r="F1814" s="124">
        <v>0</v>
      </c>
      <c r="G1814" s="49">
        <v>0</v>
      </c>
    </row>
    <row r="1815" spans="1:7" x14ac:dyDescent="0.25">
      <c r="A1815" s="29"/>
      <c r="B1815" s="23" t="s">
        <v>585</v>
      </c>
      <c r="C1815" s="14" t="s">
        <v>247</v>
      </c>
      <c r="D1815" s="57">
        <v>0</v>
      </c>
      <c r="E1815" s="49">
        <v>0</v>
      </c>
      <c r="F1815" s="124">
        <v>0</v>
      </c>
      <c r="G1815" s="49">
        <v>0</v>
      </c>
    </row>
    <row r="1816" spans="1:7" ht="31.5" x14ac:dyDescent="0.25">
      <c r="A1816" s="29"/>
      <c r="B1816" s="23" t="s">
        <v>782</v>
      </c>
      <c r="C1816" s="14" t="s">
        <v>781</v>
      </c>
      <c r="D1816" s="57">
        <v>0</v>
      </c>
      <c r="E1816" s="58">
        <v>0</v>
      </c>
      <c r="F1816" s="125">
        <v>0</v>
      </c>
      <c r="G1816" s="58">
        <v>0</v>
      </c>
    </row>
    <row r="1817" spans="1:7" x14ac:dyDescent="0.25">
      <c r="A1817" s="29"/>
      <c r="B1817" s="23" t="s">
        <v>586</v>
      </c>
      <c r="C1817" s="14" t="s">
        <v>248</v>
      </c>
      <c r="D1817" s="57">
        <v>0</v>
      </c>
      <c r="E1817" s="49">
        <v>0</v>
      </c>
      <c r="F1817" s="124">
        <v>0</v>
      </c>
      <c r="G1817" s="49">
        <v>0</v>
      </c>
    </row>
    <row r="1818" spans="1:7" x14ac:dyDescent="0.25">
      <c r="A1818" s="29"/>
      <c r="B1818" s="23" t="s">
        <v>590</v>
      </c>
      <c r="C1818" s="14" t="s">
        <v>249</v>
      </c>
      <c r="D1818" s="57">
        <v>61106.06</v>
      </c>
      <c r="E1818" s="49">
        <v>207.24</v>
      </c>
      <c r="F1818" s="125">
        <v>56763.06</v>
      </c>
      <c r="G1818" s="49">
        <v>6403.8</v>
      </c>
    </row>
    <row r="1819" spans="1:7" x14ac:dyDescent="0.25">
      <c r="A1819" s="29"/>
      <c r="B1819" s="23" t="s">
        <v>591</v>
      </c>
      <c r="C1819" s="14" t="s">
        <v>250</v>
      </c>
      <c r="D1819" s="57">
        <v>0</v>
      </c>
      <c r="E1819" s="49">
        <v>0</v>
      </c>
      <c r="F1819" s="124">
        <v>0</v>
      </c>
      <c r="G1819" s="49">
        <v>0</v>
      </c>
    </row>
    <row r="1820" spans="1:7" x14ac:dyDescent="0.25">
      <c r="A1820" s="29"/>
      <c r="B1820" s="23" t="s">
        <v>592</v>
      </c>
      <c r="C1820" s="14" t="s">
        <v>500</v>
      </c>
      <c r="D1820" s="57">
        <v>0</v>
      </c>
      <c r="E1820" s="49">
        <v>0</v>
      </c>
      <c r="F1820" s="124">
        <v>0</v>
      </c>
      <c r="G1820" s="49">
        <v>0</v>
      </c>
    </row>
    <row r="1821" spans="1:7" x14ac:dyDescent="0.25">
      <c r="A1821" s="29"/>
      <c r="B1821" s="23" t="s">
        <v>587</v>
      </c>
      <c r="C1821" s="14" t="s">
        <v>251</v>
      </c>
      <c r="D1821" s="57">
        <v>0</v>
      </c>
      <c r="E1821" s="49">
        <v>0</v>
      </c>
      <c r="F1821" s="124">
        <v>0</v>
      </c>
      <c r="G1821" s="49">
        <v>0</v>
      </c>
    </row>
    <row r="1822" spans="1:7" ht="31.5" x14ac:dyDescent="0.25">
      <c r="A1822" s="29"/>
      <c r="B1822" s="23" t="s">
        <v>588</v>
      </c>
      <c r="C1822" s="14" t="s">
        <v>262</v>
      </c>
      <c r="D1822" s="57">
        <v>0</v>
      </c>
      <c r="E1822" s="49">
        <v>0</v>
      </c>
      <c r="F1822" s="124">
        <v>0</v>
      </c>
      <c r="G1822" s="49">
        <v>0</v>
      </c>
    </row>
    <row r="1823" spans="1:7" ht="47.25" x14ac:dyDescent="0.25">
      <c r="A1823" s="29" t="s">
        <v>60</v>
      </c>
      <c r="B1823" s="12" t="s">
        <v>817</v>
      </c>
      <c r="C1823" s="17" t="s">
        <v>397</v>
      </c>
      <c r="D1823" s="57">
        <v>3364.15</v>
      </c>
      <c r="E1823" s="57">
        <f>SUM(E1824:E1839)</f>
        <v>0</v>
      </c>
      <c r="F1823" s="57">
        <f>SUM(F1824:F1839)</f>
        <v>2388.5500000000002</v>
      </c>
      <c r="G1823" s="57">
        <f>SUM(G1824:G1839)</f>
        <v>0</v>
      </c>
    </row>
    <row r="1824" spans="1:7" x14ac:dyDescent="0.25">
      <c r="A1824" s="29"/>
      <c r="B1824" s="23" t="s">
        <v>578</v>
      </c>
      <c r="C1824" s="14" t="s">
        <v>240</v>
      </c>
      <c r="D1824" s="57">
        <v>0</v>
      </c>
      <c r="E1824" s="49">
        <v>0</v>
      </c>
      <c r="F1824" s="124">
        <v>0</v>
      </c>
      <c r="G1824" s="49">
        <v>0</v>
      </c>
    </row>
    <row r="1825" spans="1:7" x14ac:dyDescent="0.25">
      <c r="A1825" s="29"/>
      <c r="B1825" s="23" t="s">
        <v>579</v>
      </c>
      <c r="C1825" s="14" t="s">
        <v>241</v>
      </c>
      <c r="D1825" s="57">
        <v>0</v>
      </c>
      <c r="E1825" s="49">
        <v>0</v>
      </c>
      <c r="F1825" s="124">
        <v>0</v>
      </c>
      <c r="G1825" s="49">
        <v>0</v>
      </c>
    </row>
    <row r="1826" spans="1:7" x14ac:dyDescent="0.25">
      <c r="A1826" s="29"/>
      <c r="B1826" s="23" t="s">
        <v>581</v>
      </c>
      <c r="C1826" s="14" t="s">
        <v>242</v>
      </c>
      <c r="D1826" s="57">
        <v>0</v>
      </c>
      <c r="E1826" s="49">
        <v>0</v>
      </c>
      <c r="F1826" s="124">
        <v>0</v>
      </c>
      <c r="G1826" s="49">
        <v>0</v>
      </c>
    </row>
    <row r="1827" spans="1:7" x14ac:dyDescent="0.25">
      <c r="A1827" s="29"/>
      <c r="B1827" s="23" t="s">
        <v>580</v>
      </c>
      <c r="C1827" s="14" t="s">
        <v>582</v>
      </c>
      <c r="D1827" s="57">
        <v>0</v>
      </c>
      <c r="E1827" s="49">
        <v>0</v>
      </c>
      <c r="F1827" s="124">
        <v>0</v>
      </c>
      <c r="G1827" s="49">
        <v>0</v>
      </c>
    </row>
    <row r="1828" spans="1:7" x14ac:dyDescent="0.25">
      <c r="A1828" s="29"/>
      <c r="B1828" s="23" t="s">
        <v>583</v>
      </c>
      <c r="C1828" s="14" t="s">
        <v>243</v>
      </c>
      <c r="D1828" s="57">
        <v>0</v>
      </c>
      <c r="E1828" s="49">
        <v>0</v>
      </c>
      <c r="F1828" s="124">
        <v>0</v>
      </c>
      <c r="G1828" s="49">
        <v>0</v>
      </c>
    </row>
    <row r="1829" spans="1:7" x14ac:dyDescent="0.25">
      <c r="A1829" s="29"/>
      <c r="B1829" s="23" t="s">
        <v>594</v>
      </c>
      <c r="C1829" s="14" t="s">
        <v>244</v>
      </c>
      <c r="D1829" s="57">
        <v>0</v>
      </c>
      <c r="E1829" s="49">
        <v>0</v>
      </c>
      <c r="F1829" s="124">
        <v>0</v>
      </c>
      <c r="G1829" s="49">
        <v>0</v>
      </c>
    </row>
    <row r="1830" spans="1:7" x14ac:dyDescent="0.25">
      <c r="A1830" s="29"/>
      <c r="B1830" s="23" t="s">
        <v>584</v>
      </c>
      <c r="C1830" s="14" t="s">
        <v>245</v>
      </c>
      <c r="D1830" s="57">
        <v>0</v>
      </c>
      <c r="E1830" s="49">
        <v>0</v>
      </c>
      <c r="F1830" s="124">
        <v>0</v>
      </c>
      <c r="G1830" s="49">
        <v>0</v>
      </c>
    </row>
    <row r="1831" spans="1:7" ht="31.5" x14ac:dyDescent="0.25">
      <c r="A1831" s="29"/>
      <c r="B1831" s="23" t="s">
        <v>589</v>
      </c>
      <c r="C1831" s="14" t="s">
        <v>246</v>
      </c>
      <c r="D1831" s="57">
        <v>0</v>
      </c>
      <c r="E1831" s="49">
        <v>0</v>
      </c>
      <c r="F1831" s="124">
        <v>0</v>
      </c>
      <c r="G1831" s="49">
        <v>0</v>
      </c>
    </row>
    <row r="1832" spans="1:7" x14ac:dyDescent="0.25">
      <c r="A1832" s="29"/>
      <c r="B1832" s="23" t="s">
        <v>585</v>
      </c>
      <c r="C1832" s="14" t="s">
        <v>247</v>
      </c>
      <c r="D1832" s="57">
        <v>0</v>
      </c>
      <c r="E1832" s="49">
        <v>0</v>
      </c>
      <c r="F1832" s="124">
        <v>0</v>
      </c>
      <c r="G1832" s="49">
        <v>0</v>
      </c>
    </row>
    <row r="1833" spans="1:7" ht="31.5" x14ac:dyDescent="0.25">
      <c r="A1833" s="29"/>
      <c r="B1833" s="23" t="s">
        <v>782</v>
      </c>
      <c r="C1833" s="14" t="s">
        <v>781</v>
      </c>
      <c r="D1833" s="57">
        <v>3364.15</v>
      </c>
      <c r="E1833" s="58">
        <v>0</v>
      </c>
      <c r="F1833" s="125">
        <v>2388.5500000000002</v>
      </c>
      <c r="G1833" s="58">
        <v>0</v>
      </c>
    </row>
    <row r="1834" spans="1:7" x14ac:dyDescent="0.25">
      <c r="A1834" s="29"/>
      <c r="B1834" s="23" t="s">
        <v>586</v>
      </c>
      <c r="C1834" s="14" t="s">
        <v>248</v>
      </c>
      <c r="D1834" s="57">
        <v>0</v>
      </c>
      <c r="E1834" s="49">
        <v>0</v>
      </c>
      <c r="F1834" s="124">
        <v>0</v>
      </c>
      <c r="G1834" s="49">
        <v>0</v>
      </c>
    </row>
    <row r="1835" spans="1:7" x14ac:dyDescent="0.25">
      <c r="A1835" s="29"/>
      <c r="B1835" s="23" t="s">
        <v>590</v>
      </c>
      <c r="C1835" s="14" t="s">
        <v>249</v>
      </c>
      <c r="D1835" s="57">
        <v>0</v>
      </c>
      <c r="E1835" s="49">
        <v>0</v>
      </c>
      <c r="F1835" s="124">
        <v>0</v>
      </c>
      <c r="G1835" s="49">
        <v>0</v>
      </c>
    </row>
    <row r="1836" spans="1:7" x14ac:dyDescent="0.25">
      <c r="A1836" s="29"/>
      <c r="B1836" s="23" t="s">
        <v>591</v>
      </c>
      <c r="C1836" s="14" t="s">
        <v>250</v>
      </c>
      <c r="D1836" s="57">
        <v>0</v>
      </c>
      <c r="E1836" s="49">
        <v>0</v>
      </c>
      <c r="F1836" s="124">
        <v>0</v>
      </c>
      <c r="G1836" s="49">
        <v>0</v>
      </c>
    </row>
    <row r="1837" spans="1:7" x14ac:dyDescent="0.25">
      <c r="A1837" s="29"/>
      <c r="B1837" s="23" t="s">
        <v>592</v>
      </c>
      <c r="C1837" s="14" t="s">
        <v>500</v>
      </c>
      <c r="D1837" s="57">
        <v>0</v>
      </c>
      <c r="E1837" s="49">
        <v>0</v>
      </c>
      <c r="F1837" s="124">
        <v>0</v>
      </c>
      <c r="G1837" s="49">
        <v>0</v>
      </c>
    </row>
    <row r="1838" spans="1:7" x14ac:dyDescent="0.25">
      <c r="A1838" s="29"/>
      <c r="B1838" s="23" t="s">
        <v>587</v>
      </c>
      <c r="C1838" s="14" t="s">
        <v>251</v>
      </c>
      <c r="D1838" s="57">
        <v>0</v>
      </c>
      <c r="E1838" s="49">
        <v>0</v>
      </c>
      <c r="F1838" s="124">
        <v>0</v>
      </c>
      <c r="G1838" s="49">
        <v>0</v>
      </c>
    </row>
    <row r="1839" spans="1:7" ht="31.5" x14ac:dyDescent="0.25">
      <c r="A1839" s="29"/>
      <c r="B1839" s="23" t="s">
        <v>588</v>
      </c>
      <c r="C1839" s="14" t="s">
        <v>262</v>
      </c>
      <c r="D1839" s="57">
        <v>0</v>
      </c>
      <c r="E1839" s="49">
        <v>0</v>
      </c>
      <c r="F1839" s="124">
        <v>0</v>
      </c>
      <c r="G1839" s="49">
        <v>0</v>
      </c>
    </row>
    <row r="1840" spans="1:7" hidden="1" x14ac:dyDescent="0.25">
      <c r="A1840" s="29" t="s">
        <v>61</v>
      </c>
      <c r="B1840" s="12" t="s">
        <v>816</v>
      </c>
      <c r="C1840" s="17" t="s">
        <v>397</v>
      </c>
      <c r="D1840" s="57">
        <v>0</v>
      </c>
      <c r="E1840" s="57">
        <f>SUM(E1841:E1856)</f>
        <v>0</v>
      </c>
      <c r="F1840" s="125">
        <v>0</v>
      </c>
      <c r="G1840" s="57">
        <f>SUM(G1841:G1856)</f>
        <v>0</v>
      </c>
    </row>
    <row r="1841" spans="1:7" hidden="1" x14ac:dyDescent="0.25">
      <c r="A1841" s="29"/>
      <c r="B1841" s="23" t="s">
        <v>578</v>
      </c>
      <c r="C1841" s="14" t="s">
        <v>240</v>
      </c>
      <c r="D1841" s="57">
        <v>0</v>
      </c>
      <c r="E1841" s="49">
        <v>0</v>
      </c>
      <c r="F1841" s="124">
        <v>0</v>
      </c>
      <c r="G1841" s="49">
        <v>0</v>
      </c>
    </row>
    <row r="1842" spans="1:7" hidden="1" x14ac:dyDescent="0.25">
      <c r="A1842" s="29"/>
      <c r="B1842" s="23" t="s">
        <v>579</v>
      </c>
      <c r="C1842" s="14" t="s">
        <v>241</v>
      </c>
      <c r="D1842" s="57">
        <v>0</v>
      </c>
      <c r="E1842" s="49">
        <v>0</v>
      </c>
      <c r="F1842" s="124">
        <v>0</v>
      </c>
      <c r="G1842" s="49">
        <v>0</v>
      </c>
    </row>
    <row r="1843" spans="1:7" hidden="1" x14ac:dyDescent="0.25">
      <c r="A1843" s="29"/>
      <c r="B1843" s="23" t="s">
        <v>581</v>
      </c>
      <c r="C1843" s="14" t="s">
        <v>242</v>
      </c>
      <c r="D1843" s="57">
        <v>0</v>
      </c>
      <c r="E1843" s="49">
        <v>0</v>
      </c>
      <c r="F1843" s="124">
        <v>0</v>
      </c>
      <c r="G1843" s="49">
        <v>0</v>
      </c>
    </row>
    <row r="1844" spans="1:7" hidden="1" x14ac:dyDescent="0.25">
      <c r="A1844" s="29"/>
      <c r="B1844" s="23" t="s">
        <v>580</v>
      </c>
      <c r="C1844" s="14" t="s">
        <v>582</v>
      </c>
      <c r="D1844" s="57">
        <v>0</v>
      </c>
      <c r="E1844" s="49">
        <v>0</v>
      </c>
      <c r="F1844" s="124">
        <v>0</v>
      </c>
      <c r="G1844" s="49">
        <v>0</v>
      </c>
    </row>
    <row r="1845" spans="1:7" hidden="1" x14ac:dyDescent="0.25">
      <c r="A1845" s="29"/>
      <c r="B1845" s="23" t="s">
        <v>583</v>
      </c>
      <c r="C1845" s="14" t="s">
        <v>243</v>
      </c>
      <c r="D1845" s="57">
        <v>0</v>
      </c>
      <c r="E1845" s="49">
        <v>0</v>
      </c>
      <c r="F1845" s="124">
        <v>0</v>
      </c>
      <c r="G1845" s="49">
        <v>0</v>
      </c>
    </row>
    <row r="1846" spans="1:7" hidden="1" x14ac:dyDescent="0.25">
      <c r="A1846" s="29"/>
      <c r="B1846" s="23" t="s">
        <v>594</v>
      </c>
      <c r="C1846" s="14" t="s">
        <v>244</v>
      </c>
      <c r="D1846" s="57">
        <v>0</v>
      </c>
      <c r="E1846" s="49">
        <v>0</v>
      </c>
      <c r="F1846" s="124">
        <v>0</v>
      </c>
      <c r="G1846" s="49">
        <v>0</v>
      </c>
    </row>
    <row r="1847" spans="1:7" hidden="1" x14ac:dyDescent="0.25">
      <c r="A1847" s="29"/>
      <c r="B1847" s="23" t="s">
        <v>584</v>
      </c>
      <c r="C1847" s="14" t="s">
        <v>245</v>
      </c>
      <c r="D1847" s="57">
        <v>0</v>
      </c>
      <c r="E1847" s="49">
        <v>0</v>
      </c>
      <c r="F1847" s="124">
        <v>0</v>
      </c>
      <c r="G1847" s="49">
        <v>0</v>
      </c>
    </row>
    <row r="1848" spans="1:7" ht="31.5" hidden="1" x14ac:dyDescent="0.25">
      <c r="A1848" s="29"/>
      <c r="B1848" s="23" t="s">
        <v>589</v>
      </c>
      <c r="C1848" s="14" t="s">
        <v>246</v>
      </c>
      <c r="D1848" s="57">
        <v>0</v>
      </c>
      <c r="E1848" s="49">
        <v>0</v>
      </c>
      <c r="F1848" s="124">
        <v>0</v>
      </c>
      <c r="G1848" s="49">
        <v>0</v>
      </c>
    </row>
    <row r="1849" spans="1:7" hidden="1" x14ac:dyDescent="0.25">
      <c r="A1849" s="29"/>
      <c r="B1849" s="23" t="s">
        <v>585</v>
      </c>
      <c r="C1849" s="14" t="s">
        <v>247</v>
      </c>
      <c r="D1849" s="57">
        <v>0</v>
      </c>
      <c r="E1849" s="49">
        <v>0</v>
      </c>
      <c r="F1849" s="124">
        <v>0</v>
      </c>
      <c r="G1849" s="49">
        <v>0</v>
      </c>
    </row>
    <row r="1850" spans="1:7" ht="31.5" hidden="1" x14ac:dyDescent="0.25">
      <c r="A1850" s="29"/>
      <c r="B1850" s="23" t="s">
        <v>782</v>
      </c>
      <c r="C1850" s="14" t="s">
        <v>781</v>
      </c>
      <c r="D1850" s="57">
        <v>0</v>
      </c>
      <c r="E1850" s="58">
        <v>0</v>
      </c>
      <c r="F1850" s="125">
        <v>0</v>
      </c>
      <c r="G1850" s="58">
        <v>0</v>
      </c>
    </row>
    <row r="1851" spans="1:7" hidden="1" x14ac:dyDescent="0.25">
      <c r="A1851" s="29"/>
      <c r="B1851" s="23" t="s">
        <v>586</v>
      </c>
      <c r="C1851" s="14" t="s">
        <v>248</v>
      </c>
      <c r="D1851" s="57">
        <v>0</v>
      </c>
      <c r="E1851" s="49">
        <v>0</v>
      </c>
      <c r="F1851" s="124">
        <v>0</v>
      </c>
      <c r="G1851" s="49">
        <v>0</v>
      </c>
    </row>
    <row r="1852" spans="1:7" hidden="1" x14ac:dyDescent="0.25">
      <c r="A1852" s="29"/>
      <c r="B1852" s="23" t="s">
        <v>590</v>
      </c>
      <c r="C1852" s="14" t="s">
        <v>249</v>
      </c>
      <c r="D1852" s="57">
        <v>0</v>
      </c>
      <c r="E1852" s="49">
        <v>0</v>
      </c>
      <c r="F1852" s="124">
        <v>0</v>
      </c>
      <c r="G1852" s="49">
        <v>0</v>
      </c>
    </row>
    <row r="1853" spans="1:7" hidden="1" x14ac:dyDescent="0.25">
      <c r="A1853" s="29"/>
      <c r="B1853" s="23" t="s">
        <v>591</v>
      </c>
      <c r="C1853" s="14" t="s">
        <v>250</v>
      </c>
      <c r="D1853" s="57">
        <v>0</v>
      </c>
      <c r="E1853" s="49">
        <v>0</v>
      </c>
      <c r="F1853" s="124">
        <v>0</v>
      </c>
      <c r="G1853" s="49">
        <v>0</v>
      </c>
    </row>
    <row r="1854" spans="1:7" hidden="1" x14ac:dyDescent="0.25">
      <c r="A1854" s="29"/>
      <c r="B1854" s="23" t="s">
        <v>592</v>
      </c>
      <c r="C1854" s="14" t="s">
        <v>500</v>
      </c>
      <c r="D1854" s="57">
        <v>0</v>
      </c>
      <c r="E1854" s="49">
        <v>0</v>
      </c>
      <c r="F1854" s="124">
        <v>0</v>
      </c>
      <c r="G1854" s="49">
        <v>0</v>
      </c>
    </row>
    <row r="1855" spans="1:7" hidden="1" x14ac:dyDescent="0.25">
      <c r="A1855" s="29"/>
      <c r="B1855" s="23" t="s">
        <v>587</v>
      </c>
      <c r="C1855" s="14" t="s">
        <v>251</v>
      </c>
      <c r="D1855" s="57">
        <v>0</v>
      </c>
      <c r="E1855" s="49">
        <v>0</v>
      </c>
      <c r="F1855" s="124">
        <v>0</v>
      </c>
      <c r="G1855" s="49">
        <v>0</v>
      </c>
    </row>
    <row r="1856" spans="1:7" ht="31.5" hidden="1" x14ac:dyDescent="0.25">
      <c r="A1856" s="29"/>
      <c r="B1856" s="23" t="s">
        <v>588</v>
      </c>
      <c r="C1856" s="14" t="s">
        <v>262</v>
      </c>
      <c r="D1856" s="57">
        <v>0</v>
      </c>
      <c r="E1856" s="49">
        <v>0</v>
      </c>
      <c r="F1856" s="124">
        <v>0</v>
      </c>
      <c r="G1856" s="49">
        <v>0</v>
      </c>
    </row>
    <row r="1857" spans="1:7" hidden="1" x14ac:dyDescent="0.25">
      <c r="A1857" s="29" t="s">
        <v>64</v>
      </c>
      <c r="B1857" s="12" t="s">
        <v>37</v>
      </c>
      <c r="C1857" s="17" t="s">
        <v>38</v>
      </c>
      <c r="D1857" s="57">
        <v>0</v>
      </c>
      <c r="E1857" s="57">
        <f>SUM(E1858:E1873)</f>
        <v>0</v>
      </c>
      <c r="F1857" s="125">
        <v>0</v>
      </c>
      <c r="G1857" s="57">
        <f>SUM(G1858:G1873)</f>
        <v>0</v>
      </c>
    </row>
    <row r="1858" spans="1:7" hidden="1" x14ac:dyDescent="0.25">
      <c r="A1858" s="29"/>
      <c r="B1858" s="23" t="s">
        <v>578</v>
      </c>
      <c r="C1858" s="14" t="s">
        <v>240</v>
      </c>
      <c r="D1858" s="57">
        <v>0</v>
      </c>
      <c r="E1858" s="49">
        <v>0</v>
      </c>
      <c r="F1858" s="124">
        <v>0</v>
      </c>
      <c r="G1858" s="49">
        <v>0</v>
      </c>
    </row>
    <row r="1859" spans="1:7" hidden="1" x14ac:dyDescent="0.25">
      <c r="A1859" s="29"/>
      <c r="B1859" s="23" t="s">
        <v>579</v>
      </c>
      <c r="C1859" s="14" t="s">
        <v>241</v>
      </c>
      <c r="D1859" s="57">
        <v>0</v>
      </c>
      <c r="E1859" s="49">
        <v>0</v>
      </c>
      <c r="F1859" s="124">
        <v>0</v>
      </c>
      <c r="G1859" s="49">
        <v>0</v>
      </c>
    </row>
    <row r="1860" spans="1:7" hidden="1" x14ac:dyDescent="0.25">
      <c r="A1860" s="29"/>
      <c r="B1860" s="23" t="s">
        <v>581</v>
      </c>
      <c r="C1860" s="14" t="s">
        <v>242</v>
      </c>
      <c r="D1860" s="57">
        <v>0</v>
      </c>
      <c r="E1860" s="49">
        <v>0</v>
      </c>
      <c r="F1860" s="124">
        <v>0</v>
      </c>
      <c r="G1860" s="49">
        <v>0</v>
      </c>
    </row>
    <row r="1861" spans="1:7" hidden="1" x14ac:dyDescent="0.25">
      <c r="A1861" s="29"/>
      <c r="B1861" s="23" t="s">
        <v>580</v>
      </c>
      <c r="C1861" s="14" t="s">
        <v>582</v>
      </c>
      <c r="D1861" s="57">
        <v>0</v>
      </c>
      <c r="E1861" s="49">
        <v>0</v>
      </c>
      <c r="F1861" s="124">
        <v>0</v>
      </c>
      <c r="G1861" s="49">
        <v>0</v>
      </c>
    </row>
    <row r="1862" spans="1:7" hidden="1" x14ac:dyDescent="0.25">
      <c r="A1862" s="29"/>
      <c r="B1862" s="23" t="s">
        <v>583</v>
      </c>
      <c r="C1862" s="14" t="s">
        <v>243</v>
      </c>
      <c r="D1862" s="57">
        <v>0</v>
      </c>
      <c r="E1862" s="49">
        <v>0</v>
      </c>
      <c r="F1862" s="124">
        <v>0</v>
      </c>
      <c r="G1862" s="49">
        <v>0</v>
      </c>
    </row>
    <row r="1863" spans="1:7" hidden="1" x14ac:dyDescent="0.25">
      <c r="A1863" s="29"/>
      <c r="B1863" s="23" t="s">
        <v>594</v>
      </c>
      <c r="C1863" s="14" t="s">
        <v>244</v>
      </c>
      <c r="D1863" s="57">
        <v>0</v>
      </c>
      <c r="E1863" s="49">
        <v>0</v>
      </c>
      <c r="F1863" s="124">
        <v>0</v>
      </c>
      <c r="G1863" s="49">
        <v>0</v>
      </c>
    </row>
    <row r="1864" spans="1:7" hidden="1" x14ac:dyDescent="0.25">
      <c r="A1864" s="29"/>
      <c r="B1864" s="23" t="s">
        <v>584</v>
      </c>
      <c r="C1864" s="14" t="s">
        <v>245</v>
      </c>
      <c r="D1864" s="57">
        <v>0</v>
      </c>
      <c r="E1864" s="49">
        <v>0</v>
      </c>
      <c r="F1864" s="124">
        <v>0</v>
      </c>
      <c r="G1864" s="49">
        <v>0</v>
      </c>
    </row>
    <row r="1865" spans="1:7" ht="31.5" hidden="1" x14ac:dyDescent="0.25">
      <c r="A1865" s="29"/>
      <c r="B1865" s="23" t="s">
        <v>589</v>
      </c>
      <c r="C1865" s="14" t="s">
        <v>246</v>
      </c>
      <c r="D1865" s="57">
        <v>0</v>
      </c>
      <c r="E1865" s="49">
        <v>0</v>
      </c>
      <c r="F1865" s="124">
        <v>0</v>
      </c>
      <c r="G1865" s="49">
        <v>0</v>
      </c>
    </row>
    <row r="1866" spans="1:7" hidden="1" x14ac:dyDescent="0.25">
      <c r="A1866" s="29"/>
      <c r="B1866" s="23" t="s">
        <v>585</v>
      </c>
      <c r="C1866" s="14" t="s">
        <v>247</v>
      </c>
      <c r="D1866" s="57">
        <v>0</v>
      </c>
      <c r="E1866" s="49">
        <v>0</v>
      </c>
      <c r="F1866" s="124">
        <v>0</v>
      </c>
      <c r="G1866" s="49">
        <v>0</v>
      </c>
    </row>
    <row r="1867" spans="1:7" ht="31.5" hidden="1" x14ac:dyDescent="0.25">
      <c r="A1867" s="29"/>
      <c r="B1867" s="23" t="s">
        <v>782</v>
      </c>
      <c r="C1867" s="14" t="s">
        <v>781</v>
      </c>
      <c r="D1867" s="57">
        <v>0</v>
      </c>
      <c r="E1867" s="58">
        <v>0</v>
      </c>
      <c r="F1867" s="125">
        <v>0</v>
      </c>
      <c r="G1867" s="58">
        <v>0</v>
      </c>
    </row>
    <row r="1868" spans="1:7" hidden="1" x14ac:dyDescent="0.25">
      <c r="A1868" s="29"/>
      <c r="B1868" s="23" t="s">
        <v>586</v>
      </c>
      <c r="C1868" s="14" t="s">
        <v>248</v>
      </c>
      <c r="D1868" s="57">
        <v>0</v>
      </c>
      <c r="E1868" s="49">
        <v>0</v>
      </c>
      <c r="F1868" s="124">
        <v>0</v>
      </c>
      <c r="G1868" s="49">
        <v>0</v>
      </c>
    </row>
    <row r="1869" spans="1:7" hidden="1" x14ac:dyDescent="0.25">
      <c r="A1869" s="29"/>
      <c r="B1869" s="23" t="s">
        <v>590</v>
      </c>
      <c r="C1869" s="14" t="s">
        <v>249</v>
      </c>
      <c r="D1869" s="57">
        <v>0</v>
      </c>
      <c r="E1869" s="49">
        <v>0</v>
      </c>
      <c r="F1869" s="124">
        <v>0</v>
      </c>
      <c r="G1869" s="49">
        <v>0</v>
      </c>
    </row>
    <row r="1870" spans="1:7" hidden="1" x14ac:dyDescent="0.25">
      <c r="A1870" s="29"/>
      <c r="B1870" s="23" t="s">
        <v>591</v>
      </c>
      <c r="C1870" s="14" t="s">
        <v>250</v>
      </c>
      <c r="D1870" s="57">
        <v>0</v>
      </c>
      <c r="E1870" s="49">
        <v>0</v>
      </c>
      <c r="F1870" s="124">
        <v>0</v>
      </c>
      <c r="G1870" s="49">
        <v>0</v>
      </c>
    </row>
    <row r="1871" spans="1:7" hidden="1" x14ac:dyDescent="0.25">
      <c r="A1871" s="29"/>
      <c r="B1871" s="23" t="s">
        <v>592</v>
      </c>
      <c r="C1871" s="14" t="s">
        <v>500</v>
      </c>
      <c r="D1871" s="57">
        <v>0</v>
      </c>
      <c r="E1871" s="49">
        <v>0</v>
      </c>
      <c r="F1871" s="124">
        <v>0</v>
      </c>
      <c r="G1871" s="49">
        <v>0</v>
      </c>
    </row>
    <row r="1872" spans="1:7" hidden="1" x14ac:dyDescent="0.25">
      <c r="A1872" s="29"/>
      <c r="B1872" s="23" t="s">
        <v>587</v>
      </c>
      <c r="C1872" s="14" t="s">
        <v>251</v>
      </c>
      <c r="D1872" s="57">
        <v>0</v>
      </c>
      <c r="E1872" s="49">
        <v>0</v>
      </c>
      <c r="F1872" s="124">
        <v>0</v>
      </c>
      <c r="G1872" s="49">
        <v>0</v>
      </c>
    </row>
    <row r="1873" spans="1:8" ht="31.5" hidden="1" x14ac:dyDescent="0.25">
      <c r="A1873" s="29"/>
      <c r="B1873" s="23" t="s">
        <v>588</v>
      </c>
      <c r="C1873" s="14" t="s">
        <v>262</v>
      </c>
      <c r="D1873" s="57">
        <v>0</v>
      </c>
      <c r="E1873" s="49">
        <v>0</v>
      </c>
      <c r="F1873" s="124">
        <v>0</v>
      </c>
      <c r="G1873" s="49">
        <v>0</v>
      </c>
    </row>
    <row r="1874" spans="1:8" x14ac:dyDescent="0.25">
      <c r="A1874" s="29" t="s">
        <v>72</v>
      </c>
      <c r="B1874" s="12" t="s">
        <v>398</v>
      </c>
      <c r="C1874" s="17" t="s">
        <v>399</v>
      </c>
      <c r="D1874" s="57">
        <v>33</v>
      </c>
      <c r="E1874" s="57">
        <f t="shared" ref="E1874:G1883" si="94">+E1891+E1908</f>
        <v>0</v>
      </c>
      <c r="F1874" s="57">
        <f t="shared" ref="F1874:F1890" si="95">+F1891+F1908</f>
        <v>33</v>
      </c>
      <c r="G1874" s="57">
        <f t="shared" si="94"/>
        <v>0</v>
      </c>
    </row>
    <row r="1875" spans="1:8" x14ac:dyDescent="0.25">
      <c r="A1875" s="29"/>
      <c r="B1875" s="23" t="s">
        <v>578</v>
      </c>
      <c r="C1875" s="14" t="s">
        <v>240</v>
      </c>
      <c r="D1875" s="57">
        <v>0</v>
      </c>
      <c r="E1875" s="57">
        <f t="shared" si="94"/>
        <v>0</v>
      </c>
      <c r="F1875" s="57">
        <f t="shared" si="95"/>
        <v>0</v>
      </c>
      <c r="G1875" s="57">
        <f t="shared" si="94"/>
        <v>0</v>
      </c>
    </row>
    <row r="1876" spans="1:8" x14ac:dyDescent="0.25">
      <c r="A1876" s="29"/>
      <c r="B1876" s="23" t="s">
        <v>579</v>
      </c>
      <c r="C1876" s="14" t="s">
        <v>241</v>
      </c>
      <c r="D1876" s="57">
        <v>0</v>
      </c>
      <c r="E1876" s="57">
        <f t="shared" si="94"/>
        <v>0</v>
      </c>
      <c r="F1876" s="57">
        <f t="shared" si="95"/>
        <v>0</v>
      </c>
      <c r="G1876" s="57">
        <f t="shared" si="94"/>
        <v>0</v>
      </c>
    </row>
    <row r="1877" spans="1:8" s="3" customFormat="1" x14ac:dyDescent="0.25">
      <c r="A1877" s="29"/>
      <c r="B1877" s="23" t="s">
        <v>581</v>
      </c>
      <c r="C1877" s="14" t="s">
        <v>242</v>
      </c>
      <c r="D1877" s="57">
        <v>0</v>
      </c>
      <c r="E1877" s="57">
        <f t="shared" si="94"/>
        <v>0</v>
      </c>
      <c r="F1877" s="57">
        <f t="shared" si="95"/>
        <v>0</v>
      </c>
      <c r="G1877" s="57">
        <f t="shared" si="94"/>
        <v>0</v>
      </c>
      <c r="H1877" s="5"/>
    </row>
    <row r="1878" spans="1:8" s="3" customFormat="1" x14ac:dyDescent="0.25">
      <c r="A1878" s="29"/>
      <c r="B1878" s="23" t="s">
        <v>580</v>
      </c>
      <c r="C1878" s="14" t="s">
        <v>582</v>
      </c>
      <c r="D1878" s="57">
        <v>0</v>
      </c>
      <c r="E1878" s="57">
        <f t="shared" si="94"/>
        <v>0</v>
      </c>
      <c r="F1878" s="57">
        <f t="shared" si="95"/>
        <v>0</v>
      </c>
      <c r="G1878" s="57">
        <f t="shared" si="94"/>
        <v>0</v>
      </c>
      <c r="H1878" s="5"/>
    </row>
    <row r="1879" spans="1:8" s="3" customFormat="1" x14ac:dyDescent="0.25">
      <c r="A1879" s="29"/>
      <c r="B1879" s="23" t="s">
        <v>583</v>
      </c>
      <c r="C1879" s="14" t="s">
        <v>243</v>
      </c>
      <c r="D1879" s="57">
        <v>0</v>
      </c>
      <c r="E1879" s="57">
        <f t="shared" si="94"/>
        <v>0</v>
      </c>
      <c r="F1879" s="57">
        <f t="shared" si="95"/>
        <v>0</v>
      </c>
      <c r="G1879" s="57">
        <f t="shared" si="94"/>
        <v>0</v>
      </c>
      <c r="H1879" s="5"/>
    </row>
    <row r="1880" spans="1:8" s="3" customFormat="1" x14ac:dyDescent="0.25">
      <c r="A1880" s="29"/>
      <c r="B1880" s="23" t="s">
        <v>594</v>
      </c>
      <c r="C1880" s="14" t="s">
        <v>244</v>
      </c>
      <c r="D1880" s="57">
        <v>0</v>
      </c>
      <c r="E1880" s="57">
        <f t="shared" si="94"/>
        <v>0</v>
      </c>
      <c r="F1880" s="57">
        <f t="shared" si="95"/>
        <v>0</v>
      </c>
      <c r="G1880" s="57">
        <f t="shared" si="94"/>
        <v>0</v>
      </c>
      <c r="H1880" s="5"/>
    </row>
    <row r="1881" spans="1:8" x14ac:dyDescent="0.25">
      <c r="A1881" s="29"/>
      <c r="B1881" s="23" t="s">
        <v>584</v>
      </c>
      <c r="C1881" s="14" t="s">
        <v>245</v>
      </c>
      <c r="D1881" s="57">
        <v>0</v>
      </c>
      <c r="E1881" s="57">
        <f t="shared" si="94"/>
        <v>0</v>
      </c>
      <c r="F1881" s="57">
        <f t="shared" si="95"/>
        <v>0</v>
      </c>
      <c r="G1881" s="57">
        <f t="shared" si="94"/>
        <v>0</v>
      </c>
    </row>
    <row r="1882" spans="1:8" ht="31.5" x14ac:dyDescent="0.25">
      <c r="A1882" s="29"/>
      <c r="B1882" s="23" t="s">
        <v>589</v>
      </c>
      <c r="C1882" s="14" t="s">
        <v>246</v>
      </c>
      <c r="D1882" s="57">
        <v>0</v>
      </c>
      <c r="E1882" s="57">
        <f t="shared" si="94"/>
        <v>0</v>
      </c>
      <c r="F1882" s="57">
        <f t="shared" si="95"/>
        <v>0</v>
      </c>
      <c r="G1882" s="57">
        <f t="shared" si="94"/>
        <v>0</v>
      </c>
    </row>
    <row r="1883" spans="1:8" x14ac:dyDescent="0.25">
      <c r="A1883" s="29"/>
      <c r="B1883" s="23" t="s">
        <v>585</v>
      </c>
      <c r="C1883" s="14" t="s">
        <v>247</v>
      </c>
      <c r="D1883" s="57">
        <v>0</v>
      </c>
      <c r="E1883" s="57">
        <f t="shared" si="94"/>
        <v>0</v>
      </c>
      <c r="F1883" s="57">
        <f t="shared" si="95"/>
        <v>0</v>
      </c>
      <c r="G1883" s="57">
        <f t="shared" si="94"/>
        <v>0</v>
      </c>
    </row>
    <row r="1884" spans="1:8" ht="31.5" x14ac:dyDescent="0.25">
      <c r="A1884" s="29"/>
      <c r="B1884" s="23" t="s">
        <v>782</v>
      </c>
      <c r="C1884" s="14" t="s">
        <v>781</v>
      </c>
      <c r="D1884" s="57">
        <v>0</v>
      </c>
      <c r="E1884" s="57">
        <f t="shared" ref="E1884:G1890" si="96">+E1901+E1918</f>
        <v>0</v>
      </c>
      <c r="F1884" s="57">
        <f t="shared" si="95"/>
        <v>0</v>
      </c>
      <c r="G1884" s="57">
        <f t="shared" si="96"/>
        <v>0</v>
      </c>
    </row>
    <row r="1885" spans="1:8" x14ac:dyDescent="0.25">
      <c r="A1885" s="29"/>
      <c r="B1885" s="23" t="s">
        <v>586</v>
      </c>
      <c r="C1885" s="14" t="s">
        <v>248</v>
      </c>
      <c r="D1885" s="57">
        <v>0</v>
      </c>
      <c r="E1885" s="57">
        <f t="shared" si="96"/>
        <v>0</v>
      </c>
      <c r="F1885" s="57">
        <f t="shared" si="95"/>
        <v>0</v>
      </c>
      <c r="G1885" s="57">
        <f t="shared" si="96"/>
        <v>0</v>
      </c>
    </row>
    <row r="1886" spans="1:8" x14ac:dyDescent="0.25">
      <c r="A1886" s="29"/>
      <c r="B1886" s="23" t="s">
        <v>590</v>
      </c>
      <c r="C1886" s="14" t="s">
        <v>249</v>
      </c>
      <c r="D1886" s="57">
        <v>33</v>
      </c>
      <c r="E1886" s="57">
        <f t="shared" si="96"/>
        <v>0</v>
      </c>
      <c r="F1886" s="57">
        <f t="shared" si="95"/>
        <v>33</v>
      </c>
      <c r="G1886" s="57">
        <f t="shared" si="96"/>
        <v>0</v>
      </c>
    </row>
    <row r="1887" spans="1:8" x14ac:dyDescent="0.25">
      <c r="A1887" s="29"/>
      <c r="B1887" s="23" t="s">
        <v>591</v>
      </c>
      <c r="C1887" s="14" t="s">
        <v>250</v>
      </c>
      <c r="D1887" s="57">
        <v>0</v>
      </c>
      <c r="E1887" s="57">
        <f t="shared" si="96"/>
        <v>0</v>
      </c>
      <c r="F1887" s="57">
        <f t="shared" si="95"/>
        <v>0</v>
      </c>
      <c r="G1887" s="57">
        <f t="shared" si="96"/>
        <v>0</v>
      </c>
    </row>
    <row r="1888" spans="1:8" x14ac:dyDescent="0.25">
      <c r="A1888" s="29"/>
      <c r="B1888" s="23" t="s">
        <v>592</v>
      </c>
      <c r="C1888" s="14" t="s">
        <v>500</v>
      </c>
      <c r="D1888" s="57">
        <v>0</v>
      </c>
      <c r="E1888" s="57">
        <f t="shared" si="96"/>
        <v>0</v>
      </c>
      <c r="F1888" s="57">
        <f t="shared" si="95"/>
        <v>0</v>
      </c>
      <c r="G1888" s="57">
        <f t="shared" si="96"/>
        <v>0</v>
      </c>
    </row>
    <row r="1889" spans="1:7" x14ac:dyDescent="0.25">
      <c r="A1889" s="29"/>
      <c r="B1889" s="23" t="s">
        <v>587</v>
      </c>
      <c r="C1889" s="14" t="s">
        <v>251</v>
      </c>
      <c r="D1889" s="57">
        <v>0</v>
      </c>
      <c r="E1889" s="57">
        <f t="shared" si="96"/>
        <v>0</v>
      </c>
      <c r="F1889" s="57">
        <f t="shared" si="95"/>
        <v>0</v>
      </c>
      <c r="G1889" s="57">
        <f t="shared" si="96"/>
        <v>0</v>
      </c>
    </row>
    <row r="1890" spans="1:7" ht="31.5" x14ac:dyDescent="0.25">
      <c r="A1890" s="29"/>
      <c r="B1890" s="23" t="s">
        <v>588</v>
      </c>
      <c r="C1890" s="14" t="s">
        <v>262</v>
      </c>
      <c r="D1890" s="57">
        <v>0</v>
      </c>
      <c r="E1890" s="57">
        <f t="shared" si="96"/>
        <v>0</v>
      </c>
      <c r="F1890" s="57">
        <f t="shared" si="95"/>
        <v>0</v>
      </c>
      <c r="G1890" s="57">
        <f t="shared" si="96"/>
        <v>0</v>
      </c>
    </row>
    <row r="1891" spans="1:7" x14ac:dyDescent="0.25">
      <c r="A1891" s="29" t="s">
        <v>27</v>
      </c>
      <c r="B1891" s="12" t="s">
        <v>701</v>
      </c>
      <c r="C1891" s="17" t="s">
        <v>400</v>
      </c>
      <c r="D1891" s="57">
        <v>33</v>
      </c>
      <c r="E1891" s="57">
        <f>SUM(E1892:E1907)</f>
        <v>0</v>
      </c>
      <c r="F1891" s="57">
        <f>SUM(F1892:F1907)</f>
        <v>33</v>
      </c>
      <c r="G1891" s="57">
        <f>SUM(G1892:G1907)</f>
        <v>0</v>
      </c>
    </row>
    <row r="1892" spans="1:7" x14ac:dyDescent="0.25">
      <c r="A1892" s="29"/>
      <c r="B1892" s="23" t="s">
        <v>578</v>
      </c>
      <c r="C1892" s="14" t="s">
        <v>240</v>
      </c>
      <c r="D1892" s="57">
        <v>0</v>
      </c>
      <c r="E1892" s="125">
        <v>0</v>
      </c>
      <c r="F1892" s="125">
        <v>0</v>
      </c>
      <c r="G1892" s="125">
        <v>0</v>
      </c>
    </row>
    <row r="1893" spans="1:7" x14ac:dyDescent="0.25">
      <c r="A1893" s="29"/>
      <c r="B1893" s="23" t="s">
        <v>579</v>
      </c>
      <c r="C1893" s="14" t="s">
        <v>241</v>
      </c>
      <c r="D1893" s="57">
        <v>0</v>
      </c>
      <c r="E1893" s="125">
        <v>0</v>
      </c>
      <c r="F1893" s="125">
        <v>0</v>
      </c>
      <c r="G1893" s="125">
        <v>0</v>
      </c>
    </row>
    <row r="1894" spans="1:7" x14ac:dyDescent="0.25">
      <c r="A1894" s="29"/>
      <c r="B1894" s="23" t="s">
        <v>581</v>
      </c>
      <c r="C1894" s="14" t="s">
        <v>242</v>
      </c>
      <c r="D1894" s="57">
        <v>0</v>
      </c>
      <c r="E1894" s="125">
        <v>0</v>
      </c>
      <c r="F1894" s="125">
        <v>0</v>
      </c>
      <c r="G1894" s="125">
        <v>0</v>
      </c>
    </row>
    <row r="1895" spans="1:7" x14ac:dyDescent="0.25">
      <c r="A1895" s="29"/>
      <c r="B1895" s="23" t="s">
        <v>580</v>
      </c>
      <c r="C1895" s="14" t="s">
        <v>582</v>
      </c>
      <c r="D1895" s="57">
        <v>0</v>
      </c>
      <c r="E1895" s="125">
        <v>0</v>
      </c>
      <c r="F1895" s="125">
        <v>0</v>
      </c>
      <c r="G1895" s="125">
        <v>0</v>
      </c>
    </row>
    <row r="1896" spans="1:7" x14ac:dyDescent="0.25">
      <c r="A1896" s="29"/>
      <c r="B1896" s="23" t="s">
        <v>583</v>
      </c>
      <c r="C1896" s="14" t="s">
        <v>243</v>
      </c>
      <c r="D1896" s="57">
        <v>0</v>
      </c>
      <c r="E1896" s="125">
        <v>0</v>
      </c>
      <c r="F1896" s="125">
        <v>0</v>
      </c>
      <c r="G1896" s="125">
        <v>0</v>
      </c>
    </row>
    <row r="1897" spans="1:7" x14ac:dyDescent="0.25">
      <c r="A1897" s="29"/>
      <c r="B1897" s="23" t="s">
        <v>594</v>
      </c>
      <c r="C1897" s="14" t="s">
        <v>244</v>
      </c>
      <c r="D1897" s="57">
        <v>0</v>
      </c>
      <c r="E1897" s="125">
        <v>0</v>
      </c>
      <c r="F1897" s="125">
        <v>0</v>
      </c>
      <c r="G1897" s="125">
        <v>0</v>
      </c>
    </row>
    <row r="1898" spans="1:7" x14ac:dyDescent="0.25">
      <c r="A1898" s="29"/>
      <c r="B1898" s="23" t="s">
        <v>584</v>
      </c>
      <c r="C1898" s="14" t="s">
        <v>245</v>
      </c>
      <c r="D1898" s="57">
        <v>0</v>
      </c>
      <c r="E1898" s="125">
        <v>0</v>
      </c>
      <c r="F1898" s="125">
        <v>0</v>
      </c>
      <c r="G1898" s="125">
        <v>0</v>
      </c>
    </row>
    <row r="1899" spans="1:7" ht="31.5" x14ac:dyDescent="0.25">
      <c r="A1899" s="29"/>
      <c r="B1899" s="23" t="s">
        <v>589</v>
      </c>
      <c r="C1899" s="14" t="s">
        <v>246</v>
      </c>
      <c r="D1899" s="57">
        <v>0</v>
      </c>
      <c r="E1899" s="125">
        <v>0</v>
      </c>
      <c r="F1899" s="125">
        <v>0</v>
      </c>
      <c r="G1899" s="125">
        <v>0</v>
      </c>
    </row>
    <row r="1900" spans="1:7" x14ac:dyDescent="0.25">
      <c r="A1900" s="29"/>
      <c r="B1900" s="23" t="s">
        <v>585</v>
      </c>
      <c r="C1900" s="14" t="s">
        <v>247</v>
      </c>
      <c r="D1900" s="57">
        <v>0</v>
      </c>
      <c r="E1900" s="125">
        <v>0</v>
      </c>
      <c r="F1900" s="125">
        <v>0</v>
      </c>
      <c r="G1900" s="125">
        <v>0</v>
      </c>
    </row>
    <row r="1901" spans="1:7" ht="31.5" x14ac:dyDescent="0.25">
      <c r="A1901" s="29"/>
      <c r="B1901" s="23" t="s">
        <v>782</v>
      </c>
      <c r="C1901" s="14" t="s">
        <v>781</v>
      </c>
      <c r="D1901" s="57">
        <v>0</v>
      </c>
      <c r="E1901" s="58">
        <v>0</v>
      </c>
      <c r="F1901" s="125">
        <v>0</v>
      </c>
      <c r="G1901" s="58">
        <v>0</v>
      </c>
    </row>
    <row r="1902" spans="1:7" x14ac:dyDescent="0.25">
      <c r="A1902" s="29"/>
      <c r="B1902" s="23" t="s">
        <v>586</v>
      </c>
      <c r="C1902" s="14" t="s">
        <v>248</v>
      </c>
      <c r="D1902" s="57">
        <v>0</v>
      </c>
      <c r="E1902" s="125">
        <v>0</v>
      </c>
      <c r="F1902" s="125">
        <v>0</v>
      </c>
      <c r="G1902" s="125">
        <v>0</v>
      </c>
    </row>
    <row r="1903" spans="1:7" x14ac:dyDescent="0.25">
      <c r="A1903" s="29"/>
      <c r="B1903" s="23" t="s">
        <v>590</v>
      </c>
      <c r="C1903" s="14" t="s">
        <v>249</v>
      </c>
      <c r="D1903" s="57">
        <v>33</v>
      </c>
      <c r="E1903" s="125">
        <v>0</v>
      </c>
      <c r="F1903" s="125">
        <v>33</v>
      </c>
      <c r="G1903" s="125">
        <v>0</v>
      </c>
    </row>
    <row r="1904" spans="1:7" x14ac:dyDescent="0.25">
      <c r="A1904" s="29"/>
      <c r="B1904" s="23" t="s">
        <v>591</v>
      </c>
      <c r="C1904" s="14" t="s">
        <v>250</v>
      </c>
      <c r="D1904" s="57">
        <v>0</v>
      </c>
      <c r="E1904" s="125">
        <v>0</v>
      </c>
      <c r="F1904" s="125">
        <v>0</v>
      </c>
      <c r="G1904" s="125">
        <v>0</v>
      </c>
    </row>
    <row r="1905" spans="1:7" x14ac:dyDescent="0.25">
      <c r="A1905" s="29"/>
      <c r="B1905" s="23" t="s">
        <v>592</v>
      </c>
      <c r="C1905" s="14" t="s">
        <v>500</v>
      </c>
      <c r="D1905" s="57">
        <v>0</v>
      </c>
      <c r="E1905" s="125">
        <v>0</v>
      </c>
      <c r="F1905" s="125">
        <v>0</v>
      </c>
      <c r="G1905" s="125">
        <v>0</v>
      </c>
    </row>
    <row r="1906" spans="1:7" x14ac:dyDescent="0.25">
      <c r="A1906" s="29"/>
      <c r="B1906" s="23" t="s">
        <v>587</v>
      </c>
      <c r="C1906" s="14" t="s">
        <v>251</v>
      </c>
      <c r="D1906" s="57">
        <v>0</v>
      </c>
      <c r="E1906" s="125">
        <v>0</v>
      </c>
      <c r="F1906" s="125">
        <v>0</v>
      </c>
      <c r="G1906" s="125">
        <v>0</v>
      </c>
    </row>
    <row r="1907" spans="1:7" ht="31.5" x14ac:dyDescent="0.25">
      <c r="A1907" s="29"/>
      <c r="B1907" s="23" t="s">
        <v>588</v>
      </c>
      <c r="C1907" s="14" t="s">
        <v>262</v>
      </c>
      <c r="D1907" s="57">
        <v>0</v>
      </c>
      <c r="E1907" s="125">
        <v>0</v>
      </c>
      <c r="F1907" s="125">
        <v>0</v>
      </c>
      <c r="G1907" s="125">
        <v>0</v>
      </c>
    </row>
    <row r="1908" spans="1:7" x14ac:dyDescent="0.25">
      <c r="A1908" s="29" t="s">
        <v>73</v>
      </c>
      <c r="B1908" s="12" t="s">
        <v>700</v>
      </c>
      <c r="C1908" s="17" t="s">
        <v>699</v>
      </c>
      <c r="D1908" s="57">
        <v>0</v>
      </c>
      <c r="E1908" s="132">
        <f>SUM(E1910:E1924)</f>
        <v>0</v>
      </c>
      <c r="F1908" s="132">
        <f>SUM(F1910:F1924)</f>
        <v>0</v>
      </c>
      <c r="G1908" s="132">
        <f>SUM(G1910:G1924)</f>
        <v>0</v>
      </c>
    </row>
    <row r="1909" spans="1:7" hidden="1" x14ac:dyDescent="0.25">
      <c r="A1909" s="29"/>
      <c r="B1909" s="23" t="s">
        <v>578</v>
      </c>
      <c r="C1909" s="14" t="s">
        <v>240</v>
      </c>
      <c r="D1909" s="57">
        <v>0</v>
      </c>
      <c r="E1909" s="49">
        <v>0</v>
      </c>
      <c r="F1909" s="124">
        <v>0</v>
      </c>
      <c r="G1909" s="49">
        <v>0</v>
      </c>
    </row>
    <row r="1910" spans="1:7" hidden="1" x14ac:dyDescent="0.25">
      <c r="A1910" s="29"/>
      <c r="B1910" s="23" t="s">
        <v>579</v>
      </c>
      <c r="C1910" s="14" t="s">
        <v>241</v>
      </c>
      <c r="D1910" s="57">
        <v>0</v>
      </c>
      <c r="E1910" s="49">
        <v>0</v>
      </c>
      <c r="F1910" s="124">
        <v>0</v>
      </c>
      <c r="G1910" s="49">
        <v>0</v>
      </c>
    </row>
    <row r="1911" spans="1:7" hidden="1" x14ac:dyDescent="0.25">
      <c r="A1911" s="29"/>
      <c r="B1911" s="23" t="s">
        <v>581</v>
      </c>
      <c r="C1911" s="14" t="s">
        <v>242</v>
      </c>
      <c r="D1911" s="57">
        <v>0</v>
      </c>
      <c r="E1911" s="49">
        <v>0</v>
      </c>
      <c r="F1911" s="124">
        <v>0</v>
      </c>
      <c r="G1911" s="49">
        <v>0</v>
      </c>
    </row>
    <row r="1912" spans="1:7" hidden="1" x14ac:dyDescent="0.25">
      <c r="A1912" s="29"/>
      <c r="B1912" s="23" t="s">
        <v>580</v>
      </c>
      <c r="C1912" s="14" t="s">
        <v>582</v>
      </c>
      <c r="D1912" s="57">
        <v>0</v>
      </c>
      <c r="E1912" s="49">
        <v>0</v>
      </c>
      <c r="F1912" s="124">
        <v>0</v>
      </c>
      <c r="G1912" s="49">
        <v>0</v>
      </c>
    </row>
    <row r="1913" spans="1:7" hidden="1" x14ac:dyDescent="0.25">
      <c r="A1913" s="29"/>
      <c r="B1913" s="23" t="s">
        <v>583</v>
      </c>
      <c r="C1913" s="14" t="s">
        <v>243</v>
      </c>
      <c r="D1913" s="57">
        <v>0</v>
      </c>
      <c r="E1913" s="49">
        <v>0</v>
      </c>
      <c r="F1913" s="124">
        <v>0</v>
      </c>
      <c r="G1913" s="49">
        <v>0</v>
      </c>
    </row>
    <row r="1914" spans="1:7" hidden="1" x14ac:dyDescent="0.25">
      <c r="A1914" s="29"/>
      <c r="B1914" s="23" t="s">
        <v>594</v>
      </c>
      <c r="C1914" s="14" t="s">
        <v>244</v>
      </c>
      <c r="D1914" s="57">
        <v>0</v>
      </c>
      <c r="E1914" s="49">
        <v>0</v>
      </c>
      <c r="F1914" s="124">
        <v>0</v>
      </c>
      <c r="G1914" s="49">
        <v>0</v>
      </c>
    </row>
    <row r="1915" spans="1:7" hidden="1" x14ac:dyDescent="0.25">
      <c r="A1915" s="29"/>
      <c r="B1915" s="23" t="s">
        <v>584</v>
      </c>
      <c r="C1915" s="14" t="s">
        <v>245</v>
      </c>
      <c r="D1915" s="57">
        <v>0</v>
      </c>
      <c r="E1915" s="49">
        <v>0</v>
      </c>
      <c r="F1915" s="124">
        <v>0</v>
      </c>
      <c r="G1915" s="49">
        <v>0</v>
      </c>
    </row>
    <row r="1916" spans="1:7" ht="31.5" hidden="1" x14ac:dyDescent="0.25">
      <c r="A1916" s="29"/>
      <c r="B1916" s="23" t="s">
        <v>589</v>
      </c>
      <c r="C1916" s="14" t="s">
        <v>246</v>
      </c>
      <c r="D1916" s="57">
        <v>0</v>
      </c>
      <c r="E1916" s="49">
        <v>0</v>
      </c>
      <c r="F1916" s="124">
        <v>0</v>
      </c>
      <c r="G1916" s="49">
        <v>0</v>
      </c>
    </row>
    <row r="1917" spans="1:7" hidden="1" x14ac:dyDescent="0.25">
      <c r="A1917" s="29"/>
      <c r="B1917" s="23" t="s">
        <v>585</v>
      </c>
      <c r="C1917" s="14" t="s">
        <v>247</v>
      </c>
      <c r="D1917" s="57">
        <v>0</v>
      </c>
      <c r="E1917" s="49">
        <v>0</v>
      </c>
      <c r="F1917" s="124">
        <v>0</v>
      </c>
      <c r="G1917" s="49">
        <v>0</v>
      </c>
    </row>
    <row r="1918" spans="1:7" ht="31.5" hidden="1" x14ac:dyDescent="0.25">
      <c r="A1918" s="29"/>
      <c r="B1918" s="23" t="s">
        <v>782</v>
      </c>
      <c r="C1918" s="14" t="s">
        <v>781</v>
      </c>
      <c r="D1918" s="57">
        <v>0</v>
      </c>
      <c r="E1918" s="58">
        <v>0</v>
      </c>
      <c r="F1918" s="125">
        <v>0</v>
      </c>
      <c r="G1918" s="58">
        <v>0</v>
      </c>
    </row>
    <row r="1919" spans="1:7" hidden="1" x14ac:dyDescent="0.25">
      <c r="A1919" s="29"/>
      <c r="B1919" s="23" t="s">
        <v>586</v>
      </c>
      <c r="C1919" s="14" t="s">
        <v>248</v>
      </c>
      <c r="D1919" s="57">
        <v>0</v>
      </c>
      <c r="E1919" s="49">
        <v>0</v>
      </c>
      <c r="F1919" s="124">
        <v>0</v>
      </c>
      <c r="G1919" s="49">
        <v>0</v>
      </c>
    </row>
    <row r="1920" spans="1:7" hidden="1" x14ac:dyDescent="0.25">
      <c r="A1920" s="29"/>
      <c r="B1920" s="23" t="s">
        <v>590</v>
      </c>
      <c r="C1920" s="14" t="s">
        <v>249</v>
      </c>
      <c r="D1920" s="57">
        <v>0</v>
      </c>
      <c r="E1920" s="49">
        <v>0</v>
      </c>
      <c r="F1920" s="124">
        <v>0</v>
      </c>
      <c r="G1920" s="49">
        <v>0</v>
      </c>
    </row>
    <row r="1921" spans="1:8" hidden="1" x14ac:dyDescent="0.25">
      <c r="A1921" s="29"/>
      <c r="B1921" s="23" t="s">
        <v>591</v>
      </c>
      <c r="C1921" s="14" t="s">
        <v>250</v>
      </c>
      <c r="D1921" s="57">
        <v>0</v>
      </c>
      <c r="E1921" s="49">
        <v>0</v>
      </c>
      <c r="F1921" s="124">
        <v>0</v>
      </c>
      <c r="G1921" s="49">
        <v>0</v>
      </c>
    </row>
    <row r="1922" spans="1:8" hidden="1" x14ac:dyDescent="0.25">
      <c r="A1922" s="29"/>
      <c r="B1922" s="23" t="s">
        <v>592</v>
      </c>
      <c r="C1922" s="14" t="s">
        <v>500</v>
      </c>
      <c r="D1922" s="57">
        <v>0</v>
      </c>
      <c r="E1922" s="49">
        <v>0</v>
      </c>
      <c r="F1922" s="124">
        <v>0</v>
      </c>
      <c r="G1922" s="49">
        <v>0</v>
      </c>
    </row>
    <row r="1923" spans="1:8" hidden="1" x14ac:dyDescent="0.25">
      <c r="A1923" s="29"/>
      <c r="B1923" s="23" t="s">
        <v>587</v>
      </c>
      <c r="C1923" s="14" t="s">
        <v>251</v>
      </c>
      <c r="D1923" s="57">
        <v>0</v>
      </c>
      <c r="E1923" s="49">
        <v>0</v>
      </c>
      <c r="F1923" s="124">
        <v>0</v>
      </c>
      <c r="G1923" s="49">
        <v>0</v>
      </c>
    </row>
    <row r="1924" spans="1:8" ht="31.5" hidden="1" x14ac:dyDescent="0.25">
      <c r="A1924" s="29"/>
      <c r="B1924" s="23" t="s">
        <v>588</v>
      </c>
      <c r="C1924" s="14" t="s">
        <v>262</v>
      </c>
      <c r="D1924" s="57">
        <v>0</v>
      </c>
      <c r="E1924" s="49">
        <v>0</v>
      </c>
      <c r="F1924" s="124">
        <v>0</v>
      </c>
      <c r="G1924" s="49">
        <v>0</v>
      </c>
    </row>
    <row r="1925" spans="1:8" x14ac:dyDescent="0.25">
      <c r="A1925" s="29"/>
      <c r="B1925" s="12" t="s">
        <v>93</v>
      </c>
      <c r="C1925" s="17" t="s">
        <v>598</v>
      </c>
      <c r="D1925" s="57">
        <v>-32000.000000000007</v>
      </c>
      <c r="E1925" s="57">
        <f>+E1926+E1927+E1930</f>
        <v>0</v>
      </c>
      <c r="F1925" s="57">
        <f>+F1926+F1927+F1930</f>
        <v>-29672.800000000003</v>
      </c>
      <c r="G1925" s="57">
        <f>+G1926+G1927+G1930</f>
        <v>14130.000000000002</v>
      </c>
    </row>
    <row r="1926" spans="1:8" x14ac:dyDescent="0.25">
      <c r="A1926" s="29"/>
      <c r="B1926" s="12" t="s">
        <v>646</v>
      </c>
      <c r="C1926" s="17" t="s">
        <v>647</v>
      </c>
      <c r="D1926" s="57">
        <v>0</v>
      </c>
      <c r="E1926" s="57">
        <v>0</v>
      </c>
      <c r="F1926" s="57">
        <v>0</v>
      </c>
      <c r="G1926" s="57">
        <v>0</v>
      </c>
    </row>
    <row r="1927" spans="1:8" x14ac:dyDescent="0.25">
      <c r="A1927" s="29"/>
      <c r="B1927" s="12" t="s">
        <v>652</v>
      </c>
      <c r="C1927" s="17" t="s">
        <v>401</v>
      </c>
      <c r="D1927" s="57">
        <v>0</v>
      </c>
      <c r="E1927" s="57">
        <f>SUM(E1928:E1929)</f>
        <v>0</v>
      </c>
      <c r="F1927" s="57">
        <f>SUM(F1928:F1929)</f>
        <v>0</v>
      </c>
      <c r="G1927" s="57">
        <f>SUM(G1928:G1929)</f>
        <v>14130.000000000002</v>
      </c>
    </row>
    <row r="1928" spans="1:8" x14ac:dyDescent="0.25">
      <c r="A1928" s="29"/>
      <c r="B1928" s="23" t="s">
        <v>648</v>
      </c>
      <c r="C1928" s="14" t="s">
        <v>650</v>
      </c>
      <c r="D1928" s="57">
        <v>0</v>
      </c>
      <c r="E1928" s="2"/>
      <c r="F1928" s="125">
        <v>0</v>
      </c>
      <c r="G1928" s="57">
        <v>0</v>
      </c>
    </row>
    <row r="1929" spans="1:8" x14ac:dyDescent="0.25">
      <c r="A1929" s="29"/>
      <c r="B1929" s="23" t="s">
        <v>649</v>
      </c>
      <c r="C1929" s="14" t="s">
        <v>651</v>
      </c>
      <c r="D1929" s="57">
        <v>0</v>
      </c>
      <c r="E1929" s="2"/>
      <c r="F1929" s="125">
        <v>0</v>
      </c>
      <c r="G1929" s="57">
        <f>+G9-G118</f>
        <v>14130.000000000002</v>
      </c>
    </row>
    <row r="1930" spans="1:8" x14ac:dyDescent="0.25">
      <c r="A1930" s="29"/>
      <c r="B1930" s="12" t="s">
        <v>653</v>
      </c>
      <c r="C1930" s="17" t="s">
        <v>95</v>
      </c>
      <c r="D1930" s="57">
        <v>-32000.000000000007</v>
      </c>
      <c r="E1930" s="57">
        <v>0</v>
      </c>
      <c r="F1930" s="132">
        <f>+F1931+F1932</f>
        <v>-29672.800000000003</v>
      </c>
      <c r="G1930" s="57">
        <v>0</v>
      </c>
    </row>
    <row r="1931" spans="1:8" x14ac:dyDescent="0.25">
      <c r="A1931" s="29"/>
      <c r="B1931" s="23" t="s">
        <v>654</v>
      </c>
      <c r="C1931" s="14" t="s">
        <v>656</v>
      </c>
      <c r="D1931" s="57">
        <v>0</v>
      </c>
      <c r="E1931" s="2"/>
      <c r="F1931" s="125">
        <v>0</v>
      </c>
      <c r="G1931" s="57">
        <v>0</v>
      </c>
    </row>
    <row r="1932" spans="1:8" x14ac:dyDescent="0.25">
      <c r="A1932" s="29"/>
      <c r="B1932" s="23" t="s">
        <v>655</v>
      </c>
      <c r="C1932" s="14" t="s">
        <v>657</v>
      </c>
      <c r="D1932" s="57">
        <v>-32000.000000000007</v>
      </c>
      <c r="E1932" s="57">
        <v>0</v>
      </c>
      <c r="F1932" s="125">
        <f>+F9-F118</f>
        <v>-29672.800000000003</v>
      </c>
      <c r="G1932" s="57">
        <v>0</v>
      </c>
    </row>
    <row r="1933" spans="1:8" x14ac:dyDescent="0.25">
      <c r="A1933" s="30"/>
      <c r="B1933" s="27"/>
      <c r="C1933" s="19"/>
    </row>
    <row r="1934" spans="1:8" s="3" customFormat="1" x14ac:dyDescent="0.25">
      <c r="A1934" s="31"/>
      <c r="B1934" s="27"/>
      <c r="C1934" s="62"/>
      <c r="D1934" s="11"/>
      <c r="E1934" s="11"/>
      <c r="F1934" s="11"/>
      <c r="G1934" s="11"/>
      <c r="H1934" s="5"/>
    </row>
    <row r="1935" spans="1:8" s="3" customFormat="1" x14ac:dyDescent="0.25">
      <c r="A1935" s="31"/>
      <c r="B1935" s="27"/>
      <c r="C1935" s="62"/>
      <c r="D1935" s="73"/>
      <c r="E1935" s="11"/>
      <c r="F1935" s="11"/>
      <c r="G1935" s="11"/>
      <c r="H1935" s="5"/>
    </row>
    <row r="1936" spans="1:8" s="3" customFormat="1" x14ac:dyDescent="0.25">
      <c r="A1936" s="232" t="str">
        <f>+'LOCAL SF'!A1935:C1935</f>
        <v>Miercurea Ciuc,     octombrie  2018</v>
      </c>
      <c r="B1936" s="232"/>
      <c r="C1936" s="62"/>
      <c r="D1936" s="73"/>
      <c r="E1936" s="11"/>
      <c r="F1936" s="11"/>
      <c r="G1936" s="11"/>
      <c r="H1936" s="5"/>
    </row>
    <row r="1937" spans="1:8" s="3" customFormat="1" x14ac:dyDescent="0.25">
      <c r="A1937" s="88"/>
      <c r="B1937" s="88"/>
      <c r="C1937" s="62"/>
      <c r="D1937" s="11"/>
      <c r="E1937" s="11"/>
      <c r="F1937" s="11"/>
      <c r="G1937" s="11"/>
      <c r="H1937" s="5"/>
    </row>
    <row r="1938" spans="1:8" s="3" customFormat="1" x14ac:dyDescent="0.25">
      <c r="A1938" s="88"/>
      <c r="B1938" s="88"/>
      <c r="C1938" s="62"/>
      <c r="D1938" s="11"/>
      <c r="E1938" s="11"/>
      <c r="F1938" s="11"/>
      <c r="G1938" s="11"/>
      <c r="H1938" s="5"/>
    </row>
    <row r="1939" spans="1:8" s="3" customFormat="1" x14ac:dyDescent="0.25">
      <c r="A1939" s="88"/>
      <c r="B1939" s="121"/>
      <c r="C1939" s="62"/>
      <c r="D1939" s="11"/>
      <c r="E1939" s="11"/>
      <c r="F1939" s="11"/>
      <c r="G1939" s="11"/>
      <c r="H1939" s="5"/>
    </row>
    <row r="1940" spans="1:8" s="28" customFormat="1" x14ac:dyDescent="0.25">
      <c r="A1940" s="32"/>
      <c r="B1940" s="148" t="s">
        <v>676</v>
      </c>
      <c r="C1940" s="149"/>
      <c r="D1940" s="216" t="s">
        <v>683</v>
      </c>
      <c r="E1940" s="216"/>
      <c r="F1940" s="216"/>
      <c r="G1940" s="216"/>
      <c r="H1940" s="105"/>
    </row>
    <row r="1941" spans="1:8" s="28" customFormat="1" ht="15.75" customHeight="1" x14ac:dyDescent="0.25">
      <c r="A1941" s="32"/>
      <c r="B1941" s="150" t="s">
        <v>403</v>
      </c>
      <c r="C1941" s="151"/>
      <c r="D1941" s="215" t="s">
        <v>698</v>
      </c>
      <c r="E1941" s="215"/>
      <c r="F1941" s="215"/>
      <c r="G1941" s="215"/>
      <c r="H1941" s="105"/>
    </row>
    <row r="1942" spans="1:8" x14ac:dyDescent="0.25">
      <c r="A1942" s="93"/>
      <c r="B1942" s="62"/>
      <c r="C1942" s="93"/>
    </row>
    <row r="1943" spans="1:8" x14ac:dyDescent="0.25">
      <c r="A1943" s="94"/>
      <c r="B1943" s="94"/>
      <c r="C1943" s="94"/>
    </row>
    <row r="1944" spans="1:8" x14ac:dyDescent="0.25">
      <c r="A1944" s="30"/>
      <c r="B1944" s="27"/>
      <c r="C1944" s="19"/>
    </row>
    <row r="1945" spans="1:8" x14ac:dyDescent="0.25">
      <c r="A1945" s="30"/>
      <c r="B1945" s="27"/>
      <c r="C1945" s="19"/>
    </row>
    <row r="1946" spans="1:8" x14ac:dyDescent="0.25">
      <c r="A1946" s="30"/>
      <c r="B1946" s="27"/>
      <c r="C1946" s="19"/>
    </row>
    <row r="1947" spans="1:8" x14ac:dyDescent="0.25">
      <c r="A1947" s="30"/>
      <c r="B1947" s="27"/>
      <c r="C1947" s="19"/>
    </row>
    <row r="1948" spans="1:8" x14ac:dyDescent="0.25">
      <c r="A1948" s="30"/>
      <c r="B1948" s="27"/>
      <c r="C1948" s="19"/>
    </row>
    <row r="1949" spans="1:8" x14ac:dyDescent="0.25">
      <c r="A1949" s="30"/>
      <c r="B1949" s="27"/>
      <c r="C1949" s="19"/>
    </row>
    <row r="1950" spans="1:8" x14ac:dyDescent="0.25">
      <c r="A1950" s="30"/>
      <c r="B1950" s="27"/>
      <c r="C1950" s="19"/>
    </row>
    <row r="1951" spans="1:8" x14ac:dyDescent="0.25">
      <c r="A1951" s="30"/>
      <c r="B1951" s="27"/>
      <c r="C1951" s="19"/>
    </row>
    <row r="1952" spans="1:8" x14ac:dyDescent="0.25">
      <c r="A1952" s="30"/>
      <c r="B1952" s="27"/>
      <c r="C1952" s="19"/>
    </row>
    <row r="1953" spans="1:3" x14ac:dyDescent="0.25">
      <c r="A1953" s="30"/>
      <c r="B1953" s="27"/>
      <c r="C1953" s="19"/>
    </row>
    <row r="1954" spans="1:3" x14ac:dyDescent="0.25">
      <c r="A1954" s="30"/>
      <c r="B1954" s="27"/>
      <c r="C1954" s="19"/>
    </row>
    <row r="1955" spans="1:3" x14ac:dyDescent="0.25">
      <c r="A1955" s="30"/>
      <c r="B1955" s="27"/>
      <c r="C1955" s="19"/>
    </row>
    <row r="1956" spans="1:3" x14ac:dyDescent="0.25">
      <c r="A1956" s="30"/>
      <c r="B1956" s="27"/>
      <c r="C1956" s="19"/>
    </row>
    <row r="1957" spans="1:3" x14ac:dyDescent="0.25">
      <c r="A1957" s="30"/>
      <c r="B1957" s="27"/>
      <c r="C1957" s="19"/>
    </row>
    <row r="1958" spans="1:3" x14ac:dyDescent="0.25">
      <c r="A1958" s="30"/>
      <c r="B1958" s="27"/>
      <c r="C1958" s="19"/>
    </row>
    <row r="1959" spans="1:3" x14ac:dyDescent="0.25">
      <c r="A1959" s="30"/>
      <c r="B1959" s="27"/>
      <c r="C1959" s="19"/>
    </row>
    <row r="1960" spans="1:3" x14ac:dyDescent="0.25">
      <c r="A1960" s="30"/>
      <c r="B1960" s="27"/>
      <c r="C1960" s="19"/>
    </row>
    <row r="1961" spans="1:3" x14ac:dyDescent="0.25">
      <c r="A1961" s="30"/>
      <c r="B1961" s="27"/>
      <c r="C1961" s="19"/>
    </row>
    <row r="1962" spans="1:3" x14ac:dyDescent="0.25">
      <c r="A1962" s="30"/>
      <c r="B1962" s="27"/>
      <c r="C1962" s="19"/>
    </row>
    <row r="1963" spans="1:3" x14ac:dyDescent="0.25">
      <c r="A1963" s="30"/>
      <c r="B1963" s="27"/>
      <c r="C1963" s="19"/>
    </row>
    <row r="1964" spans="1:3" x14ac:dyDescent="0.25">
      <c r="A1964" s="30"/>
      <c r="B1964" s="27"/>
      <c r="C1964" s="19"/>
    </row>
    <row r="1965" spans="1:3" x14ac:dyDescent="0.25">
      <c r="A1965" s="30"/>
      <c r="B1965" s="27"/>
      <c r="C1965" s="19"/>
    </row>
    <row r="1966" spans="1:3" x14ac:dyDescent="0.25">
      <c r="A1966" s="30"/>
      <c r="B1966" s="27"/>
      <c r="C1966" s="19"/>
    </row>
    <row r="1967" spans="1:3" x14ac:dyDescent="0.25">
      <c r="A1967" s="30"/>
      <c r="B1967" s="27"/>
      <c r="C1967" s="19"/>
    </row>
    <row r="1968" spans="1:3" x14ac:dyDescent="0.25">
      <c r="A1968" s="30"/>
      <c r="B1968" s="27"/>
      <c r="C1968" s="19"/>
    </row>
    <row r="1969" spans="1:3" x14ac:dyDescent="0.25">
      <c r="A1969" s="30"/>
      <c r="B1969" s="27"/>
      <c r="C1969" s="19"/>
    </row>
    <row r="1970" spans="1:3" x14ac:dyDescent="0.25">
      <c r="A1970" s="30"/>
      <c r="B1970" s="27"/>
      <c r="C1970" s="19"/>
    </row>
    <row r="1971" spans="1:3" x14ac:dyDescent="0.25">
      <c r="A1971" s="30"/>
      <c r="B1971" s="27"/>
      <c r="C1971" s="19"/>
    </row>
    <row r="1972" spans="1:3" x14ac:dyDescent="0.25">
      <c r="A1972" s="30"/>
      <c r="B1972" s="27"/>
      <c r="C1972" s="19"/>
    </row>
    <row r="1973" spans="1:3" x14ac:dyDescent="0.25">
      <c r="A1973" s="30"/>
      <c r="B1973" s="27"/>
      <c r="C1973" s="19"/>
    </row>
    <row r="1974" spans="1:3" x14ac:dyDescent="0.25">
      <c r="A1974" s="30"/>
      <c r="B1974" s="27"/>
      <c r="C1974" s="19"/>
    </row>
    <row r="1975" spans="1:3" x14ac:dyDescent="0.25">
      <c r="A1975" s="30"/>
      <c r="B1975" s="27"/>
      <c r="C1975" s="19"/>
    </row>
    <row r="1976" spans="1:3" x14ac:dyDescent="0.25">
      <c r="A1976" s="30"/>
      <c r="B1976" s="27"/>
      <c r="C1976" s="19"/>
    </row>
    <row r="1977" spans="1:3" x14ac:dyDescent="0.25">
      <c r="A1977" s="30"/>
      <c r="B1977" s="27"/>
      <c r="C1977" s="19"/>
    </row>
    <row r="1978" spans="1:3" x14ac:dyDescent="0.25">
      <c r="A1978" s="30"/>
      <c r="B1978" s="27"/>
      <c r="C1978" s="19"/>
    </row>
    <row r="1979" spans="1:3" x14ac:dyDescent="0.25">
      <c r="A1979" s="30"/>
      <c r="B1979" s="27"/>
      <c r="C1979" s="19"/>
    </row>
    <row r="1980" spans="1:3" x14ac:dyDescent="0.25">
      <c r="A1980" s="30"/>
      <c r="B1980" s="27"/>
      <c r="C1980" s="19"/>
    </row>
    <row r="1981" spans="1:3" x14ac:dyDescent="0.25">
      <c r="A1981" s="30"/>
      <c r="B1981" s="27"/>
      <c r="C1981" s="19"/>
    </row>
    <row r="1982" spans="1:3" x14ac:dyDescent="0.25">
      <c r="A1982" s="30"/>
      <c r="B1982" s="27"/>
      <c r="C1982" s="19"/>
    </row>
    <row r="1983" spans="1:3" x14ac:dyDescent="0.25">
      <c r="A1983" s="30"/>
      <c r="B1983" s="27"/>
      <c r="C1983" s="19"/>
    </row>
    <row r="1984" spans="1:3" x14ac:dyDescent="0.25">
      <c r="A1984" s="30"/>
      <c r="B1984" s="27"/>
      <c r="C1984" s="19"/>
    </row>
    <row r="1985" spans="1:3" x14ac:dyDescent="0.25">
      <c r="A1985" s="30"/>
      <c r="B1985" s="27"/>
      <c r="C1985" s="19"/>
    </row>
    <row r="1986" spans="1:3" x14ac:dyDescent="0.25">
      <c r="A1986" s="30"/>
      <c r="B1986" s="27"/>
      <c r="C1986" s="19"/>
    </row>
    <row r="1987" spans="1:3" x14ac:dyDescent="0.25">
      <c r="A1987" s="30"/>
      <c r="B1987" s="27"/>
      <c r="C1987" s="19"/>
    </row>
    <row r="1988" spans="1:3" x14ac:dyDescent="0.25">
      <c r="A1988" s="30"/>
      <c r="B1988" s="27"/>
      <c r="C1988" s="19"/>
    </row>
    <row r="1989" spans="1:3" x14ac:dyDescent="0.25">
      <c r="A1989" s="30"/>
      <c r="B1989" s="27"/>
      <c r="C1989" s="19"/>
    </row>
    <row r="1990" spans="1:3" x14ac:dyDescent="0.25">
      <c r="A1990" s="30"/>
      <c r="B1990" s="27"/>
      <c r="C1990" s="19"/>
    </row>
    <row r="1991" spans="1:3" x14ac:dyDescent="0.25">
      <c r="A1991" s="30"/>
      <c r="B1991" s="27"/>
      <c r="C1991" s="19"/>
    </row>
    <row r="1992" spans="1:3" x14ac:dyDescent="0.25">
      <c r="A1992" s="30"/>
      <c r="B1992" s="27"/>
      <c r="C1992" s="19"/>
    </row>
    <row r="1993" spans="1:3" x14ac:dyDescent="0.25">
      <c r="A1993" s="30"/>
      <c r="B1993" s="27"/>
      <c r="C1993" s="19"/>
    </row>
    <row r="1994" spans="1:3" x14ac:dyDescent="0.25">
      <c r="A1994" s="30"/>
      <c r="B1994" s="27"/>
      <c r="C1994" s="19"/>
    </row>
    <row r="1995" spans="1:3" x14ac:dyDescent="0.25">
      <c r="A1995" s="30"/>
      <c r="B1995" s="27"/>
      <c r="C1995" s="19"/>
    </row>
    <row r="1996" spans="1:3" x14ac:dyDescent="0.25">
      <c r="A1996" s="30"/>
      <c r="B1996" s="27"/>
      <c r="C1996" s="19"/>
    </row>
    <row r="1997" spans="1:3" x14ac:dyDescent="0.25">
      <c r="A1997" s="30"/>
      <c r="B1997" s="27"/>
      <c r="C1997" s="19"/>
    </row>
    <row r="1998" spans="1:3" x14ac:dyDescent="0.25">
      <c r="A1998" s="30"/>
      <c r="B1998" s="27"/>
      <c r="C1998" s="19"/>
    </row>
    <row r="1999" spans="1:3" x14ac:dyDescent="0.25">
      <c r="A1999" s="30"/>
      <c r="B1999" s="27"/>
      <c r="C1999" s="19"/>
    </row>
    <row r="2000" spans="1:3" x14ac:dyDescent="0.25">
      <c r="A2000" s="30"/>
      <c r="B2000" s="27"/>
      <c r="C2000" s="19"/>
    </row>
    <row r="2001" spans="1:3" x14ac:dyDescent="0.25">
      <c r="A2001" s="30"/>
      <c r="B2001" s="27"/>
      <c r="C2001" s="19"/>
    </row>
    <row r="2002" spans="1:3" x14ac:dyDescent="0.25">
      <c r="A2002" s="30"/>
      <c r="B2002" s="27"/>
      <c r="C2002" s="19"/>
    </row>
    <row r="2003" spans="1:3" x14ac:dyDescent="0.25">
      <c r="A2003" s="30"/>
      <c r="B2003" s="27"/>
      <c r="C2003" s="19"/>
    </row>
    <row r="2004" spans="1:3" x14ac:dyDescent="0.25">
      <c r="A2004" s="30"/>
      <c r="B2004" s="27"/>
      <c r="C2004" s="19"/>
    </row>
    <row r="2005" spans="1:3" x14ac:dyDescent="0.25">
      <c r="A2005" s="30"/>
      <c r="B2005" s="27"/>
      <c r="C2005" s="19"/>
    </row>
    <row r="2006" spans="1:3" x14ac:dyDescent="0.25">
      <c r="A2006" s="30"/>
      <c r="B2006" s="27"/>
      <c r="C2006" s="19"/>
    </row>
    <row r="2007" spans="1:3" x14ac:dyDescent="0.25">
      <c r="A2007" s="30"/>
      <c r="B2007" s="27"/>
      <c r="C2007" s="19"/>
    </row>
    <row r="2008" spans="1:3" x14ac:dyDescent="0.25">
      <c r="A2008" s="30"/>
      <c r="B2008" s="27"/>
      <c r="C2008" s="19"/>
    </row>
    <row r="2009" spans="1:3" x14ac:dyDescent="0.25">
      <c r="A2009" s="30"/>
      <c r="B2009" s="27"/>
      <c r="C2009" s="19"/>
    </row>
    <row r="2010" spans="1:3" x14ac:dyDescent="0.25">
      <c r="A2010" s="30"/>
      <c r="B2010" s="27"/>
      <c r="C2010" s="19"/>
    </row>
    <row r="2011" spans="1:3" x14ac:dyDescent="0.25">
      <c r="A2011" s="30"/>
      <c r="B2011" s="27"/>
      <c r="C2011" s="19"/>
    </row>
    <row r="2012" spans="1:3" x14ac:dyDescent="0.25">
      <c r="A2012" s="30"/>
      <c r="B2012" s="27"/>
      <c r="C2012" s="19"/>
    </row>
    <row r="2013" spans="1:3" x14ac:dyDescent="0.25">
      <c r="A2013" s="30"/>
      <c r="B2013" s="27"/>
      <c r="C2013" s="19"/>
    </row>
    <row r="2014" spans="1:3" x14ac:dyDescent="0.25">
      <c r="A2014" s="30"/>
      <c r="B2014" s="27"/>
      <c r="C2014" s="19"/>
    </row>
    <row r="2015" spans="1:3" x14ac:dyDescent="0.25">
      <c r="A2015" s="30"/>
      <c r="B2015" s="27"/>
      <c r="C2015" s="19"/>
    </row>
    <row r="2016" spans="1:3" x14ac:dyDescent="0.25">
      <c r="A2016" s="30"/>
      <c r="B2016" s="27"/>
      <c r="C2016" s="19"/>
    </row>
    <row r="2017" spans="1:3" x14ac:dyDescent="0.25">
      <c r="A2017" s="30"/>
      <c r="B2017" s="27"/>
      <c r="C2017" s="19"/>
    </row>
    <row r="2018" spans="1:3" x14ac:dyDescent="0.25">
      <c r="A2018" s="30"/>
      <c r="B2018" s="27"/>
      <c r="C2018" s="19"/>
    </row>
    <row r="2019" spans="1:3" x14ac:dyDescent="0.25">
      <c r="A2019" s="30"/>
      <c r="B2019" s="27"/>
      <c r="C2019" s="19"/>
    </row>
    <row r="2020" spans="1:3" x14ac:dyDescent="0.25">
      <c r="A2020" s="30"/>
      <c r="B2020" s="27"/>
      <c r="C2020" s="19"/>
    </row>
    <row r="2021" spans="1:3" x14ac:dyDescent="0.25">
      <c r="A2021" s="30"/>
      <c r="B2021" s="27"/>
      <c r="C2021" s="19"/>
    </row>
    <row r="2022" spans="1:3" x14ac:dyDescent="0.25">
      <c r="A2022" s="30"/>
      <c r="B2022" s="27"/>
      <c r="C2022" s="19"/>
    </row>
    <row r="2023" spans="1:3" x14ac:dyDescent="0.25">
      <c r="A2023" s="30"/>
      <c r="B2023" s="27"/>
      <c r="C2023" s="19"/>
    </row>
    <row r="2024" spans="1:3" x14ac:dyDescent="0.25">
      <c r="A2024" s="30"/>
      <c r="B2024" s="27"/>
      <c r="C2024" s="19"/>
    </row>
    <row r="2025" spans="1:3" x14ac:dyDescent="0.25">
      <c r="A2025" s="30"/>
      <c r="B2025" s="27"/>
      <c r="C2025" s="19"/>
    </row>
    <row r="2026" spans="1:3" x14ac:dyDescent="0.25">
      <c r="A2026" s="30"/>
      <c r="B2026" s="27"/>
      <c r="C2026" s="19"/>
    </row>
    <row r="2027" spans="1:3" x14ac:dyDescent="0.25">
      <c r="A2027" s="30"/>
      <c r="B2027" s="27"/>
      <c r="C2027" s="19"/>
    </row>
    <row r="2028" spans="1:3" x14ac:dyDescent="0.25">
      <c r="A2028" s="30"/>
      <c r="B2028" s="27"/>
      <c r="C2028" s="19"/>
    </row>
    <row r="2029" spans="1:3" x14ac:dyDescent="0.25">
      <c r="A2029" s="30"/>
      <c r="B2029" s="27"/>
      <c r="C2029" s="19"/>
    </row>
    <row r="2030" spans="1:3" x14ac:dyDescent="0.25">
      <c r="A2030" s="30"/>
      <c r="B2030" s="27"/>
      <c r="C2030" s="19"/>
    </row>
    <row r="2031" spans="1:3" x14ac:dyDescent="0.25">
      <c r="A2031" s="30"/>
      <c r="B2031" s="27"/>
      <c r="C2031" s="19"/>
    </row>
    <row r="2032" spans="1:3" x14ac:dyDescent="0.25">
      <c r="A2032" s="30"/>
      <c r="B2032" s="27"/>
      <c r="C2032" s="19"/>
    </row>
    <row r="2033" spans="1:1" x14ac:dyDescent="0.25">
      <c r="A2033" s="30"/>
    </row>
    <row r="2034" spans="1:1" x14ac:dyDescent="0.25">
      <c r="A2034" s="30"/>
    </row>
    <row r="2035" spans="1:1" x14ac:dyDescent="0.25">
      <c r="A2035" s="30"/>
    </row>
    <row r="2036" spans="1:1" x14ac:dyDescent="0.25">
      <c r="A2036" s="30"/>
    </row>
    <row r="2037" spans="1:1" x14ac:dyDescent="0.25">
      <c r="A2037" s="30"/>
    </row>
    <row r="2038" spans="1:1" x14ac:dyDescent="0.25">
      <c r="A2038" s="30"/>
    </row>
  </sheetData>
  <mergeCells count="16">
    <mergeCell ref="B4:G4"/>
    <mergeCell ref="D1940:G1940"/>
    <mergeCell ref="A1936:B1936"/>
    <mergeCell ref="F7:F8"/>
    <mergeCell ref="G7:G8"/>
    <mergeCell ref="E1:G1"/>
    <mergeCell ref="E2:G2"/>
    <mergeCell ref="A1:B1"/>
    <mergeCell ref="A2:B2"/>
    <mergeCell ref="A3:B3"/>
    <mergeCell ref="D1941:G1941"/>
    <mergeCell ref="B7:B8"/>
    <mergeCell ref="C7:C8"/>
    <mergeCell ref="A5:G5"/>
    <mergeCell ref="D7:E7"/>
    <mergeCell ref="A7:A8"/>
  </mergeCells>
  <phoneticPr fontId="10" type="noConversion"/>
  <pageMargins left="0.38" right="0.15748031496062992" top="0.35433070866141736" bottom="0.35433070866141736" header="0.15748031496062992" footer="0.19685039370078741"/>
  <pageSetup scale="80" orientation="portrait" r:id="rId1"/>
  <headerFooter alignWithMargins="0">
    <oddFooter>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7"/>
  <sheetViews>
    <sheetView zoomScaleNormal="100" workbookViewId="0">
      <pane xSplit="1" ySplit="8" topLeftCell="B710" activePane="bottomRight" state="frozen"/>
      <selection pane="topRight" activeCell="B1" sqref="B1"/>
      <selection pane="bottomLeft" activeCell="A10" sqref="A10"/>
      <selection pane="bottomRight" activeCell="A720" sqref="A720:C720"/>
    </sheetView>
  </sheetViews>
  <sheetFormatPr defaultRowHeight="15.75" x14ac:dyDescent="0.2"/>
  <cols>
    <col min="1" max="1" width="7.7109375" style="114" customWidth="1"/>
    <col min="2" max="2" width="64.7109375" style="28" customWidth="1"/>
    <col min="3" max="3" width="11.7109375" style="98" customWidth="1"/>
    <col min="4" max="4" width="11.28515625" style="28" customWidth="1"/>
    <col min="5" max="5" width="9.5703125" style="28" customWidth="1"/>
    <col min="6" max="6" width="11.28515625" style="28" customWidth="1"/>
    <col min="7" max="7" width="12.5703125" style="28" customWidth="1"/>
    <col min="8" max="8" width="10.85546875" style="28" bestFit="1" customWidth="1"/>
    <col min="9" max="16384" width="9.140625" style="28"/>
  </cols>
  <sheetData>
    <row r="1" spans="1:7" x14ac:dyDescent="0.2">
      <c r="A1" s="233" t="s">
        <v>137</v>
      </c>
      <c r="B1" s="233"/>
      <c r="D1" s="167"/>
      <c r="E1" s="167"/>
      <c r="F1" s="167"/>
      <c r="G1" s="167"/>
    </row>
    <row r="2" spans="1:7" ht="18" customHeight="1" x14ac:dyDescent="0.2">
      <c r="A2" s="235" t="s">
        <v>138</v>
      </c>
      <c r="B2" s="235"/>
      <c r="G2" s="212"/>
    </row>
    <row r="3" spans="1:7" x14ac:dyDescent="0.2">
      <c r="A3" s="235" t="s">
        <v>139</v>
      </c>
      <c r="B3" s="235"/>
      <c r="C3" s="153"/>
    </row>
    <row r="4" spans="1:7" ht="18.75" x14ac:dyDescent="0.2">
      <c r="A4" s="152"/>
      <c r="B4" s="236"/>
      <c r="C4" s="236"/>
      <c r="D4" s="236"/>
      <c r="E4" s="236"/>
      <c r="F4" s="236"/>
      <c r="G4" s="236"/>
    </row>
    <row r="5" spans="1:7" s="154" customFormat="1" ht="34.5" customHeight="1" x14ac:dyDescent="0.2">
      <c r="A5" s="234" t="s">
        <v>842</v>
      </c>
      <c r="B5" s="234"/>
      <c r="C5" s="234"/>
      <c r="D5" s="234"/>
      <c r="E5" s="234"/>
      <c r="F5" s="234"/>
      <c r="G5" s="234"/>
    </row>
    <row r="6" spans="1:7" s="154" customFormat="1" x14ac:dyDescent="0.2">
      <c r="A6" s="114"/>
      <c r="B6" s="114"/>
      <c r="C6" s="114"/>
      <c r="D6" s="114"/>
      <c r="E6" s="114"/>
      <c r="F6" s="114"/>
      <c r="G6" s="114"/>
    </row>
    <row r="7" spans="1:7" s="154" customFormat="1" ht="28.5" customHeight="1" x14ac:dyDescent="0.2">
      <c r="A7" s="218" t="s">
        <v>140</v>
      </c>
      <c r="B7" s="217" t="s">
        <v>736</v>
      </c>
      <c r="C7" s="218" t="s">
        <v>36</v>
      </c>
      <c r="D7" s="217" t="s">
        <v>847</v>
      </c>
      <c r="E7" s="217"/>
      <c r="F7" s="223" t="s">
        <v>834</v>
      </c>
      <c r="G7" s="217" t="s">
        <v>835</v>
      </c>
    </row>
    <row r="8" spans="1:7" ht="78.75" x14ac:dyDescent="0.2">
      <c r="A8" s="218"/>
      <c r="B8" s="217"/>
      <c r="C8" s="218"/>
      <c r="D8" s="64" t="s">
        <v>824</v>
      </c>
      <c r="E8" s="131" t="s">
        <v>684</v>
      </c>
      <c r="F8" s="224"/>
      <c r="G8" s="217"/>
    </row>
    <row r="9" spans="1:7" s="96" customFormat="1" x14ac:dyDescent="0.2">
      <c r="A9" s="64">
        <v>1</v>
      </c>
      <c r="B9" s="84" t="s">
        <v>404</v>
      </c>
      <c r="C9" s="102" t="s">
        <v>141</v>
      </c>
      <c r="D9" s="57">
        <f>+'VP+SUBV SF'!D9+'VP+SUBV D'!D9</f>
        <v>220311.24</v>
      </c>
      <c r="E9" s="57">
        <f>+'VP+SUBV SF'!E9+'VP+SUBV D'!E9</f>
        <v>0</v>
      </c>
      <c r="F9" s="57">
        <f>+'VP+SUBV SF'!F9+'VP+SUBV D'!F9</f>
        <v>172298.79</v>
      </c>
      <c r="G9" s="57">
        <f>+'VP+SUBV SF'!G9+'VP+SUBV D'!G9</f>
        <v>131709.9</v>
      </c>
    </row>
    <row r="10" spans="1:7" s="96" customFormat="1" x14ac:dyDescent="0.2">
      <c r="A10" s="64">
        <v>2</v>
      </c>
      <c r="B10" s="84" t="s">
        <v>142</v>
      </c>
      <c r="C10" s="102" t="s">
        <v>143</v>
      </c>
      <c r="D10" s="57">
        <f>+'VP+SUBV SF'!D10+'VP+SUBV D'!D10</f>
        <v>139581.32</v>
      </c>
      <c r="E10" s="57">
        <f>+'VP+SUBV SF'!E10+'VP+SUBV D'!E10</f>
        <v>0</v>
      </c>
      <c r="F10" s="57">
        <f>+'VP+SUBV SF'!F10+'VP+SUBV D'!F10</f>
        <v>106353.15</v>
      </c>
      <c r="G10" s="57">
        <f>+'VP+SUBV SF'!G10+'VP+SUBV D'!G10</f>
        <v>69322.150000000009</v>
      </c>
    </row>
    <row r="11" spans="1:7" x14ac:dyDescent="0.2">
      <c r="A11" s="64"/>
      <c r="B11" s="84" t="s">
        <v>405</v>
      </c>
      <c r="C11" s="102" t="s">
        <v>177</v>
      </c>
      <c r="D11" s="57">
        <f>+'VP+SUBV SF'!D11+'VP+SUBV D'!D11</f>
        <v>139581.32</v>
      </c>
      <c r="E11" s="57">
        <f>+'VP+SUBV SF'!E11+'VP+SUBV D'!E11</f>
        <v>0</v>
      </c>
      <c r="F11" s="57">
        <f>+'VP+SUBV SF'!F11+'VP+SUBV D'!F11</f>
        <v>106353.15</v>
      </c>
      <c r="G11" s="57">
        <f>+'VP+SUBV SF'!G11+'VP+SUBV D'!G11</f>
        <v>69322.150000000009</v>
      </c>
    </row>
    <row r="12" spans="1:7" x14ac:dyDescent="0.2">
      <c r="A12" s="64"/>
      <c r="B12" s="84" t="s">
        <v>178</v>
      </c>
      <c r="C12" s="22" t="s">
        <v>179</v>
      </c>
      <c r="D12" s="57">
        <f>+'VP+SUBV SF'!D12+'VP+SUBV D'!D12</f>
        <v>130.49</v>
      </c>
      <c r="E12" s="57">
        <f>+'VP+SUBV SF'!E12+'VP+SUBV D'!E12</f>
        <v>0</v>
      </c>
      <c r="F12" s="57">
        <f>+'VP+SUBV SF'!F12+'VP+SUBV D'!F12</f>
        <v>97.25</v>
      </c>
      <c r="G12" s="57">
        <f>+'VP+SUBV SF'!G12+'VP+SUBV D'!G12</f>
        <v>94.44</v>
      </c>
    </row>
    <row r="13" spans="1:7" x14ac:dyDescent="0.2">
      <c r="A13" s="64"/>
      <c r="B13" s="12" t="s">
        <v>180</v>
      </c>
      <c r="C13" s="102" t="s">
        <v>570</v>
      </c>
      <c r="D13" s="57">
        <f>+'VP+SUBV SF'!D13+'VP+SUBV D'!D13</f>
        <v>130.49</v>
      </c>
      <c r="E13" s="57">
        <f>+'VP+SUBV SF'!E13+'VP+SUBV D'!E13</f>
        <v>0</v>
      </c>
      <c r="F13" s="57">
        <f>+'VP+SUBV SF'!F13+'VP+SUBV D'!F13</f>
        <v>97.25</v>
      </c>
      <c r="G13" s="57">
        <f>+'VP+SUBV SF'!G13+'VP+SUBV D'!G13</f>
        <v>94.44</v>
      </c>
    </row>
    <row r="14" spans="1:7" x14ac:dyDescent="0.2">
      <c r="A14" s="64"/>
      <c r="B14" s="23" t="s">
        <v>569</v>
      </c>
      <c r="C14" s="66" t="s">
        <v>549</v>
      </c>
      <c r="D14" s="57">
        <f>+'VP+SUBV SF'!D14+'VP+SUBV D'!D14</f>
        <v>130.49</v>
      </c>
      <c r="E14" s="57">
        <f>+'VP+SUBV SF'!E14+'VP+SUBV D'!E14</f>
        <v>0</v>
      </c>
      <c r="F14" s="57">
        <f>+'VP+SUBV SF'!F14+'VP+SUBV D'!F14</f>
        <v>97.25</v>
      </c>
      <c r="G14" s="57">
        <f>+'VP+SUBV SF'!G14+'VP+SUBV D'!G14</f>
        <v>94.44</v>
      </c>
    </row>
    <row r="15" spans="1:7" x14ac:dyDescent="0.2">
      <c r="A15" s="64"/>
      <c r="B15" s="142" t="s">
        <v>757</v>
      </c>
      <c r="C15" s="77" t="s">
        <v>756</v>
      </c>
      <c r="D15" s="57">
        <f>+'VP+SUBV SF'!D15+'VP+SUBV D'!D15</f>
        <v>130.49</v>
      </c>
      <c r="E15" s="57">
        <f>+'VP+SUBV SF'!E15+'VP+SUBV D'!E15</f>
        <v>0</v>
      </c>
      <c r="F15" s="57">
        <f>+'VP+SUBV SF'!F15+'VP+SUBV D'!F15</f>
        <v>97.25</v>
      </c>
      <c r="G15" s="57">
        <f>+'VP+SUBV SF'!G15+'VP+SUBV D'!G15</f>
        <v>94.44</v>
      </c>
    </row>
    <row r="16" spans="1:7" x14ac:dyDescent="0.2">
      <c r="A16" s="64"/>
      <c r="B16" s="122" t="s">
        <v>719</v>
      </c>
      <c r="C16" s="155" t="s">
        <v>716</v>
      </c>
      <c r="D16" s="57">
        <f>+'VP+SUBV SF'!D16+'VP+SUBV D'!D16</f>
        <v>0</v>
      </c>
      <c r="E16" s="57">
        <f>+'VP+SUBV SF'!E16+'VP+SUBV D'!E16</f>
        <v>0</v>
      </c>
      <c r="F16" s="57">
        <f>+'VP+SUBV SF'!F16+'VP+SUBV D'!F16</f>
        <v>0</v>
      </c>
      <c r="G16" s="57">
        <f>+'VP+SUBV SF'!G16+'VP+SUBV D'!G16</f>
        <v>0</v>
      </c>
    </row>
    <row r="17" spans="1:7" x14ac:dyDescent="0.2">
      <c r="A17" s="64"/>
      <c r="B17" s="23" t="s">
        <v>717</v>
      </c>
      <c r="C17" s="66" t="s">
        <v>718</v>
      </c>
      <c r="D17" s="57">
        <f>+'VP+SUBV SF'!D17+'VP+SUBV D'!D17</f>
        <v>0</v>
      </c>
      <c r="E17" s="57">
        <f>+'VP+SUBV SF'!E17+'VP+SUBV D'!E17</f>
        <v>0</v>
      </c>
      <c r="F17" s="57">
        <f>+'VP+SUBV SF'!F17+'VP+SUBV D'!F17</f>
        <v>0</v>
      </c>
      <c r="G17" s="57">
        <f>+'VP+SUBV SF'!G17+'VP+SUBV D'!G17</f>
        <v>0</v>
      </c>
    </row>
    <row r="18" spans="1:7" x14ac:dyDescent="0.2">
      <c r="A18" s="64"/>
      <c r="B18" s="84" t="s">
        <v>406</v>
      </c>
      <c r="C18" s="102" t="s">
        <v>189</v>
      </c>
      <c r="D18" s="57">
        <f>+'VP+SUBV SF'!D18+'VP+SUBV D'!D18</f>
        <v>139450.83000000002</v>
      </c>
      <c r="E18" s="57">
        <f>+'VP+SUBV SF'!E18+'VP+SUBV D'!E18</f>
        <v>0</v>
      </c>
      <c r="F18" s="57">
        <f>+'VP+SUBV SF'!F18+'VP+SUBV D'!F18</f>
        <v>106255.9</v>
      </c>
      <c r="G18" s="57">
        <f>+'VP+SUBV SF'!G18+'VP+SUBV D'!G18</f>
        <v>69227.710000000006</v>
      </c>
    </row>
    <row r="19" spans="1:7" x14ac:dyDescent="0.2">
      <c r="A19" s="64"/>
      <c r="B19" s="84" t="s">
        <v>407</v>
      </c>
      <c r="C19" s="102" t="s">
        <v>408</v>
      </c>
      <c r="D19" s="57">
        <f>+'VP+SUBV SF'!D19+'VP+SUBV D'!D19</f>
        <v>139379.83000000002</v>
      </c>
      <c r="E19" s="57">
        <f>+'VP+SUBV SF'!E19+'VP+SUBV D'!E19</f>
        <v>0</v>
      </c>
      <c r="F19" s="57">
        <f>+'VP+SUBV SF'!F19+'VP+SUBV D'!F19</f>
        <v>106061.3</v>
      </c>
      <c r="G19" s="57">
        <f>+'VP+SUBV SF'!G19+'VP+SUBV D'!G19</f>
        <v>69089.87000000001</v>
      </c>
    </row>
    <row r="20" spans="1:7" x14ac:dyDescent="0.2">
      <c r="A20" s="64"/>
      <c r="B20" s="23" t="s">
        <v>409</v>
      </c>
      <c r="C20" s="66" t="s">
        <v>410</v>
      </c>
      <c r="D20" s="57">
        <f>+'VP+SUBV SF'!D20+'VP+SUBV D'!D20</f>
        <v>462.55</v>
      </c>
      <c r="E20" s="57">
        <f>+'VP+SUBV SF'!E20+'VP+SUBV D'!E20</f>
        <v>0</v>
      </c>
      <c r="F20" s="57">
        <f>+'VP+SUBV SF'!F20+'VP+SUBV D'!F20</f>
        <v>325.02</v>
      </c>
      <c r="G20" s="57">
        <f>+'VP+SUBV SF'!G20+'VP+SUBV D'!G20</f>
        <v>361.47</v>
      </c>
    </row>
    <row r="21" spans="1:7" x14ac:dyDescent="0.2">
      <c r="A21" s="64"/>
      <c r="B21" s="23" t="s">
        <v>192</v>
      </c>
      <c r="C21" s="66" t="s">
        <v>411</v>
      </c>
      <c r="D21" s="57">
        <f>+'VP+SUBV SF'!D21+'VP+SUBV D'!D21</f>
        <v>2983.2799999999997</v>
      </c>
      <c r="E21" s="57">
        <f>+'VP+SUBV SF'!E21+'VP+SUBV D'!E21</f>
        <v>0</v>
      </c>
      <c r="F21" s="57">
        <f>+'VP+SUBV SF'!F21+'VP+SUBV D'!F21</f>
        <v>2631.2799999999997</v>
      </c>
      <c r="G21" s="57">
        <f>+'VP+SUBV SF'!G21+'VP+SUBV D'!G21</f>
        <v>911.27</v>
      </c>
    </row>
    <row r="22" spans="1:7" x14ac:dyDescent="0.2">
      <c r="A22" s="64"/>
      <c r="B22" s="23" t="s">
        <v>412</v>
      </c>
      <c r="C22" s="66" t="s">
        <v>413</v>
      </c>
      <c r="D22" s="57">
        <f>+'VP+SUBV SF'!D22+'VP+SUBV D'!D22</f>
        <v>320</v>
      </c>
      <c r="E22" s="57">
        <f>+'VP+SUBV SF'!E22+'VP+SUBV D'!E22</f>
        <v>0</v>
      </c>
      <c r="F22" s="57">
        <f>+'VP+SUBV SF'!F22+'VP+SUBV D'!F22</f>
        <v>240</v>
      </c>
      <c r="G22" s="57">
        <f>+'VP+SUBV SF'!G22+'VP+SUBV D'!G22</f>
        <v>279.07</v>
      </c>
    </row>
    <row r="23" spans="1:7" ht="31.5" x14ac:dyDescent="0.2">
      <c r="A23" s="64"/>
      <c r="B23" s="23" t="s">
        <v>414</v>
      </c>
      <c r="C23" s="66" t="s">
        <v>415</v>
      </c>
      <c r="D23" s="57">
        <f>+'VP+SUBV SF'!D23+'VP+SUBV D'!D23</f>
        <v>109.8</v>
      </c>
      <c r="E23" s="57">
        <f>+'VP+SUBV SF'!E23+'VP+SUBV D'!E23</f>
        <v>0</v>
      </c>
      <c r="F23" s="57">
        <f>+'VP+SUBV SF'!F23+'VP+SUBV D'!F23</f>
        <v>94.8</v>
      </c>
      <c r="G23" s="57">
        <f>+'VP+SUBV SF'!G23+'VP+SUBV D'!G23</f>
        <v>73.31</v>
      </c>
    </row>
    <row r="24" spans="1:7" ht="31.5" x14ac:dyDescent="0.2">
      <c r="A24" s="64"/>
      <c r="B24" s="23" t="s">
        <v>550</v>
      </c>
      <c r="C24" s="66" t="s">
        <v>551</v>
      </c>
      <c r="D24" s="57">
        <f>+'VP+SUBV SF'!D24+'VP+SUBV D'!D24</f>
        <v>99268.75</v>
      </c>
      <c r="E24" s="57">
        <f>+'VP+SUBV SF'!E24+'VP+SUBV D'!E24</f>
        <v>0</v>
      </c>
      <c r="F24" s="57">
        <f>+'VP+SUBV SF'!F24+'VP+SUBV D'!F24</f>
        <v>75665.25</v>
      </c>
      <c r="G24" s="57">
        <f>+'VP+SUBV SF'!G24+'VP+SUBV D'!G24</f>
        <v>53079.81</v>
      </c>
    </row>
    <row r="25" spans="1:7" ht="31.5" x14ac:dyDescent="0.2">
      <c r="A25" s="64"/>
      <c r="B25" s="23" t="s">
        <v>552</v>
      </c>
      <c r="C25" s="66" t="s">
        <v>553</v>
      </c>
      <c r="D25" s="57">
        <f>+'VP+SUBV SF'!D25+'VP+SUBV D'!D25</f>
        <v>25885</v>
      </c>
      <c r="E25" s="57">
        <f>+'VP+SUBV SF'!E25+'VP+SUBV D'!E25</f>
        <v>0</v>
      </c>
      <c r="F25" s="57">
        <f>+'VP+SUBV SF'!F25+'VP+SUBV D'!F25</f>
        <v>15805</v>
      </c>
      <c r="G25" s="57">
        <f>+'VP+SUBV SF'!G25+'VP+SUBV D'!G25</f>
        <v>5874.97</v>
      </c>
    </row>
    <row r="26" spans="1:7" ht="31.5" x14ac:dyDescent="0.2">
      <c r="A26" s="64"/>
      <c r="B26" s="23" t="s">
        <v>557</v>
      </c>
      <c r="C26" s="66" t="s">
        <v>558</v>
      </c>
      <c r="D26" s="57">
        <f>+'VP+SUBV SF'!D26+'VP+SUBV D'!D26</f>
        <v>2345</v>
      </c>
      <c r="E26" s="57">
        <f>+'VP+SUBV SF'!E26+'VP+SUBV D'!E26</f>
        <v>0</v>
      </c>
      <c r="F26" s="57">
        <f>+'VP+SUBV SF'!F26+'VP+SUBV D'!F26</f>
        <v>5366</v>
      </c>
      <c r="G26" s="57">
        <f>+'VP+SUBV SF'!G26+'VP+SUBV D'!G26</f>
        <v>5235.0600000000004</v>
      </c>
    </row>
    <row r="27" spans="1:7" x14ac:dyDescent="0.2">
      <c r="A27" s="64"/>
      <c r="B27" s="23" t="s">
        <v>559</v>
      </c>
      <c r="C27" s="66" t="s">
        <v>560</v>
      </c>
      <c r="D27" s="57">
        <f>+'VP+SUBV SF'!D27+'VP+SUBV D'!D27</f>
        <v>5066</v>
      </c>
      <c r="E27" s="57">
        <f>+'VP+SUBV SF'!E27+'VP+SUBV D'!E27</f>
        <v>0</v>
      </c>
      <c r="F27" s="57">
        <f>+'VP+SUBV SF'!F27+'VP+SUBV D'!F27</f>
        <v>3799</v>
      </c>
      <c r="G27" s="57">
        <f>+'VP+SUBV SF'!G27+'VP+SUBV D'!G27</f>
        <v>1850</v>
      </c>
    </row>
    <row r="28" spans="1:7" x14ac:dyDescent="0.2">
      <c r="A28" s="64"/>
      <c r="B28" s="23" t="s">
        <v>416</v>
      </c>
      <c r="C28" s="66" t="s">
        <v>417</v>
      </c>
      <c r="D28" s="57">
        <f>+'VP+SUBV SF'!D28+'VP+SUBV D'!D28</f>
        <v>2939.45</v>
      </c>
      <c r="E28" s="57">
        <f>+'VP+SUBV SF'!E28+'VP+SUBV D'!E28</f>
        <v>0</v>
      </c>
      <c r="F28" s="57">
        <f>+'VP+SUBV SF'!F28+'VP+SUBV D'!F28</f>
        <v>2134.9500000000003</v>
      </c>
      <c r="G28" s="57">
        <f>+'VP+SUBV SF'!G28+'VP+SUBV D'!G28</f>
        <v>1424.91</v>
      </c>
    </row>
    <row r="29" spans="1:7" x14ac:dyDescent="0.2">
      <c r="A29" s="64"/>
      <c r="B29" s="84" t="s">
        <v>202</v>
      </c>
      <c r="C29" s="102" t="s">
        <v>531</v>
      </c>
      <c r="D29" s="57">
        <f>+'VP+SUBV SF'!D29+'VP+SUBV D'!D29</f>
        <v>11</v>
      </c>
      <c r="E29" s="57">
        <f>+'VP+SUBV SF'!E29+'VP+SUBV D'!E29</f>
        <v>0</v>
      </c>
      <c r="F29" s="57">
        <f>+'VP+SUBV SF'!F29+'VP+SUBV D'!F29</f>
        <v>93.94</v>
      </c>
      <c r="G29" s="57">
        <f>+'VP+SUBV SF'!G29+'VP+SUBV D'!G29</f>
        <v>82.18</v>
      </c>
    </row>
    <row r="30" spans="1:7" x14ac:dyDescent="0.2">
      <c r="A30" s="64"/>
      <c r="B30" s="84" t="s">
        <v>774</v>
      </c>
      <c r="C30" s="182" t="s">
        <v>771</v>
      </c>
      <c r="D30" s="57">
        <f>+'VP+SUBV SF'!D30+'VP+SUBV D'!D30</f>
        <v>0</v>
      </c>
      <c r="E30" s="57">
        <f>+'VP+SUBV SF'!E30+'VP+SUBV D'!E30</f>
        <v>0</v>
      </c>
      <c r="F30" s="57">
        <f>+'VP+SUBV SF'!F30+'VP+SUBV D'!F30</f>
        <v>0</v>
      </c>
      <c r="G30" s="57">
        <f>+'VP+SUBV SF'!G30+'VP+SUBV D'!G30</f>
        <v>0</v>
      </c>
    </row>
    <row r="31" spans="1:7" ht="31.5" x14ac:dyDescent="0.2">
      <c r="A31" s="64"/>
      <c r="B31" s="184" t="s">
        <v>768</v>
      </c>
      <c r="C31" s="183" t="s">
        <v>772</v>
      </c>
      <c r="D31" s="57">
        <f>+'VP+SUBV SF'!D31+'VP+SUBV D'!D31</f>
        <v>0</v>
      </c>
      <c r="E31" s="57">
        <f>+'VP+SUBV SF'!E31+'VP+SUBV D'!E31</f>
        <v>0</v>
      </c>
      <c r="F31" s="57">
        <f>+'VP+SUBV SF'!F31+'VP+SUBV D'!F31</f>
        <v>0</v>
      </c>
      <c r="G31" s="57">
        <f>+'VP+SUBV SF'!G31+'VP+SUBV D'!G31</f>
        <v>0</v>
      </c>
    </row>
    <row r="32" spans="1:7" ht="31.5" x14ac:dyDescent="0.2">
      <c r="A32" s="64"/>
      <c r="B32" s="184" t="s">
        <v>769</v>
      </c>
      <c r="C32" s="183" t="s">
        <v>773</v>
      </c>
      <c r="D32" s="57">
        <f>+'VP+SUBV SF'!D32+'VP+SUBV D'!D32</f>
        <v>0</v>
      </c>
      <c r="E32" s="57">
        <f>+'VP+SUBV SF'!E32+'VP+SUBV D'!E32</f>
        <v>0</v>
      </c>
      <c r="F32" s="57">
        <f>+'VP+SUBV SF'!F32+'VP+SUBV D'!F32</f>
        <v>0</v>
      </c>
      <c r="G32" s="57">
        <f>+'VP+SUBV SF'!G32+'VP+SUBV D'!G32</f>
        <v>0</v>
      </c>
    </row>
    <row r="33" spans="1:9" x14ac:dyDescent="0.2">
      <c r="A33" s="64"/>
      <c r="B33" s="180" t="s">
        <v>532</v>
      </c>
      <c r="C33" s="66" t="s">
        <v>533</v>
      </c>
      <c r="D33" s="57">
        <f>+'VP+SUBV SF'!D33+'VP+SUBV D'!D33</f>
        <v>11</v>
      </c>
      <c r="E33" s="57">
        <f>+'VP+SUBV SF'!E33+'VP+SUBV D'!E33</f>
        <v>0</v>
      </c>
      <c r="F33" s="57">
        <f>+'VP+SUBV SF'!F33+'VP+SUBV D'!F33</f>
        <v>93.94</v>
      </c>
      <c r="G33" s="57">
        <f>+'VP+SUBV SF'!G33+'VP+SUBV D'!G33</f>
        <v>82.18</v>
      </c>
    </row>
    <row r="34" spans="1:9" x14ac:dyDescent="0.2">
      <c r="A34" s="64"/>
      <c r="B34" s="84" t="s">
        <v>206</v>
      </c>
      <c r="C34" s="102" t="s">
        <v>418</v>
      </c>
      <c r="D34" s="57">
        <f>+'VP+SUBV SF'!D34+'VP+SUBV D'!D34</f>
        <v>60</v>
      </c>
      <c r="E34" s="57">
        <f>+'VP+SUBV SF'!E34+'VP+SUBV D'!E34</f>
        <v>0</v>
      </c>
      <c r="F34" s="57">
        <f>+'VP+SUBV SF'!F34+'VP+SUBV D'!F34</f>
        <v>100.65999999999985</v>
      </c>
      <c r="G34" s="57">
        <f>+'VP+SUBV SF'!G34+'VP+SUBV D'!G34</f>
        <v>55.66</v>
      </c>
    </row>
    <row r="35" spans="1:9" x14ac:dyDescent="0.2">
      <c r="A35" s="64"/>
      <c r="B35" s="23" t="s">
        <v>208</v>
      </c>
      <c r="C35" s="66" t="s">
        <v>419</v>
      </c>
      <c r="D35" s="57">
        <f>+'VP+SUBV SF'!D35+'VP+SUBV D'!D35</f>
        <v>0</v>
      </c>
      <c r="E35" s="57">
        <f>+'VP+SUBV SF'!E35+'VP+SUBV D'!E35</f>
        <v>0</v>
      </c>
      <c r="F35" s="57">
        <f>+'VP+SUBV SF'!F35+'VP+SUBV D'!F35</f>
        <v>55.66</v>
      </c>
      <c r="G35" s="57">
        <f>+'VP+SUBV SF'!G35+'VP+SUBV D'!G35</f>
        <v>55.66</v>
      </c>
    </row>
    <row r="36" spans="1:9" ht="31.5" x14ac:dyDescent="0.2">
      <c r="A36" s="64"/>
      <c r="B36" s="23" t="s">
        <v>607</v>
      </c>
      <c r="C36" s="14" t="s">
        <v>8</v>
      </c>
      <c r="D36" s="57">
        <f>+'VP+SUBV SF'!D36+'VP+SUBV D'!D36</f>
        <v>-5775.7</v>
      </c>
      <c r="E36" s="57">
        <f>+'VP+SUBV SF'!E36+'VP+SUBV D'!E36</f>
        <v>0</v>
      </c>
      <c r="F36" s="57">
        <f>+'VP+SUBV SF'!F36+'VP+SUBV D'!F36</f>
        <v>-8254.84</v>
      </c>
      <c r="G36" s="57">
        <f>+'VP+SUBV SF'!G36+'VP+SUBV D'!G36</f>
        <v>0</v>
      </c>
    </row>
    <row r="37" spans="1:9" x14ac:dyDescent="0.2">
      <c r="A37" s="64"/>
      <c r="B37" s="23" t="s">
        <v>5</v>
      </c>
      <c r="C37" s="14" t="s">
        <v>9</v>
      </c>
      <c r="D37" s="57">
        <f>+'VP+SUBV SF'!D37+'VP+SUBV D'!D37</f>
        <v>5775.7</v>
      </c>
      <c r="E37" s="57">
        <f>+'VP+SUBV SF'!E37+'VP+SUBV D'!E37</f>
        <v>0</v>
      </c>
      <c r="F37" s="57">
        <f>+'VP+SUBV SF'!F37+'VP+SUBV D'!F37</f>
        <v>8254.84</v>
      </c>
      <c r="G37" s="57">
        <f>+'VP+SUBV SF'!G37+'VP+SUBV D'!G37</f>
        <v>0</v>
      </c>
    </row>
    <row r="38" spans="1:9" x14ac:dyDescent="0.2">
      <c r="A38" s="64"/>
      <c r="B38" s="23" t="s">
        <v>818</v>
      </c>
      <c r="C38" s="14" t="s">
        <v>819</v>
      </c>
      <c r="D38" s="57">
        <f>+'VP+SUBV SF'!D38+'VP+SUBV D'!D38</f>
        <v>60</v>
      </c>
      <c r="E38" s="57">
        <f>+'VP+SUBV SF'!E38+'VP+SUBV D'!E38</f>
        <v>0</v>
      </c>
      <c r="F38" s="57">
        <f>+'VP+SUBV SF'!F38+'VP+SUBV D'!F38</f>
        <v>45</v>
      </c>
      <c r="G38" s="57">
        <f>+'VP+SUBV SF'!G38+'VP+SUBV D'!G38</f>
        <v>0</v>
      </c>
    </row>
    <row r="39" spans="1:9" x14ac:dyDescent="0.2">
      <c r="A39" s="64">
        <v>3</v>
      </c>
      <c r="B39" s="122" t="s">
        <v>703</v>
      </c>
      <c r="C39" s="120" t="s">
        <v>604</v>
      </c>
      <c r="D39" s="57">
        <f>+'VP+SUBV SF'!D39+'VP+SUBV D'!D39</f>
        <v>0</v>
      </c>
      <c r="E39" s="57">
        <f>+'VP+SUBV SF'!E39+'VP+SUBV D'!E39</f>
        <v>0</v>
      </c>
      <c r="F39" s="57">
        <f>+'VP+SUBV SF'!F39+'VP+SUBV D'!F39</f>
        <v>0</v>
      </c>
      <c r="G39" s="57">
        <f>+'VP+SUBV SF'!G39+'VP+SUBV D'!G39</f>
        <v>14287.619999999999</v>
      </c>
    </row>
    <row r="40" spans="1:9" x14ac:dyDescent="0.2">
      <c r="A40" s="64"/>
      <c r="B40" s="122" t="s">
        <v>605</v>
      </c>
      <c r="C40" s="120" t="s">
        <v>704</v>
      </c>
      <c r="D40" s="57">
        <f>+'VP+SUBV SF'!D40+'VP+SUBV D'!D40</f>
        <v>0</v>
      </c>
      <c r="E40" s="57">
        <f>+'VP+SUBV SF'!E40+'VP+SUBV D'!E40</f>
        <v>0</v>
      </c>
      <c r="F40" s="57">
        <f>+'VP+SUBV SF'!F40+'VP+SUBV D'!F40</f>
        <v>0</v>
      </c>
      <c r="G40" s="57">
        <f>+'VP+SUBV SF'!G40+'VP+SUBV D'!G40</f>
        <v>14287.619999999999</v>
      </c>
    </row>
    <row r="41" spans="1:9" ht="31.5" x14ac:dyDescent="0.2">
      <c r="A41" s="64"/>
      <c r="B41" s="122" t="s">
        <v>705</v>
      </c>
      <c r="C41" s="120" t="s">
        <v>706</v>
      </c>
      <c r="D41" s="57">
        <f>+'VP+SUBV SF'!D41+'VP+SUBV D'!D41</f>
        <v>0</v>
      </c>
      <c r="E41" s="57">
        <f>+'VP+SUBV SF'!E41+'VP+SUBV D'!E41</f>
        <v>0</v>
      </c>
      <c r="F41" s="57">
        <f>+'VP+SUBV SF'!F41+'VP+SUBV D'!F41</f>
        <v>0</v>
      </c>
      <c r="G41" s="57">
        <f>+'VP+SUBV SF'!G41+'VP+SUBV D'!G41</f>
        <v>14287.619999999999</v>
      </c>
    </row>
    <row r="42" spans="1:9" ht="31.5" x14ac:dyDescent="0.2">
      <c r="A42" s="64"/>
      <c r="B42" s="23" t="s">
        <v>707</v>
      </c>
      <c r="C42" s="14" t="s">
        <v>709</v>
      </c>
      <c r="D42" s="57">
        <f>+'VP+SUBV SF'!D42+'VP+SUBV D'!D42</f>
        <v>0</v>
      </c>
      <c r="E42" s="57">
        <f>+'VP+SUBV SF'!E42+'VP+SUBV D'!E42</f>
        <v>0</v>
      </c>
      <c r="F42" s="57">
        <f>+'VP+SUBV SF'!F42+'VP+SUBV D'!F42</f>
        <v>0</v>
      </c>
      <c r="G42" s="57">
        <f>+'VP+SUBV SF'!G42+'VP+SUBV D'!G42</f>
        <v>5484.64</v>
      </c>
    </row>
    <row r="43" spans="1:9" ht="31.5" x14ac:dyDescent="0.2">
      <c r="A43" s="64"/>
      <c r="B43" s="23" t="s">
        <v>708</v>
      </c>
      <c r="C43" s="14" t="s">
        <v>710</v>
      </c>
      <c r="D43" s="57">
        <f>+'VP+SUBV SF'!D43+'VP+SUBV D'!D43</f>
        <v>0</v>
      </c>
      <c r="E43" s="57">
        <f>+'VP+SUBV SF'!E43+'VP+SUBV D'!E43</f>
        <v>0</v>
      </c>
      <c r="F43" s="57">
        <f>+'VP+SUBV SF'!F43+'VP+SUBV D'!F43</f>
        <v>0</v>
      </c>
      <c r="G43" s="57">
        <f>+'VP+SUBV SF'!G43+'VP+SUBV D'!G43</f>
        <v>8802.98</v>
      </c>
    </row>
    <row r="44" spans="1:9" x14ac:dyDescent="0.2">
      <c r="A44" s="64">
        <v>4</v>
      </c>
      <c r="B44" s="84" t="s">
        <v>420</v>
      </c>
      <c r="C44" s="102"/>
      <c r="D44" s="57">
        <f>+'VP+SUBV SF'!D44+'VP+SUBV D'!D44</f>
        <v>80729.919999999998</v>
      </c>
      <c r="E44" s="57">
        <f>+'VP+SUBV SF'!E44+'VP+SUBV D'!E44</f>
        <v>0</v>
      </c>
      <c r="F44" s="57">
        <f>+'VP+SUBV SF'!F44+'VP+SUBV D'!F44</f>
        <v>65945.64</v>
      </c>
      <c r="G44" s="57">
        <f>+'VP+SUBV SF'!G44+'VP+SUBV D'!G44</f>
        <v>48100.13</v>
      </c>
      <c r="H44" s="105"/>
    </row>
    <row r="45" spans="1:9" x14ac:dyDescent="0.2">
      <c r="A45" s="64"/>
      <c r="B45" s="84" t="s">
        <v>542</v>
      </c>
      <c r="C45" s="102" t="s">
        <v>517</v>
      </c>
      <c r="D45" s="57">
        <f>+'VP+SUBV SF'!D45+'VP+SUBV D'!D45</f>
        <v>0</v>
      </c>
      <c r="E45" s="57">
        <f>+'VP+SUBV SF'!E45+'VP+SUBV D'!E45</f>
        <v>0</v>
      </c>
      <c r="F45" s="57">
        <f>+'VP+SUBV SF'!F45+'VP+SUBV D'!F45</f>
        <v>0</v>
      </c>
      <c r="G45" s="57">
        <f>+'VP+SUBV SF'!G45+'VP+SUBV D'!G45</f>
        <v>0</v>
      </c>
    </row>
    <row r="46" spans="1:9" ht="47.25" x14ac:dyDescent="0.2">
      <c r="A46" s="64"/>
      <c r="B46" s="23" t="s">
        <v>518</v>
      </c>
      <c r="C46" s="66" t="s">
        <v>519</v>
      </c>
      <c r="D46" s="57">
        <f>+'VP+SUBV SF'!D46+'VP+SUBV D'!D46</f>
        <v>0</v>
      </c>
      <c r="E46" s="57">
        <f>+'VP+SUBV SF'!E46+'VP+SUBV D'!E46</f>
        <v>0</v>
      </c>
      <c r="F46" s="57">
        <f>+'VP+SUBV SF'!F46+'VP+SUBV D'!F46</f>
        <v>0</v>
      </c>
      <c r="G46" s="57">
        <f>+'VP+SUBV SF'!G46+'VP+SUBV D'!G46</f>
        <v>0</v>
      </c>
    </row>
    <row r="47" spans="1:9" x14ac:dyDescent="0.2">
      <c r="A47" s="64"/>
      <c r="B47" s="84" t="s">
        <v>421</v>
      </c>
      <c r="C47" s="102" t="s">
        <v>422</v>
      </c>
      <c r="D47" s="57">
        <f>+'VP+SUBV SF'!D47+'VP+SUBV D'!D47</f>
        <v>80729.919999999998</v>
      </c>
      <c r="E47" s="57">
        <f>+'VP+SUBV SF'!E47+'VP+SUBV D'!E47</f>
        <v>0</v>
      </c>
      <c r="F47" s="57">
        <f>+'VP+SUBV SF'!F47+'VP+SUBV D'!F47</f>
        <v>65945.64</v>
      </c>
      <c r="G47" s="57">
        <f>+'VP+SUBV SF'!G47+'VP+SUBV D'!G47</f>
        <v>48100.13</v>
      </c>
      <c r="H47" s="105"/>
      <c r="I47" s="105"/>
    </row>
    <row r="48" spans="1:9" x14ac:dyDescent="0.2">
      <c r="A48" s="64"/>
      <c r="B48" s="23" t="s">
        <v>436</v>
      </c>
      <c r="C48" s="66" t="s">
        <v>424</v>
      </c>
      <c r="D48" s="57">
        <f>+'VP+SUBV SF'!D48+'VP+SUBV D'!D48</f>
        <v>5597.4500000000007</v>
      </c>
      <c r="E48" s="57">
        <f>+'VP+SUBV SF'!E48+'VP+SUBV D'!E48</f>
        <v>0</v>
      </c>
      <c r="F48" s="57">
        <f>+'VP+SUBV SF'!F48+'VP+SUBV D'!F48</f>
        <v>7212.3600000000006</v>
      </c>
      <c r="G48" s="57">
        <f>+'VP+SUBV SF'!G48+'VP+SUBV D'!G48</f>
        <v>4700.99</v>
      </c>
    </row>
    <row r="49" spans="1:9" ht="31.5" x14ac:dyDescent="0.2">
      <c r="A49" s="64"/>
      <c r="B49" s="23" t="s">
        <v>563</v>
      </c>
      <c r="C49" s="66" t="s">
        <v>561</v>
      </c>
      <c r="D49" s="57">
        <f>+'VP+SUBV SF'!D49+'VP+SUBV D'!D49</f>
        <v>10</v>
      </c>
      <c r="E49" s="57">
        <f>+'VP+SUBV SF'!E49+'VP+SUBV D'!E49</f>
        <v>0</v>
      </c>
      <c r="F49" s="57">
        <f>+'VP+SUBV SF'!F49+'VP+SUBV D'!F49</f>
        <v>28.81</v>
      </c>
      <c r="G49" s="57">
        <f>+'VP+SUBV SF'!G49+'VP+SUBV D'!G49</f>
        <v>0</v>
      </c>
    </row>
    <row r="50" spans="1:9" ht="31.5" x14ac:dyDescent="0.2">
      <c r="A50" s="64"/>
      <c r="B50" s="23" t="s">
        <v>564</v>
      </c>
      <c r="C50" s="66" t="s">
        <v>562</v>
      </c>
      <c r="D50" s="57">
        <f>+'VP+SUBV SF'!D50+'VP+SUBV D'!D50</f>
        <v>950</v>
      </c>
      <c r="E50" s="57">
        <f>+'VP+SUBV SF'!E50+'VP+SUBV D'!E50</f>
        <v>0</v>
      </c>
      <c r="F50" s="57">
        <f>+'VP+SUBV SF'!F50+'VP+SUBV D'!F50</f>
        <v>950</v>
      </c>
      <c r="G50" s="57">
        <f>+'VP+SUBV SF'!G50+'VP+SUBV D'!G50</f>
        <v>0</v>
      </c>
    </row>
    <row r="51" spans="1:9" x14ac:dyDescent="0.2">
      <c r="A51" s="64"/>
      <c r="B51" s="23" t="s">
        <v>425</v>
      </c>
      <c r="C51" s="66" t="s">
        <v>426</v>
      </c>
      <c r="D51" s="57">
        <f>+'VP+SUBV SF'!D51+'VP+SUBV D'!D51</f>
        <v>0</v>
      </c>
      <c r="E51" s="57">
        <f>+'VP+SUBV SF'!E51+'VP+SUBV D'!E51</f>
        <v>0</v>
      </c>
      <c r="F51" s="57">
        <f>+'VP+SUBV SF'!F51+'VP+SUBV D'!F51</f>
        <v>0</v>
      </c>
      <c r="G51" s="57">
        <f>+'VP+SUBV SF'!G51+'VP+SUBV D'!G51</f>
        <v>0</v>
      </c>
    </row>
    <row r="52" spans="1:9" ht="31.5" x14ac:dyDescent="0.25">
      <c r="A52" s="64"/>
      <c r="B52" s="198" t="s">
        <v>805</v>
      </c>
      <c r="C52" s="66" t="s">
        <v>804</v>
      </c>
      <c r="D52" s="57">
        <f>+'VP+SUBV SF'!D52+'VP+SUBV D'!D52</f>
        <v>74172.47</v>
      </c>
      <c r="E52" s="57">
        <f>+'VP+SUBV SF'!E52+'VP+SUBV D'!E52</f>
        <v>0</v>
      </c>
      <c r="F52" s="57">
        <f>+'VP+SUBV SF'!F52+'VP+SUBV D'!F52</f>
        <v>57754.47</v>
      </c>
      <c r="G52" s="57">
        <f>+'VP+SUBV SF'!G52+'VP+SUBV D'!G52</f>
        <v>43399.14</v>
      </c>
    </row>
    <row r="53" spans="1:9" ht="31.5" x14ac:dyDescent="0.2">
      <c r="A53" s="64">
        <v>4</v>
      </c>
      <c r="B53" s="84" t="s">
        <v>507</v>
      </c>
      <c r="C53" s="100" t="s">
        <v>512</v>
      </c>
      <c r="D53" s="57">
        <f>+'VP+SUBV SF'!D53+'VP+SUBV D'!D53</f>
        <v>0</v>
      </c>
      <c r="E53" s="57">
        <f>+'VP+SUBV SF'!E53+'VP+SUBV D'!E53</f>
        <v>0</v>
      </c>
      <c r="F53" s="57">
        <f>+'VP+SUBV SF'!F53+'VP+SUBV D'!F53</f>
        <v>0</v>
      </c>
      <c r="G53" s="57">
        <f>+'VP+SUBV SF'!G53+'VP+SUBV D'!G53</f>
        <v>0</v>
      </c>
      <c r="H53" s="209"/>
      <c r="I53" s="209"/>
    </row>
    <row r="54" spans="1:9" x14ac:dyDescent="0.2">
      <c r="A54" s="64"/>
      <c r="B54" s="25" t="s">
        <v>634</v>
      </c>
      <c r="C54" s="100" t="s">
        <v>514</v>
      </c>
      <c r="D54" s="57">
        <f>+'VP+SUBV SF'!D54+'VP+SUBV D'!D54</f>
        <v>0</v>
      </c>
      <c r="E54" s="57">
        <f>+'VP+SUBV SF'!E54+'VP+SUBV D'!E54</f>
        <v>0</v>
      </c>
      <c r="F54" s="57">
        <f>+'VP+SUBV SF'!F54+'VP+SUBV D'!F54</f>
        <v>0</v>
      </c>
      <c r="G54" s="57">
        <f>+'VP+SUBV SF'!G54+'VP+SUBV D'!G54</f>
        <v>0</v>
      </c>
    </row>
    <row r="55" spans="1:9" ht="31.5" x14ac:dyDescent="0.2">
      <c r="A55" s="64"/>
      <c r="B55" s="23" t="s">
        <v>636</v>
      </c>
      <c r="C55" s="14" t="s">
        <v>513</v>
      </c>
      <c r="D55" s="57">
        <f>+'VP+SUBV SF'!D55+'VP+SUBV D'!D55</f>
        <v>0</v>
      </c>
      <c r="E55" s="57">
        <f>+'VP+SUBV SF'!E55+'VP+SUBV D'!E55</f>
        <v>0</v>
      </c>
      <c r="F55" s="57">
        <f>+'VP+SUBV SF'!F55+'VP+SUBV D'!F55</f>
        <v>0</v>
      </c>
      <c r="G55" s="57">
        <f>+'VP+SUBV SF'!G55+'VP+SUBV D'!G55</f>
        <v>0</v>
      </c>
    </row>
    <row r="56" spans="1:9" ht="31.5" x14ac:dyDescent="0.2">
      <c r="A56" s="64"/>
      <c r="B56" s="23" t="s">
        <v>638</v>
      </c>
      <c r="C56" s="14" t="s">
        <v>515</v>
      </c>
      <c r="D56" s="57">
        <f>+'VP+SUBV SF'!D56+'VP+SUBV D'!D56</f>
        <v>0</v>
      </c>
      <c r="E56" s="57">
        <f>+'VP+SUBV SF'!E56+'VP+SUBV D'!E56</f>
        <v>0</v>
      </c>
      <c r="F56" s="57">
        <f>+'VP+SUBV SF'!F56+'VP+SUBV D'!F56</f>
        <v>0</v>
      </c>
      <c r="G56" s="57">
        <f>+'VP+SUBV SF'!G56+'VP+SUBV D'!G56</f>
        <v>0</v>
      </c>
    </row>
    <row r="57" spans="1:9" ht="19.5" customHeight="1" x14ac:dyDescent="0.2">
      <c r="A57" s="64"/>
      <c r="B57" s="23" t="s">
        <v>640</v>
      </c>
      <c r="C57" s="14" t="s">
        <v>516</v>
      </c>
      <c r="D57" s="57">
        <f>+'VP+SUBV SF'!D57+'VP+SUBV D'!D57</f>
        <v>0</v>
      </c>
      <c r="E57" s="57">
        <f>+'VP+SUBV SF'!E57+'VP+SUBV D'!E57</f>
        <v>0</v>
      </c>
      <c r="F57" s="57">
        <f>+'VP+SUBV SF'!F57+'VP+SUBV D'!F57</f>
        <v>0</v>
      </c>
      <c r="G57" s="57">
        <f>+'VP+SUBV SF'!G57+'VP+SUBV D'!G57</f>
        <v>0</v>
      </c>
    </row>
    <row r="58" spans="1:9" x14ac:dyDescent="0.2">
      <c r="A58" s="64"/>
      <c r="B58" s="84" t="s">
        <v>427</v>
      </c>
      <c r="C58" s="102" t="s">
        <v>428</v>
      </c>
      <c r="D58" s="57">
        <f>+'VP+SUBV SF'!D58+'VP+SUBV D'!D58</f>
        <v>235557.24</v>
      </c>
      <c r="E58" s="57">
        <f>+'VP+SUBV SF'!E58+'VP+SUBV D'!E58</f>
        <v>192.6</v>
      </c>
      <c r="F58" s="57">
        <f>+'VP+SUBV SF'!F58+'VP+SUBV D'!F58</f>
        <v>187441.03</v>
      </c>
      <c r="G58" s="57">
        <f>+'VP+SUBV SF'!G58+'VP+SUBV D'!G58</f>
        <v>108072.56999999999</v>
      </c>
    </row>
    <row r="59" spans="1:9" x14ac:dyDescent="0.2">
      <c r="A59" s="64"/>
      <c r="B59" s="84" t="s">
        <v>429</v>
      </c>
      <c r="C59" s="102" t="s">
        <v>238</v>
      </c>
      <c r="D59" s="57">
        <f>+'VP+SUBV SF'!D59+'VP+SUBV D'!D59</f>
        <v>228208.56</v>
      </c>
      <c r="E59" s="57">
        <f>+'VP+SUBV SF'!E59+'VP+SUBV D'!E59</f>
        <v>192.6</v>
      </c>
      <c r="F59" s="57">
        <f>+'VP+SUBV SF'!F59+'VP+SUBV D'!F59</f>
        <v>177613.21</v>
      </c>
      <c r="G59" s="57">
        <f>+'VP+SUBV SF'!G59+'VP+SUBV D'!G59</f>
        <v>106667.00000000001</v>
      </c>
    </row>
    <row r="60" spans="1:9" x14ac:dyDescent="0.2">
      <c r="A60" s="64"/>
      <c r="B60" s="84" t="s">
        <v>239</v>
      </c>
      <c r="C60" s="102" t="s">
        <v>240</v>
      </c>
      <c r="D60" s="57">
        <f>+'VP+SUBV SF'!D60+'VP+SUBV D'!D60</f>
        <v>180703.3</v>
      </c>
      <c r="E60" s="57">
        <f>+'VP+SUBV SF'!E60+'VP+SUBV D'!E60</f>
        <v>0</v>
      </c>
      <c r="F60" s="57">
        <f>+'VP+SUBV SF'!F60+'VP+SUBV D'!F60</f>
        <v>140753.81</v>
      </c>
      <c r="G60" s="57">
        <f>+'VP+SUBV SF'!G60+'VP+SUBV D'!G60</f>
        <v>82668.960000000006</v>
      </c>
    </row>
    <row r="61" spans="1:9" x14ac:dyDescent="0.2">
      <c r="A61" s="64"/>
      <c r="B61" s="84" t="s">
        <v>430</v>
      </c>
      <c r="C61" s="102" t="s">
        <v>241</v>
      </c>
      <c r="D61" s="57">
        <f>+'VP+SUBV SF'!D61+'VP+SUBV D'!D61</f>
        <v>46711.26</v>
      </c>
      <c r="E61" s="57">
        <f>+'VP+SUBV SF'!E61+'VP+SUBV D'!E61</f>
        <v>192.6</v>
      </c>
      <c r="F61" s="57">
        <f>+'VP+SUBV SF'!F61+'VP+SUBV D'!F61</f>
        <v>35823.4</v>
      </c>
      <c r="G61" s="57">
        <f>+'VP+SUBV SF'!G61+'VP+SUBV D'!G61</f>
        <v>23599.3</v>
      </c>
    </row>
    <row r="62" spans="1:9" ht="31.5" x14ac:dyDescent="0.2">
      <c r="A62" s="64"/>
      <c r="B62" s="84" t="s">
        <v>521</v>
      </c>
      <c r="C62" s="102" t="s">
        <v>246</v>
      </c>
      <c r="D62" s="57">
        <f>+'VP+SUBV SF'!D62+'VP+SUBV D'!D62</f>
        <v>0</v>
      </c>
      <c r="E62" s="57">
        <f>+'VP+SUBV SF'!E62+'VP+SUBV D'!E62</f>
        <v>0</v>
      </c>
      <c r="F62" s="57">
        <f>+'VP+SUBV SF'!F62+'VP+SUBV D'!F62</f>
        <v>0</v>
      </c>
      <c r="G62" s="57">
        <f>+'VP+SUBV SF'!G62+'VP+SUBV D'!G62</f>
        <v>0</v>
      </c>
    </row>
    <row r="63" spans="1:9" x14ac:dyDescent="0.2">
      <c r="A63" s="64"/>
      <c r="B63" s="122" t="s">
        <v>721</v>
      </c>
      <c r="C63" s="120" t="s">
        <v>248</v>
      </c>
      <c r="D63" s="57">
        <f>+'VP+SUBV SF'!D63+'VP+SUBV D'!D63</f>
        <v>794</v>
      </c>
      <c r="E63" s="57">
        <f>+'VP+SUBV SF'!E63+'VP+SUBV D'!E63</f>
        <v>0</v>
      </c>
      <c r="F63" s="57">
        <f>+'VP+SUBV SF'!F63+'VP+SUBV D'!F63</f>
        <v>1036</v>
      </c>
      <c r="G63" s="57">
        <f>+'VP+SUBV SF'!G63+'VP+SUBV D'!G63</f>
        <v>398.74</v>
      </c>
    </row>
    <row r="64" spans="1:9" x14ac:dyDescent="0.2">
      <c r="A64" s="64"/>
      <c r="B64" s="84" t="s">
        <v>14</v>
      </c>
      <c r="C64" s="102" t="s">
        <v>249</v>
      </c>
      <c r="D64" s="57">
        <f>+'VP+SUBV SF'!D64+'VP+SUBV D'!D64</f>
        <v>7348.6799999999994</v>
      </c>
      <c r="E64" s="57">
        <f>+'VP+SUBV SF'!E64+'VP+SUBV D'!E64</f>
        <v>0</v>
      </c>
      <c r="F64" s="57">
        <f>+'VP+SUBV SF'!F64+'VP+SUBV D'!F64</f>
        <v>9827.8199999999979</v>
      </c>
      <c r="G64" s="57">
        <f>+'VP+SUBV SF'!G64+'VP+SUBV D'!G64</f>
        <v>1416.28</v>
      </c>
    </row>
    <row r="65" spans="1:7" ht="31.5" x14ac:dyDescent="0.2">
      <c r="A65" s="64"/>
      <c r="B65" s="12" t="s">
        <v>720</v>
      </c>
      <c r="C65" s="17" t="s">
        <v>262</v>
      </c>
      <c r="D65" s="57">
        <f>+'VP+SUBV SF'!D65+'VP+SUBV D'!D65</f>
        <v>0</v>
      </c>
      <c r="E65" s="57">
        <f>+'VP+SUBV SF'!E65+'VP+SUBV D'!E65</f>
        <v>0</v>
      </c>
      <c r="F65" s="57">
        <f>+'VP+SUBV SF'!F65+'VP+SUBV D'!F65</f>
        <v>0</v>
      </c>
      <c r="G65" s="57">
        <f>+'VP+SUBV SF'!G65+'VP+SUBV D'!G65</f>
        <v>-0.52</v>
      </c>
    </row>
    <row r="66" spans="1:7" s="159" customFormat="1" x14ac:dyDescent="0.2">
      <c r="A66" s="157" t="s">
        <v>431</v>
      </c>
      <c r="B66" s="25" t="s">
        <v>252</v>
      </c>
      <c r="C66" s="158" t="s">
        <v>432</v>
      </c>
      <c r="D66" s="57">
        <f>+'VP+SUBV SF'!D66+'VP+SUBV D'!D66</f>
        <v>1332.8</v>
      </c>
      <c r="E66" s="57">
        <f>+'VP+SUBV SF'!E66+'VP+SUBV D'!E66</f>
        <v>0</v>
      </c>
      <c r="F66" s="57">
        <f>+'VP+SUBV SF'!F66+'VP+SUBV D'!F66</f>
        <v>1070.6999999999998</v>
      </c>
      <c r="G66" s="57">
        <f>+'VP+SUBV SF'!G66+'VP+SUBV D'!G66</f>
        <v>951.18999999999994</v>
      </c>
    </row>
    <row r="67" spans="1:7" x14ac:dyDescent="0.2">
      <c r="A67" s="64" t="s">
        <v>308</v>
      </c>
      <c r="B67" s="84" t="s">
        <v>433</v>
      </c>
      <c r="C67" s="102" t="s">
        <v>434</v>
      </c>
      <c r="D67" s="57">
        <f>+'VP+SUBV SF'!D67+'VP+SUBV D'!D67</f>
        <v>1332.8</v>
      </c>
      <c r="E67" s="57">
        <f>+'VP+SUBV SF'!E67+'VP+SUBV D'!E67</f>
        <v>0</v>
      </c>
      <c r="F67" s="57">
        <f>+'VP+SUBV SF'!F67+'VP+SUBV D'!F67</f>
        <v>1070.6999999999998</v>
      </c>
      <c r="G67" s="57">
        <f>+'VP+SUBV SF'!G67+'VP+SUBV D'!G67</f>
        <v>951.18999999999994</v>
      </c>
    </row>
    <row r="68" spans="1:7" x14ac:dyDescent="0.2">
      <c r="A68" s="64"/>
      <c r="B68" s="84" t="s">
        <v>435</v>
      </c>
      <c r="C68" s="102"/>
      <c r="D68" s="57">
        <f>+'VP+SUBV SF'!D68+'VP+SUBV D'!D68</f>
        <v>1332.5</v>
      </c>
      <c r="E68" s="57">
        <f>+'VP+SUBV SF'!E68+'VP+SUBV D'!E68</f>
        <v>0</v>
      </c>
      <c r="F68" s="57">
        <f>+'VP+SUBV SF'!F68+'VP+SUBV D'!F68</f>
        <v>1070.4000000000001</v>
      </c>
      <c r="G68" s="57">
        <f>+'VP+SUBV SF'!G68+'VP+SUBV D'!G68</f>
        <v>967.81000000000006</v>
      </c>
    </row>
    <row r="69" spans="1:7" ht="31.5" x14ac:dyDescent="0.2">
      <c r="A69" s="64"/>
      <c r="B69" s="142" t="s">
        <v>757</v>
      </c>
      <c r="C69" s="66" t="s">
        <v>756</v>
      </c>
      <c r="D69" s="57">
        <f>+'VP+SUBV SF'!D69+'VP+SUBV D'!D69</f>
        <v>0.5</v>
      </c>
      <c r="E69" s="57">
        <f>+'VP+SUBV SF'!E69+'VP+SUBV D'!E69</f>
        <v>0</v>
      </c>
      <c r="F69" s="57">
        <f>+'VP+SUBV SF'!F69+'VP+SUBV D'!F69</f>
        <v>0.5</v>
      </c>
      <c r="G69" s="57">
        <f>+'VP+SUBV SF'!G69+'VP+SUBV D'!G69</f>
        <v>0.16</v>
      </c>
    </row>
    <row r="70" spans="1:7" x14ac:dyDescent="0.2">
      <c r="A70" s="64"/>
      <c r="B70" s="23" t="s">
        <v>416</v>
      </c>
      <c r="C70" s="66" t="s">
        <v>417</v>
      </c>
      <c r="D70" s="57">
        <f>+'VP+SUBV SF'!D70+'VP+SUBV D'!D70</f>
        <v>1</v>
      </c>
      <c r="E70" s="57">
        <f>+'VP+SUBV SF'!E70+'VP+SUBV D'!E70</f>
        <v>0</v>
      </c>
      <c r="F70" s="57">
        <f>+'VP+SUBV SF'!F70+'VP+SUBV D'!F70</f>
        <v>0.7</v>
      </c>
      <c r="G70" s="57">
        <f>+'VP+SUBV SF'!G70+'VP+SUBV D'!G70</f>
        <v>0.44</v>
      </c>
    </row>
    <row r="71" spans="1:7" ht="31.5" x14ac:dyDescent="0.2">
      <c r="A71" s="64"/>
      <c r="B71" s="184" t="s">
        <v>768</v>
      </c>
      <c r="C71" s="183" t="s">
        <v>772</v>
      </c>
      <c r="D71" s="57">
        <f>+'VP+SUBV SF'!D71+'VP+SUBV D'!D71</f>
        <v>0</v>
      </c>
      <c r="E71" s="57">
        <f>+'VP+SUBV SF'!E71+'VP+SUBV D'!E71</f>
        <v>0</v>
      </c>
      <c r="F71" s="57">
        <f>+'VP+SUBV SF'!F71+'VP+SUBV D'!F71</f>
        <v>0</v>
      </c>
      <c r="G71" s="57">
        <f>+'VP+SUBV SF'!G71+'VP+SUBV D'!G71</f>
        <v>0</v>
      </c>
    </row>
    <row r="72" spans="1:7" ht="31.5" x14ac:dyDescent="0.2">
      <c r="A72" s="64"/>
      <c r="B72" s="184" t="s">
        <v>769</v>
      </c>
      <c r="C72" s="183" t="s">
        <v>773</v>
      </c>
      <c r="D72" s="57">
        <f>+'VP+SUBV SF'!D72+'VP+SUBV D'!D72</f>
        <v>0</v>
      </c>
      <c r="E72" s="57">
        <f>+'VP+SUBV SF'!E72+'VP+SUBV D'!E72</f>
        <v>0</v>
      </c>
      <c r="F72" s="57">
        <f>+'VP+SUBV SF'!F72+'VP+SUBV D'!F72</f>
        <v>0</v>
      </c>
      <c r="G72" s="57">
        <f>+'VP+SUBV SF'!G72+'VP+SUBV D'!G72</f>
        <v>0</v>
      </c>
    </row>
    <row r="73" spans="1:7" ht="31.5" x14ac:dyDescent="0.2">
      <c r="A73" s="64"/>
      <c r="B73" s="23" t="s">
        <v>607</v>
      </c>
      <c r="C73" s="14" t="s">
        <v>8</v>
      </c>
      <c r="D73" s="57">
        <f>+'VP+SUBV SF'!D73+'VP+SUBV D'!D73</f>
        <v>0</v>
      </c>
      <c r="E73" s="57">
        <f>+'VP+SUBV SF'!E73+'VP+SUBV D'!E73</f>
        <v>0</v>
      </c>
      <c r="F73" s="57">
        <f>+'VP+SUBV SF'!F73+'VP+SUBV D'!F73</f>
        <v>0</v>
      </c>
      <c r="G73" s="57">
        <f>+'VP+SUBV SF'!G73+'VP+SUBV D'!G73</f>
        <v>0</v>
      </c>
    </row>
    <row r="74" spans="1:7" x14ac:dyDescent="0.2">
      <c r="A74" s="64"/>
      <c r="B74" s="23" t="s">
        <v>5</v>
      </c>
      <c r="C74" s="14" t="s">
        <v>9</v>
      </c>
      <c r="D74" s="57">
        <f>+'VP+SUBV SF'!D74+'VP+SUBV D'!D74</f>
        <v>0</v>
      </c>
      <c r="E74" s="57">
        <f>+'VP+SUBV SF'!E74+'VP+SUBV D'!E74</f>
        <v>0</v>
      </c>
      <c r="F74" s="57">
        <f>+'VP+SUBV SF'!F74+'VP+SUBV D'!F74</f>
        <v>0</v>
      </c>
      <c r="G74" s="57">
        <f>+'VP+SUBV SF'!G74+'VP+SUBV D'!G74</f>
        <v>0</v>
      </c>
    </row>
    <row r="75" spans="1:7" ht="31.5" x14ac:dyDescent="0.2">
      <c r="A75" s="64"/>
      <c r="B75" s="23" t="s">
        <v>707</v>
      </c>
      <c r="C75" s="14" t="s">
        <v>709</v>
      </c>
      <c r="D75" s="57">
        <f>+'VP+SUBV SF'!D75+'VP+SUBV D'!D75</f>
        <v>0</v>
      </c>
      <c r="E75" s="57">
        <f>+'VP+SUBV SF'!E75+'VP+SUBV D'!E75</f>
        <v>0</v>
      </c>
      <c r="F75" s="57">
        <f>+'VP+SUBV SF'!F75+'VP+SUBV D'!F75</f>
        <v>0</v>
      </c>
      <c r="G75" s="57">
        <f>+'VP+SUBV SF'!G75+'VP+SUBV D'!G75</f>
        <v>0</v>
      </c>
    </row>
    <row r="76" spans="1:7" ht="31.5" x14ac:dyDescent="0.2">
      <c r="A76" s="64"/>
      <c r="B76" s="23" t="s">
        <v>708</v>
      </c>
      <c r="C76" s="14" t="s">
        <v>710</v>
      </c>
      <c r="D76" s="57">
        <f>+'VP+SUBV SF'!D76+'VP+SUBV D'!D76</f>
        <v>0</v>
      </c>
      <c r="E76" s="57">
        <f>+'VP+SUBV SF'!E76+'VP+SUBV D'!E76</f>
        <v>0</v>
      </c>
      <c r="F76" s="57">
        <f>+'VP+SUBV SF'!F76+'VP+SUBV D'!F76</f>
        <v>0</v>
      </c>
      <c r="G76" s="57">
        <f>+'VP+SUBV SF'!G76+'VP+SUBV D'!G76</f>
        <v>0</v>
      </c>
    </row>
    <row r="77" spans="1:7" s="96" customFormat="1" x14ac:dyDescent="0.2">
      <c r="A77" s="64"/>
      <c r="B77" s="23" t="s">
        <v>436</v>
      </c>
      <c r="C77" s="66" t="s">
        <v>424</v>
      </c>
      <c r="D77" s="57">
        <f>+'VP+SUBV SF'!D77+'VP+SUBV D'!D77</f>
        <v>1331</v>
      </c>
      <c r="E77" s="57">
        <f>+'VP+SUBV SF'!E77+'VP+SUBV D'!E77</f>
        <v>0</v>
      </c>
      <c r="F77" s="57">
        <f>+'VP+SUBV SF'!F77+'VP+SUBV D'!F77</f>
        <v>1069.2</v>
      </c>
      <c r="G77" s="57">
        <f>+'VP+SUBV SF'!G77+'VP+SUBV D'!G77</f>
        <v>967.21</v>
      </c>
    </row>
    <row r="78" spans="1:7" s="96" customFormat="1" x14ac:dyDescent="0.2">
      <c r="A78" s="64"/>
      <c r="B78" s="84" t="s">
        <v>437</v>
      </c>
      <c r="C78" s="102"/>
      <c r="D78" s="57">
        <f>+'VP+SUBV SF'!D78+'VP+SUBV D'!D78</f>
        <v>1332.8</v>
      </c>
      <c r="E78" s="57">
        <f>+'VP+SUBV SF'!E78+'VP+SUBV D'!E78</f>
        <v>0</v>
      </c>
      <c r="F78" s="57">
        <f>+'VP+SUBV SF'!F78+'VP+SUBV D'!F78</f>
        <v>1070.6999999999998</v>
      </c>
      <c r="G78" s="57">
        <f>+'VP+SUBV SF'!G78+'VP+SUBV D'!G78</f>
        <v>951.18999999999994</v>
      </c>
    </row>
    <row r="79" spans="1:7" x14ac:dyDescent="0.2">
      <c r="A79" s="64"/>
      <c r="B79" s="23" t="s">
        <v>256</v>
      </c>
      <c r="C79" s="77" t="s">
        <v>240</v>
      </c>
      <c r="D79" s="57">
        <f>+'VP+SUBV SF'!D79+'VP+SUBV D'!D79</f>
        <v>1200</v>
      </c>
      <c r="E79" s="57">
        <f>+'VP+SUBV SF'!E79+'VP+SUBV D'!E79</f>
        <v>0</v>
      </c>
      <c r="F79" s="57">
        <f>+'VP+SUBV SF'!F79+'VP+SUBV D'!F79</f>
        <v>948.49999999999989</v>
      </c>
      <c r="G79" s="57">
        <f>+'VP+SUBV SF'!G79+'VP+SUBV D'!G79</f>
        <v>886.79</v>
      </c>
    </row>
    <row r="80" spans="1:7" s="96" customFormat="1" x14ac:dyDescent="0.2">
      <c r="A80" s="64"/>
      <c r="B80" s="23" t="s">
        <v>438</v>
      </c>
      <c r="C80" s="77" t="s">
        <v>241</v>
      </c>
      <c r="D80" s="57">
        <f>+'VP+SUBV SF'!D80+'VP+SUBV D'!D80</f>
        <v>132.80000000000001</v>
      </c>
      <c r="E80" s="57">
        <f>+'VP+SUBV SF'!E80+'VP+SUBV D'!E80</f>
        <v>0</v>
      </c>
      <c r="F80" s="57">
        <f>+'VP+SUBV SF'!F80+'VP+SUBV D'!F80</f>
        <v>122.2</v>
      </c>
      <c r="G80" s="57">
        <f>+'VP+SUBV SF'!G80+'VP+SUBV D'!G80</f>
        <v>64.92</v>
      </c>
    </row>
    <row r="81" spans="1:7" s="96" customFormat="1" ht="31.5" x14ac:dyDescent="0.2">
      <c r="A81" s="64"/>
      <c r="B81" s="23" t="s">
        <v>520</v>
      </c>
      <c r="C81" s="14" t="s">
        <v>246</v>
      </c>
      <c r="D81" s="57">
        <f>+'VP+SUBV SF'!D81+'VP+SUBV D'!D81</f>
        <v>0</v>
      </c>
      <c r="E81" s="57">
        <f>+'VP+SUBV SF'!E81+'VP+SUBV D'!E81</f>
        <v>0</v>
      </c>
      <c r="F81" s="57">
        <f>+'VP+SUBV SF'!F81+'VP+SUBV D'!F81</f>
        <v>0</v>
      </c>
      <c r="G81" s="57">
        <f>+'VP+SUBV SF'!G81+'VP+SUBV D'!G81</f>
        <v>0</v>
      </c>
    </row>
    <row r="82" spans="1:7" s="96" customFormat="1" x14ac:dyDescent="0.2">
      <c r="A82" s="64"/>
      <c r="B82" s="23" t="s">
        <v>259</v>
      </c>
      <c r="C82" s="14" t="s">
        <v>248</v>
      </c>
      <c r="D82" s="57">
        <f>+'VP+SUBV SF'!D82+'VP+SUBV D'!D82</f>
        <v>0</v>
      </c>
      <c r="E82" s="57">
        <f>+'VP+SUBV SF'!E82+'VP+SUBV D'!E82</f>
        <v>0</v>
      </c>
      <c r="F82" s="57">
        <f>+'VP+SUBV SF'!F82+'VP+SUBV D'!F82</f>
        <v>0</v>
      </c>
      <c r="G82" s="57">
        <f>+'VP+SUBV SF'!G82+'VP+SUBV D'!G82</f>
        <v>0</v>
      </c>
    </row>
    <row r="83" spans="1:7" s="96" customFormat="1" x14ac:dyDescent="0.2">
      <c r="A83" s="70"/>
      <c r="B83" s="23" t="s">
        <v>15</v>
      </c>
      <c r="C83" s="77" t="s">
        <v>249</v>
      </c>
      <c r="D83" s="57">
        <f>+'VP+SUBV SF'!D83+'VP+SUBV D'!D83</f>
        <v>0</v>
      </c>
      <c r="E83" s="57">
        <f>+'VP+SUBV SF'!E83+'VP+SUBV D'!E83</f>
        <v>0</v>
      </c>
      <c r="F83" s="57">
        <f>+'VP+SUBV SF'!F83+'VP+SUBV D'!F83</f>
        <v>0</v>
      </c>
      <c r="G83" s="57">
        <f>+'VP+SUBV SF'!G83+'VP+SUBV D'!G83</f>
        <v>0</v>
      </c>
    </row>
    <row r="84" spans="1:7" s="96" customFormat="1" x14ac:dyDescent="0.2">
      <c r="A84" s="70"/>
      <c r="B84" s="142" t="s">
        <v>261</v>
      </c>
      <c r="C84" s="143" t="s">
        <v>262</v>
      </c>
      <c r="D84" s="57">
        <f>+'VP+SUBV SF'!D84+'VP+SUBV D'!D84</f>
        <v>0</v>
      </c>
      <c r="E84" s="57">
        <f>+'VP+SUBV SF'!E84+'VP+SUBV D'!E84</f>
        <v>0</v>
      </c>
      <c r="F84" s="57">
        <f>+'VP+SUBV SF'!F84+'VP+SUBV D'!F84</f>
        <v>0</v>
      </c>
      <c r="G84" s="57">
        <f>+'VP+SUBV SF'!G84+'VP+SUBV D'!G84</f>
        <v>-0.52</v>
      </c>
    </row>
    <row r="85" spans="1:7" s="96" customFormat="1" x14ac:dyDescent="0.2">
      <c r="A85" s="70"/>
      <c r="B85" s="84" t="s">
        <v>665</v>
      </c>
      <c r="C85" s="77"/>
      <c r="D85" s="57">
        <f>+'VP+SUBV SF'!D85+'VP+SUBV D'!D85</f>
        <v>-0.29999999999995453</v>
      </c>
      <c r="E85" s="57">
        <f>+'VP+SUBV SF'!E85+'VP+SUBV D'!E85</f>
        <v>0</v>
      </c>
      <c r="F85" s="57">
        <f>+'VP+SUBV SF'!F85+'VP+SUBV D'!F85</f>
        <v>-0.29999999999972715</v>
      </c>
      <c r="G85" s="57">
        <f>+'VP+SUBV SF'!G85+'VP+SUBV D'!G85</f>
        <v>16.62000000000015</v>
      </c>
    </row>
    <row r="86" spans="1:7" s="96" customFormat="1" ht="31.5" x14ac:dyDescent="0.2">
      <c r="A86" s="64" t="s">
        <v>263</v>
      </c>
      <c r="B86" s="26" t="s">
        <v>273</v>
      </c>
      <c r="C86" s="103" t="s">
        <v>440</v>
      </c>
      <c r="D86" s="57">
        <f>+'VP+SUBV SF'!D86+'VP+SUBV D'!D86</f>
        <v>1332.3</v>
      </c>
      <c r="E86" s="57">
        <f>+'VP+SUBV SF'!E86+'VP+SUBV D'!E86</f>
        <v>0</v>
      </c>
      <c r="F86" s="57">
        <f>+'VP+SUBV SF'!F86+'VP+SUBV D'!F86</f>
        <v>1070.1999999999998</v>
      </c>
      <c r="G86" s="57">
        <f>+'VP+SUBV SF'!G86+'VP+SUBV D'!G86</f>
        <v>951.18999999999994</v>
      </c>
    </row>
    <row r="87" spans="1:7" s="96" customFormat="1" x14ac:dyDescent="0.2">
      <c r="A87" s="64"/>
      <c r="B87" s="84" t="s">
        <v>435</v>
      </c>
      <c r="C87" s="103"/>
      <c r="D87" s="57">
        <f>+'VP+SUBV SF'!D87+'VP+SUBV D'!D87</f>
        <v>1332</v>
      </c>
      <c r="E87" s="57">
        <f>+'VP+SUBV SF'!E87+'VP+SUBV D'!E87</f>
        <v>0</v>
      </c>
      <c r="F87" s="57">
        <f>+'VP+SUBV SF'!F87+'VP+SUBV D'!F87</f>
        <v>1069.9000000000001</v>
      </c>
      <c r="G87" s="57">
        <f>+'VP+SUBV SF'!G87+'VP+SUBV D'!G87</f>
        <v>967.65000000000009</v>
      </c>
    </row>
    <row r="88" spans="1:7" s="96" customFormat="1" ht="27" customHeight="1" x14ac:dyDescent="0.2">
      <c r="A88" s="64"/>
      <c r="B88" s="142" t="s">
        <v>757</v>
      </c>
      <c r="C88" s="66" t="s">
        <v>756</v>
      </c>
      <c r="D88" s="57">
        <f>+'VP+SUBV SF'!D88+'VP+SUBV D'!D88</f>
        <v>0</v>
      </c>
      <c r="E88" s="57">
        <f>+'VP+SUBV SF'!E88+'VP+SUBV D'!E88</f>
        <v>0</v>
      </c>
      <c r="F88" s="57">
        <f>+'VP+SUBV SF'!F88+'VP+SUBV D'!F88</f>
        <v>0</v>
      </c>
      <c r="G88" s="57">
        <f>+'VP+SUBV SF'!G88+'VP+SUBV D'!G88</f>
        <v>0</v>
      </c>
    </row>
    <row r="89" spans="1:7" s="96" customFormat="1" x14ac:dyDescent="0.2">
      <c r="A89" s="64"/>
      <c r="B89" s="23" t="s">
        <v>416</v>
      </c>
      <c r="C89" s="66" t="s">
        <v>417</v>
      </c>
      <c r="D89" s="57">
        <f>+'VP+SUBV SF'!D89+'VP+SUBV D'!D89</f>
        <v>1</v>
      </c>
      <c r="E89" s="57">
        <f>+'VP+SUBV SF'!E89+'VP+SUBV D'!E89</f>
        <v>0</v>
      </c>
      <c r="F89" s="57">
        <f>+'VP+SUBV SF'!F89+'VP+SUBV D'!F89</f>
        <v>0.7</v>
      </c>
      <c r="G89" s="57">
        <f>+'VP+SUBV SF'!G89+'VP+SUBV D'!G89</f>
        <v>0.44</v>
      </c>
    </row>
    <row r="90" spans="1:7" s="96" customFormat="1" ht="31.5" x14ac:dyDescent="0.2">
      <c r="A90" s="64"/>
      <c r="B90" s="184" t="s">
        <v>768</v>
      </c>
      <c r="C90" s="183" t="s">
        <v>772</v>
      </c>
      <c r="D90" s="57">
        <f>+'VP+SUBV SF'!D90+'VP+SUBV D'!D90</f>
        <v>0</v>
      </c>
      <c r="E90" s="57">
        <f>+'VP+SUBV SF'!E90+'VP+SUBV D'!E90</f>
        <v>0</v>
      </c>
      <c r="F90" s="57">
        <f>+'VP+SUBV SF'!F90+'VP+SUBV D'!F90</f>
        <v>0</v>
      </c>
      <c r="G90" s="57">
        <f>+'VP+SUBV SF'!G90+'VP+SUBV D'!G90</f>
        <v>0</v>
      </c>
    </row>
    <row r="91" spans="1:7" s="96" customFormat="1" ht="31.5" x14ac:dyDescent="0.2">
      <c r="A91" s="64"/>
      <c r="B91" s="184" t="s">
        <v>769</v>
      </c>
      <c r="C91" s="183" t="s">
        <v>773</v>
      </c>
      <c r="D91" s="57">
        <f>+'VP+SUBV SF'!D91+'VP+SUBV D'!D91</f>
        <v>0</v>
      </c>
      <c r="E91" s="57">
        <f>+'VP+SUBV SF'!E91+'VP+SUBV D'!E91</f>
        <v>0</v>
      </c>
      <c r="F91" s="57">
        <f>+'VP+SUBV SF'!F91+'VP+SUBV D'!F91</f>
        <v>0</v>
      </c>
      <c r="G91" s="57">
        <f>+'VP+SUBV SF'!G91+'VP+SUBV D'!G91</f>
        <v>0</v>
      </c>
    </row>
    <row r="92" spans="1:7" ht="31.5" x14ac:dyDescent="0.2">
      <c r="A92" s="64"/>
      <c r="B92" s="23" t="s">
        <v>607</v>
      </c>
      <c r="C92" s="14" t="s">
        <v>8</v>
      </c>
      <c r="D92" s="57">
        <f>+'VP+SUBV SF'!D92+'VP+SUBV D'!D92</f>
        <v>0</v>
      </c>
      <c r="E92" s="57">
        <f>+'VP+SUBV SF'!E92+'VP+SUBV D'!E92</f>
        <v>0</v>
      </c>
      <c r="F92" s="57">
        <f>+'VP+SUBV SF'!F92+'VP+SUBV D'!F92</f>
        <v>0</v>
      </c>
      <c r="G92" s="57">
        <f>+'VP+SUBV SF'!G92+'VP+SUBV D'!G92</f>
        <v>0</v>
      </c>
    </row>
    <row r="93" spans="1:7" x14ac:dyDescent="0.2">
      <c r="A93" s="64"/>
      <c r="B93" s="23" t="s">
        <v>5</v>
      </c>
      <c r="C93" s="14" t="s">
        <v>9</v>
      </c>
      <c r="D93" s="57">
        <f>+'VP+SUBV SF'!D93+'VP+SUBV D'!D93</f>
        <v>0</v>
      </c>
      <c r="E93" s="57">
        <f>+'VP+SUBV SF'!E93+'VP+SUBV D'!E93</f>
        <v>0</v>
      </c>
      <c r="F93" s="57">
        <f>+'VP+SUBV SF'!F93+'VP+SUBV D'!F93</f>
        <v>0</v>
      </c>
      <c r="G93" s="57">
        <f>+'VP+SUBV SF'!G93+'VP+SUBV D'!G93</f>
        <v>0</v>
      </c>
    </row>
    <row r="94" spans="1:7" ht="31.5" x14ac:dyDescent="0.2">
      <c r="A94" s="64"/>
      <c r="B94" s="23" t="s">
        <v>707</v>
      </c>
      <c r="C94" s="14" t="s">
        <v>709</v>
      </c>
      <c r="D94" s="57">
        <f>+'VP+SUBV SF'!D94+'VP+SUBV D'!D94</f>
        <v>0</v>
      </c>
      <c r="E94" s="57">
        <f>+'VP+SUBV SF'!E94+'VP+SUBV D'!E94</f>
        <v>0</v>
      </c>
      <c r="F94" s="57">
        <f>+'VP+SUBV SF'!F94+'VP+SUBV D'!F94</f>
        <v>0</v>
      </c>
      <c r="G94" s="57">
        <f>+'VP+SUBV SF'!G94+'VP+SUBV D'!G94</f>
        <v>0</v>
      </c>
    </row>
    <row r="95" spans="1:7" ht="31.5" x14ac:dyDescent="0.2">
      <c r="A95" s="64"/>
      <c r="B95" s="23" t="s">
        <v>708</v>
      </c>
      <c r="C95" s="14" t="s">
        <v>710</v>
      </c>
      <c r="D95" s="57">
        <f>+'VP+SUBV SF'!D95+'VP+SUBV D'!D95</f>
        <v>0</v>
      </c>
      <c r="E95" s="57">
        <f>+'VP+SUBV SF'!E95+'VP+SUBV D'!E95</f>
        <v>0</v>
      </c>
      <c r="F95" s="57">
        <f>+'VP+SUBV SF'!F95+'VP+SUBV D'!F95</f>
        <v>0</v>
      </c>
      <c r="G95" s="57">
        <f>+'VP+SUBV SF'!G95+'VP+SUBV D'!G95</f>
        <v>0</v>
      </c>
    </row>
    <row r="96" spans="1:7" x14ac:dyDescent="0.2">
      <c r="A96" s="64"/>
      <c r="B96" s="23" t="s">
        <v>436</v>
      </c>
      <c r="C96" s="66" t="s">
        <v>424</v>
      </c>
      <c r="D96" s="57">
        <f>+'VP+SUBV SF'!D96+'VP+SUBV D'!D96</f>
        <v>1331</v>
      </c>
      <c r="E96" s="57">
        <f>+'VP+SUBV SF'!E96+'VP+SUBV D'!E96</f>
        <v>0</v>
      </c>
      <c r="F96" s="57">
        <f>+'VP+SUBV SF'!F96+'VP+SUBV D'!F96</f>
        <v>1069.2</v>
      </c>
      <c r="G96" s="57">
        <f>+'VP+SUBV SF'!G96+'VP+SUBV D'!G96</f>
        <v>967.21</v>
      </c>
    </row>
    <row r="97" spans="1:7" s="161" customFormat="1" x14ac:dyDescent="0.2">
      <c r="A97" s="64"/>
      <c r="B97" s="84" t="s">
        <v>437</v>
      </c>
      <c r="C97" s="103"/>
      <c r="D97" s="57">
        <f>+'VP+SUBV SF'!D97+'VP+SUBV D'!D97</f>
        <v>1332.3</v>
      </c>
      <c r="E97" s="57">
        <f>+'VP+SUBV SF'!E97+'VP+SUBV D'!E97</f>
        <v>0</v>
      </c>
      <c r="F97" s="57">
        <f>+'VP+SUBV SF'!F97+'VP+SUBV D'!F97</f>
        <v>1070.1999999999998</v>
      </c>
      <c r="G97" s="57">
        <f>+'VP+SUBV SF'!G97+'VP+SUBV D'!G97</f>
        <v>951.18999999999994</v>
      </c>
    </row>
    <row r="98" spans="1:7" s="96" customFormat="1" x14ac:dyDescent="0.2">
      <c r="A98" s="64"/>
      <c r="B98" s="23" t="s">
        <v>256</v>
      </c>
      <c r="C98" s="66" t="s">
        <v>240</v>
      </c>
      <c r="D98" s="57">
        <f>+'VP+SUBV SF'!D98+'VP+SUBV D'!D98</f>
        <v>1200</v>
      </c>
      <c r="E98" s="57">
        <f>+'VP+SUBV SF'!E98+'VP+SUBV D'!E98</f>
        <v>0</v>
      </c>
      <c r="F98" s="57">
        <f>+'VP+SUBV SF'!F98+'VP+SUBV D'!F98</f>
        <v>948.49999999999989</v>
      </c>
      <c r="G98" s="57">
        <f>+'VP+SUBV SF'!G98+'VP+SUBV D'!G98</f>
        <v>886.79</v>
      </c>
    </row>
    <row r="99" spans="1:7" s="161" customFormat="1" x14ac:dyDescent="0.2">
      <c r="A99" s="64"/>
      <c r="B99" s="23" t="s">
        <v>438</v>
      </c>
      <c r="C99" s="66" t="s">
        <v>241</v>
      </c>
      <c r="D99" s="57">
        <f>+'VP+SUBV SF'!D99+'VP+SUBV D'!D99</f>
        <v>132.30000000000001</v>
      </c>
      <c r="E99" s="57">
        <f>+'VP+SUBV SF'!E99+'VP+SUBV D'!E99</f>
        <v>0</v>
      </c>
      <c r="F99" s="57">
        <f>+'VP+SUBV SF'!F99+'VP+SUBV D'!F99</f>
        <v>121.7</v>
      </c>
      <c r="G99" s="57">
        <f>+'VP+SUBV SF'!G99+'VP+SUBV D'!G99</f>
        <v>64.92</v>
      </c>
    </row>
    <row r="100" spans="1:7" s="161" customFormat="1" ht="31.5" x14ac:dyDescent="0.2">
      <c r="A100" s="64"/>
      <c r="B100" s="23" t="s">
        <v>520</v>
      </c>
      <c r="C100" s="14" t="s">
        <v>246</v>
      </c>
      <c r="D100" s="57">
        <f>+'VP+SUBV SF'!D100+'VP+SUBV D'!D100</f>
        <v>0</v>
      </c>
      <c r="E100" s="57">
        <f>+'VP+SUBV SF'!E100+'VP+SUBV D'!E100</f>
        <v>0</v>
      </c>
      <c r="F100" s="57">
        <f>+'VP+SUBV SF'!F100+'VP+SUBV D'!F100</f>
        <v>0</v>
      </c>
      <c r="G100" s="57">
        <f>+'VP+SUBV SF'!G100+'VP+SUBV D'!G100</f>
        <v>0</v>
      </c>
    </row>
    <row r="101" spans="1:7" s="161" customFormat="1" x14ac:dyDescent="0.2">
      <c r="A101" s="64"/>
      <c r="B101" s="23" t="s">
        <v>259</v>
      </c>
      <c r="C101" s="14" t="s">
        <v>248</v>
      </c>
      <c r="D101" s="57">
        <f>+'VP+SUBV SF'!D101+'VP+SUBV D'!D101</f>
        <v>0</v>
      </c>
      <c r="E101" s="57">
        <f>+'VP+SUBV SF'!E101+'VP+SUBV D'!E101</f>
        <v>0</v>
      </c>
      <c r="F101" s="57">
        <f>+'VP+SUBV SF'!F101+'VP+SUBV D'!F101</f>
        <v>0</v>
      </c>
      <c r="G101" s="57">
        <f>+'VP+SUBV SF'!G101+'VP+SUBV D'!G101</f>
        <v>0</v>
      </c>
    </row>
    <row r="102" spans="1:7" s="161" customFormat="1" x14ac:dyDescent="0.2">
      <c r="A102" s="64"/>
      <c r="B102" s="23" t="s">
        <v>15</v>
      </c>
      <c r="C102" s="66" t="s">
        <v>249</v>
      </c>
      <c r="D102" s="57">
        <f>+'VP+SUBV SF'!D102+'VP+SUBV D'!D102</f>
        <v>0</v>
      </c>
      <c r="E102" s="57">
        <f>+'VP+SUBV SF'!E102+'VP+SUBV D'!E102</f>
        <v>0</v>
      </c>
      <c r="F102" s="57">
        <f>+'VP+SUBV SF'!F102+'VP+SUBV D'!F102</f>
        <v>0</v>
      </c>
      <c r="G102" s="57">
        <f>+'VP+SUBV SF'!G102+'VP+SUBV D'!G102</f>
        <v>0</v>
      </c>
    </row>
    <row r="103" spans="1:7" s="161" customFormat="1" x14ac:dyDescent="0.2">
      <c r="A103" s="64"/>
      <c r="B103" s="142" t="s">
        <v>261</v>
      </c>
      <c r="C103" s="143" t="s">
        <v>262</v>
      </c>
      <c r="D103" s="57">
        <f>+'VP+SUBV SF'!D103+'VP+SUBV D'!D103</f>
        <v>0</v>
      </c>
      <c r="E103" s="57">
        <f>+'VP+SUBV SF'!E103+'VP+SUBV D'!E103</f>
        <v>0</v>
      </c>
      <c r="F103" s="57">
        <f>+'VP+SUBV SF'!F103+'VP+SUBV D'!F103</f>
        <v>0</v>
      </c>
      <c r="G103" s="57">
        <f>+'VP+SUBV SF'!G103+'VP+SUBV D'!G103</f>
        <v>-0.52</v>
      </c>
    </row>
    <row r="104" spans="1:7" s="161" customFormat="1" x14ac:dyDescent="0.2">
      <c r="A104" s="64"/>
      <c r="B104" s="84" t="s">
        <v>665</v>
      </c>
      <c r="C104" s="66"/>
      <c r="D104" s="57">
        <f>+'VP+SUBV SF'!D104+'VP+SUBV D'!D104</f>
        <v>-0.29999999999995453</v>
      </c>
      <c r="E104" s="57">
        <f>+'VP+SUBV SF'!E104+'VP+SUBV D'!E104</f>
        <v>0</v>
      </c>
      <c r="F104" s="57">
        <f>+'VP+SUBV SF'!F104+'VP+SUBV D'!F104</f>
        <v>-0.29999999999972715</v>
      </c>
      <c r="G104" s="57">
        <f>+'VP+SUBV SF'!G104+'VP+SUBV D'!G104</f>
        <v>16.46000000000015</v>
      </c>
    </row>
    <row r="105" spans="1:7" s="161" customFormat="1" x14ac:dyDescent="0.2">
      <c r="A105" s="64" t="s">
        <v>822</v>
      </c>
      <c r="B105" s="12" t="s">
        <v>775</v>
      </c>
      <c r="C105" s="155" t="s">
        <v>821</v>
      </c>
      <c r="D105" s="57">
        <f>+'VP+SUBV SF'!D105+'VP+SUBV D'!D105</f>
        <v>0.5</v>
      </c>
      <c r="E105" s="57">
        <f>+'VP+SUBV SF'!E105+'VP+SUBV D'!E105</f>
        <v>0</v>
      </c>
      <c r="F105" s="57">
        <f>+'VP+SUBV SF'!F105+'VP+SUBV D'!F105</f>
        <v>0.5</v>
      </c>
      <c r="G105" s="57">
        <f>+'VP+SUBV SF'!G105+'VP+SUBV D'!G105</f>
        <v>0</v>
      </c>
    </row>
    <row r="106" spans="1:7" s="161" customFormat="1" x14ac:dyDescent="0.2">
      <c r="A106" s="64"/>
      <c r="B106" s="12" t="s">
        <v>435</v>
      </c>
      <c r="C106" s="66"/>
      <c r="D106" s="57">
        <f>+'VP+SUBV SF'!D106+'VP+SUBV D'!D106</f>
        <v>0.5</v>
      </c>
      <c r="E106" s="57">
        <f>+'VP+SUBV SF'!E106+'VP+SUBV D'!E106</f>
        <v>0</v>
      </c>
      <c r="F106" s="57">
        <f>+'VP+SUBV SF'!F106+'VP+SUBV D'!F106</f>
        <v>0.5</v>
      </c>
      <c r="G106" s="57">
        <f>+'VP+SUBV SF'!G106+'VP+SUBV D'!G106</f>
        <v>0.16</v>
      </c>
    </row>
    <row r="107" spans="1:7" s="161" customFormat="1" ht="31.5" x14ac:dyDescent="0.2">
      <c r="A107" s="64"/>
      <c r="B107" s="142" t="s">
        <v>757</v>
      </c>
      <c r="C107" s="66" t="s">
        <v>756</v>
      </c>
      <c r="D107" s="57">
        <f>+'VP+SUBV SF'!D107+'VP+SUBV D'!D107</f>
        <v>0.5</v>
      </c>
      <c r="E107" s="57">
        <f>+'VP+SUBV SF'!E107+'VP+SUBV D'!E107</f>
        <v>0</v>
      </c>
      <c r="F107" s="57">
        <f>+'VP+SUBV SF'!F107+'VP+SUBV D'!F107</f>
        <v>0.5</v>
      </c>
      <c r="G107" s="57">
        <f>+'VP+SUBV SF'!G107+'VP+SUBV D'!G107</f>
        <v>0.16</v>
      </c>
    </row>
    <row r="108" spans="1:7" s="161" customFormat="1" x14ac:dyDescent="0.2">
      <c r="A108" s="64"/>
      <c r="B108" s="142" t="s">
        <v>416</v>
      </c>
      <c r="C108" s="66" t="s">
        <v>417</v>
      </c>
      <c r="D108" s="57">
        <f>+'VP+SUBV SF'!D108+'VP+SUBV D'!D108</f>
        <v>0</v>
      </c>
      <c r="E108" s="57">
        <f>+'VP+SUBV SF'!E108+'VP+SUBV D'!E108</f>
        <v>0</v>
      </c>
      <c r="F108" s="57">
        <f>+'VP+SUBV SF'!F108+'VP+SUBV D'!F108</f>
        <v>0</v>
      </c>
      <c r="G108" s="57">
        <f>+'VP+SUBV SF'!G108+'VP+SUBV D'!G108</f>
        <v>0</v>
      </c>
    </row>
    <row r="109" spans="1:7" s="161" customFormat="1" ht="31.5" x14ac:dyDescent="0.2">
      <c r="A109" s="64"/>
      <c r="B109" s="142" t="s">
        <v>768</v>
      </c>
      <c r="C109" s="66" t="s">
        <v>772</v>
      </c>
      <c r="D109" s="57">
        <f>+'VP+SUBV SF'!D109+'VP+SUBV D'!D109</f>
        <v>0</v>
      </c>
      <c r="E109" s="57">
        <f>+'VP+SUBV SF'!E109+'VP+SUBV D'!E109</f>
        <v>0</v>
      </c>
      <c r="F109" s="57">
        <f>+'VP+SUBV SF'!F109+'VP+SUBV D'!F109</f>
        <v>0</v>
      </c>
      <c r="G109" s="57">
        <f>+'VP+SUBV SF'!G109+'VP+SUBV D'!G109</f>
        <v>0</v>
      </c>
    </row>
    <row r="110" spans="1:7" s="161" customFormat="1" ht="31.5" x14ac:dyDescent="0.2">
      <c r="A110" s="64"/>
      <c r="B110" s="142" t="s">
        <v>769</v>
      </c>
      <c r="C110" s="66" t="s">
        <v>773</v>
      </c>
      <c r="D110" s="57">
        <f>+'VP+SUBV SF'!D110+'VP+SUBV D'!D110</f>
        <v>0</v>
      </c>
      <c r="E110" s="57">
        <f>+'VP+SUBV SF'!E110+'VP+SUBV D'!E110</f>
        <v>0</v>
      </c>
      <c r="F110" s="57">
        <f>+'VP+SUBV SF'!F110+'VP+SUBV D'!F110</f>
        <v>0</v>
      </c>
      <c r="G110" s="57">
        <f>+'VP+SUBV SF'!G110+'VP+SUBV D'!G110</f>
        <v>0</v>
      </c>
    </row>
    <row r="111" spans="1:7" s="161" customFormat="1" ht="31.5" x14ac:dyDescent="0.2">
      <c r="A111" s="64"/>
      <c r="B111" s="142" t="s">
        <v>607</v>
      </c>
      <c r="C111" s="66" t="s">
        <v>8</v>
      </c>
      <c r="D111" s="57">
        <f>+'VP+SUBV SF'!D111+'VP+SUBV D'!D111</f>
        <v>0</v>
      </c>
      <c r="E111" s="57">
        <f>+'VP+SUBV SF'!E111+'VP+SUBV D'!E111</f>
        <v>0</v>
      </c>
      <c r="F111" s="57">
        <f>+'VP+SUBV SF'!F111+'VP+SUBV D'!F111</f>
        <v>0</v>
      </c>
      <c r="G111" s="57">
        <f>+'VP+SUBV SF'!G111+'VP+SUBV D'!G111</f>
        <v>0</v>
      </c>
    </row>
    <row r="112" spans="1:7" s="161" customFormat="1" x14ac:dyDescent="0.2">
      <c r="A112" s="64"/>
      <c r="B112" s="142" t="s">
        <v>5</v>
      </c>
      <c r="C112" s="66" t="s">
        <v>9</v>
      </c>
      <c r="D112" s="57">
        <f>+'VP+SUBV SF'!D112+'VP+SUBV D'!D112</f>
        <v>0</v>
      </c>
      <c r="E112" s="57">
        <f>+'VP+SUBV SF'!E112+'VP+SUBV D'!E112</f>
        <v>0</v>
      </c>
      <c r="F112" s="57">
        <f>+'VP+SUBV SF'!F112+'VP+SUBV D'!F112</f>
        <v>0</v>
      </c>
      <c r="G112" s="57">
        <f>+'VP+SUBV SF'!G112+'VP+SUBV D'!G112</f>
        <v>0</v>
      </c>
    </row>
    <row r="113" spans="1:7" s="161" customFormat="1" ht="31.5" x14ac:dyDescent="0.2">
      <c r="A113" s="64"/>
      <c r="B113" s="142" t="s">
        <v>707</v>
      </c>
      <c r="C113" s="66" t="s">
        <v>709</v>
      </c>
      <c r="D113" s="57">
        <f>+'VP+SUBV SF'!D113+'VP+SUBV D'!D113</f>
        <v>0</v>
      </c>
      <c r="E113" s="57">
        <f>+'VP+SUBV SF'!E113+'VP+SUBV D'!E113</f>
        <v>0</v>
      </c>
      <c r="F113" s="57">
        <f>+'VP+SUBV SF'!F113+'VP+SUBV D'!F113</f>
        <v>0</v>
      </c>
      <c r="G113" s="57">
        <f>+'VP+SUBV SF'!G113+'VP+SUBV D'!G113</f>
        <v>0</v>
      </c>
    </row>
    <row r="114" spans="1:7" s="161" customFormat="1" ht="31.5" x14ac:dyDescent="0.2">
      <c r="A114" s="64"/>
      <c r="B114" s="142" t="s">
        <v>708</v>
      </c>
      <c r="C114" s="66" t="s">
        <v>710</v>
      </c>
      <c r="D114" s="57">
        <f>+'VP+SUBV SF'!D114+'VP+SUBV D'!D114</f>
        <v>0</v>
      </c>
      <c r="E114" s="57">
        <f>+'VP+SUBV SF'!E114+'VP+SUBV D'!E114</f>
        <v>0</v>
      </c>
      <c r="F114" s="57">
        <f>+'VP+SUBV SF'!F114+'VP+SUBV D'!F114</f>
        <v>0</v>
      </c>
      <c r="G114" s="57">
        <f>+'VP+SUBV SF'!G114+'VP+SUBV D'!G114</f>
        <v>0</v>
      </c>
    </row>
    <row r="115" spans="1:7" s="161" customFormat="1" x14ac:dyDescent="0.2">
      <c r="A115" s="64"/>
      <c r="B115" s="142" t="s">
        <v>436</v>
      </c>
      <c r="C115" s="66" t="s">
        <v>424</v>
      </c>
      <c r="D115" s="57">
        <f>+'VP+SUBV SF'!D115+'VP+SUBV D'!D115</f>
        <v>0</v>
      </c>
      <c r="E115" s="57">
        <f>+'VP+SUBV SF'!E115+'VP+SUBV D'!E115</f>
        <v>0</v>
      </c>
      <c r="F115" s="57">
        <f>+'VP+SUBV SF'!F115+'VP+SUBV D'!F115</f>
        <v>0</v>
      </c>
      <c r="G115" s="57">
        <f>+'VP+SUBV SF'!G115+'VP+SUBV D'!G115</f>
        <v>0</v>
      </c>
    </row>
    <row r="116" spans="1:7" s="161" customFormat="1" x14ac:dyDescent="0.2">
      <c r="A116" s="64"/>
      <c r="B116" s="12" t="s">
        <v>437</v>
      </c>
      <c r="C116" s="66"/>
      <c r="D116" s="57">
        <f>+'VP+SUBV SF'!D116+'VP+SUBV D'!D116</f>
        <v>0.5</v>
      </c>
      <c r="E116" s="57">
        <f>+'VP+SUBV SF'!E116+'VP+SUBV D'!E116</f>
        <v>0</v>
      </c>
      <c r="F116" s="57">
        <f>+'VP+SUBV SF'!F116+'VP+SUBV D'!F116</f>
        <v>0.5</v>
      </c>
      <c r="G116" s="57">
        <f>+'VP+SUBV SF'!G116+'VP+SUBV D'!G116</f>
        <v>0</v>
      </c>
    </row>
    <row r="117" spans="1:7" s="161" customFormat="1" x14ac:dyDescent="0.2">
      <c r="A117" s="64"/>
      <c r="B117" s="142" t="s">
        <v>256</v>
      </c>
      <c r="C117" s="66" t="s">
        <v>240</v>
      </c>
      <c r="D117" s="57">
        <f>+'VP+SUBV SF'!D117+'VP+SUBV D'!D117</f>
        <v>0</v>
      </c>
      <c r="E117" s="57">
        <f>+'VP+SUBV SF'!E117+'VP+SUBV D'!E117</f>
        <v>0</v>
      </c>
      <c r="F117" s="57">
        <f>+'VP+SUBV SF'!F117+'VP+SUBV D'!F117</f>
        <v>0</v>
      </c>
      <c r="G117" s="57">
        <f>+'VP+SUBV SF'!G117+'VP+SUBV D'!G117</f>
        <v>0</v>
      </c>
    </row>
    <row r="118" spans="1:7" s="161" customFormat="1" x14ac:dyDescent="0.2">
      <c r="A118" s="64"/>
      <c r="B118" s="142" t="s">
        <v>438</v>
      </c>
      <c r="C118" s="66" t="s">
        <v>241</v>
      </c>
      <c r="D118" s="57">
        <f>+'VP+SUBV SF'!D118+'VP+SUBV D'!D118</f>
        <v>0.5</v>
      </c>
      <c r="E118" s="57">
        <f>+'VP+SUBV SF'!E118+'VP+SUBV D'!E118</f>
        <v>0</v>
      </c>
      <c r="F118" s="57">
        <f>+'VP+SUBV SF'!F118+'VP+SUBV D'!F118</f>
        <v>0.5</v>
      </c>
      <c r="G118" s="57">
        <f>+'VP+SUBV SF'!G118+'VP+SUBV D'!G118</f>
        <v>0</v>
      </c>
    </row>
    <row r="119" spans="1:7" s="161" customFormat="1" ht="31.5" x14ac:dyDescent="0.2">
      <c r="A119" s="64"/>
      <c r="B119" s="142" t="s">
        <v>520</v>
      </c>
      <c r="C119" s="66" t="s">
        <v>246</v>
      </c>
      <c r="D119" s="57">
        <f>+'VP+SUBV SF'!D119+'VP+SUBV D'!D119</f>
        <v>0</v>
      </c>
      <c r="E119" s="57">
        <f>+'VP+SUBV SF'!E119+'VP+SUBV D'!E119</f>
        <v>0</v>
      </c>
      <c r="F119" s="57">
        <f>+'VP+SUBV SF'!F119+'VP+SUBV D'!F119</f>
        <v>0</v>
      </c>
      <c r="G119" s="57">
        <f>+'VP+SUBV SF'!G119+'VP+SUBV D'!G119</f>
        <v>0</v>
      </c>
    </row>
    <row r="120" spans="1:7" s="161" customFormat="1" x14ac:dyDescent="0.2">
      <c r="A120" s="64"/>
      <c r="B120" s="142" t="s">
        <v>259</v>
      </c>
      <c r="C120" s="66" t="s">
        <v>248</v>
      </c>
      <c r="D120" s="57">
        <f>+'VP+SUBV SF'!D120+'VP+SUBV D'!D120</f>
        <v>0</v>
      </c>
      <c r="E120" s="57">
        <f>+'VP+SUBV SF'!E120+'VP+SUBV D'!E120</f>
        <v>0</v>
      </c>
      <c r="F120" s="57">
        <f>+'VP+SUBV SF'!F120+'VP+SUBV D'!F120</f>
        <v>0</v>
      </c>
      <c r="G120" s="57">
        <f>+'VP+SUBV SF'!G120+'VP+SUBV D'!G120</f>
        <v>0</v>
      </c>
    </row>
    <row r="121" spans="1:7" s="161" customFormat="1" x14ac:dyDescent="0.2">
      <c r="A121" s="64"/>
      <c r="B121" s="142" t="s">
        <v>15</v>
      </c>
      <c r="C121" s="66" t="s">
        <v>249</v>
      </c>
      <c r="D121" s="57">
        <f>+'VP+SUBV SF'!D121+'VP+SUBV D'!D121</f>
        <v>0</v>
      </c>
      <c r="E121" s="57">
        <f>+'VP+SUBV SF'!E121+'VP+SUBV D'!E121</f>
        <v>0</v>
      </c>
      <c r="F121" s="57">
        <f>+'VP+SUBV SF'!F121+'VP+SUBV D'!F121</f>
        <v>0</v>
      </c>
      <c r="G121" s="57">
        <f>+'VP+SUBV SF'!G121+'VP+SUBV D'!G121</f>
        <v>0</v>
      </c>
    </row>
    <row r="122" spans="1:7" s="161" customFormat="1" x14ac:dyDescent="0.2">
      <c r="A122" s="64"/>
      <c r="B122" s="142" t="s">
        <v>261</v>
      </c>
      <c r="C122" s="66" t="s">
        <v>262</v>
      </c>
      <c r="D122" s="57">
        <f>+'VP+SUBV SF'!D122+'VP+SUBV D'!D122</f>
        <v>0</v>
      </c>
      <c r="E122" s="57">
        <f>+'VP+SUBV SF'!E122+'VP+SUBV D'!E122</f>
        <v>0</v>
      </c>
      <c r="F122" s="57">
        <f>+'VP+SUBV SF'!F122+'VP+SUBV D'!F122</f>
        <v>0</v>
      </c>
      <c r="G122" s="57">
        <f>+'VP+SUBV SF'!G122+'VP+SUBV D'!G122</f>
        <v>0</v>
      </c>
    </row>
    <row r="123" spans="1:7" s="161" customFormat="1" x14ac:dyDescent="0.2">
      <c r="A123" s="64"/>
      <c r="B123" s="12" t="s">
        <v>665</v>
      </c>
      <c r="C123" s="66"/>
      <c r="D123" s="57">
        <f>+'VP+SUBV SF'!D123+'VP+SUBV D'!D123</f>
        <v>0</v>
      </c>
      <c r="E123" s="57">
        <f>+'VP+SUBV SF'!E123+'VP+SUBV D'!E123</f>
        <v>0</v>
      </c>
      <c r="F123" s="57">
        <f>+'VP+SUBV SF'!F123+'VP+SUBV D'!F123</f>
        <v>0</v>
      </c>
      <c r="G123" s="57">
        <f>+'VP+SUBV SF'!G123+'VP+SUBV D'!G123</f>
        <v>0.16</v>
      </c>
    </row>
    <row r="124" spans="1:7" s="159" customFormat="1" ht="31.5" x14ac:dyDescent="0.2">
      <c r="A124" s="75" t="s">
        <v>120</v>
      </c>
      <c r="B124" s="76" t="s">
        <v>121</v>
      </c>
      <c r="C124" s="76" t="s">
        <v>556</v>
      </c>
      <c r="D124" s="57">
        <f>+'VP+SUBV SF'!D124+'VP+SUBV D'!D124</f>
        <v>633</v>
      </c>
      <c r="E124" s="57">
        <f>+'VP+SUBV SF'!E124+'VP+SUBV D'!E124</f>
        <v>0</v>
      </c>
      <c r="F124" s="57">
        <f>+'VP+SUBV SF'!F124+'VP+SUBV D'!F124</f>
        <v>493.15</v>
      </c>
      <c r="G124" s="57">
        <f>+'VP+SUBV SF'!G124+'VP+SUBV D'!G124</f>
        <v>381.91999999999996</v>
      </c>
    </row>
    <row r="125" spans="1:7" x14ac:dyDescent="0.2">
      <c r="A125" s="78" t="s">
        <v>308</v>
      </c>
      <c r="B125" s="26" t="s">
        <v>575</v>
      </c>
      <c r="C125" s="79" t="s">
        <v>555</v>
      </c>
      <c r="D125" s="57">
        <f>+'VP+SUBV SF'!D125+'VP+SUBV D'!D125</f>
        <v>633</v>
      </c>
      <c r="E125" s="57">
        <f>+'VP+SUBV SF'!E125+'VP+SUBV D'!E125</f>
        <v>0</v>
      </c>
      <c r="F125" s="57">
        <f>+'VP+SUBV SF'!F125+'VP+SUBV D'!F125</f>
        <v>493.15</v>
      </c>
      <c r="G125" s="57">
        <f>+'VP+SUBV SF'!G125+'VP+SUBV D'!G125</f>
        <v>381.91999999999996</v>
      </c>
    </row>
    <row r="126" spans="1:7" x14ac:dyDescent="0.2">
      <c r="A126" s="78"/>
      <c r="B126" s="79" t="s">
        <v>435</v>
      </c>
      <c r="C126" s="79"/>
      <c r="D126" s="57">
        <f>+'VP+SUBV SF'!D126+'VP+SUBV D'!D126</f>
        <v>508.08</v>
      </c>
      <c r="E126" s="57">
        <f>+'VP+SUBV SF'!E126+'VP+SUBV D'!E126</f>
        <v>0</v>
      </c>
      <c r="F126" s="57">
        <f>+'VP+SUBV SF'!F126+'VP+SUBV D'!F126</f>
        <v>381.06</v>
      </c>
      <c r="G126" s="57">
        <f>+'VP+SUBV SF'!G126+'VP+SUBV D'!G126</f>
        <v>416.55</v>
      </c>
    </row>
    <row r="127" spans="1:7" x14ac:dyDescent="0.2">
      <c r="A127" s="78"/>
      <c r="B127" s="23" t="s">
        <v>717</v>
      </c>
      <c r="C127" s="66" t="s">
        <v>718</v>
      </c>
      <c r="D127" s="57">
        <f>+'VP+SUBV SF'!D127+'VP+SUBV D'!D127</f>
        <v>0</v>
      </c>
      <c r="E127" s="57">
        <f>+'VP+SUBV SF'!E127+'VP+SUBV D'!E127</f>
        <v>0</v>
      </c>
      <c r="F127" s="57">
        <f>+'VP+SUBV SF'!F127+'VP+SUBV D'!F127</f>
        <v>0</v>
      </c>
      <c r="G127" s="57">
        <f>+'VP+SUBV SF'!G127+'VP+SUBV D'!G127</f>
        <v>0</v>
      </c>
    </row>
    <row r="128" spans="1:7" x14ac:dyDescent="0.2">
      <c r="A128" s="78"/>
      <c r="B128" s="46" t="s">
        <v>416</v>
      </c>
      <c r="C128" s="46" t="s">
        <v>417</v>
      </c>
      <c r="D128" s="57">
        <f>+'VP+SUBV SF'!D128+'VP+SUBV D'!D128</f>
        <v>508.08</v>
      </c>
      <c r="E128" s="57">
        <f>+'VP+SUBV SF'!E128+'VP+SUBV D'!E128</f>
        <v>0</v>
      </c>
      <c r="F128" s="57">
        <f>+'VP+SUBV SF'!F128+'VP+SUBV D'!F128</f>
        <v>381.06</v>
      </c>
      <c r="G128" s="57">
        <f>+'VP+SUBV SF'!G128+'VP+SUBV D'!G128</f>
        <v>366.55</v>
      </c>
    </row>
    <row r="129" spans="1:8" ht="31.5" x14ac:dyDescent="0.2">
      <c r="A129" s="78"/>
      <c r="B129" s="184" t="s">
        <v>768</v>
      </c>
      <c r="C129" s="183" t="s">
        <v>772</v>
      </c>
      <c r="D129" s="57">
        <f>+'VP+SUBV SF'!D129+'VP+SUBV D'!D129</f>
        <v>0</v>
      </c>
      <c r="E129" s="57">
        <f>+'VP+SUBV SF'!E129+'VP+SUBV D'!E129</f>
        <v>0</v>
      </c>
      <c r="F129" s="57">
        <f>+'VP+SUBV SF'!F129+'VP+SUBV D'!F129</f>
        <v>0</v>
      </c>
      <c r="G129" s="57">
        <f>+'VP+SUBV SF'!G129+'VP+SUBV D'!G129</f>
        <v>0</v>
      </c>
    </row>
    <row r="130" spans="1:8" ht="31.5" x14ac:dyDescent="0.2">
      <c r="A130" s="78"/>
      <c r="B130" s="184" t="s">
        <v>769</v>
      </c>
      <c r="C130" s="183" t="s">
        <v>773</v>
      </c>
      <c r="D130" s="57">
        <f>+'VP+SUBV SF'!D130+'VP+SUBV D'!D130</f>
        <v>0</v>
      </c>
      <c r="E130" s="57">
        <f>+'VP+SUBV SF'!E130+'VP+SUBV D'!E130</f>
        <v>0</v>
      </c>
      <c r="F130" s="57">
        <f>+'VP+SUBV SF'!F130+'VP+SUBV D'!F130</f>
        <v>0</v>
      </c>
      <c r="G130" s="57">
        <f>+'VP+SUBV SF'!G130+'VP+SUBV D'!G130</f>
        <v>0</v>
      </c>
    </row>
    <row r="131" spans="1:8" x14ac:dyDescent="0.2">
      <c r="A131" s="78"/>
      <c r="B131" s="46" t="s">
        <v>204</v>
      </c>
      <c r="C131" s="46" t="s">
        <v>533</v>
      </c>
      <c r="D131" s="57">
        <f>+'VP+SUBV SF'!D131+'VP+SUBV D'!D131</f>
        <v>0</v>
      </c>
      <c r="E131" s="57">
        <f>+'VP+SUBV SF'!E131+'VP+SUBV D'!E131</f>
        <v>0</v>
      </c>
      <c r="F131" s="57">
        <f>+'VP+SUBV SF'!F131+'VP+SUBV D'!F131</f>
        <v>0</v>
      </c>
      <c r="G131" s="57">
        <f>+'VP+SUBV SF'!G131+'VP+SUBV D'!G131</f>
        <v>0</v>
      </c>
    </row>
    <row r="132" spans="1:8" ht="31.5" x14ac:dyDescent="0.2">
      <c r="A132" s="78"/>
      <c r="B132" s="46" t="s">
        <v>607</v>
      </c>
      <c r="C132" s="47" t="s">
        <v>10</v>
      </c>
      <c r="D132" s="57">
        <f>+'VP+SUBV SF'!D132+'VP+SUBV D'!D132</f>
        <v>0</v>
      </c>
      <c r="E132" s="57">
        <f>+'VP+SUBV SF'!E132+'VP+SUBV D'!E132</f>
        <v>0</v>
      </c>
      <c r="F132" s="57">
        <f>+'VP+SUBV SF'!F132+'VP+SUBV D'!F132</f>
        <v>0</v>
      </c>
      <c r="G132" s="57">
        <f>+'VP+SUBV SF'!G132+'VP+SUBV D'!G132</f>
        <v>0</v>
      </c>
    </row>
    <row r="133" spans="1:8" x14ac:dyDescent="0.2">
      <c r="A133" s="78"/>
      <c r="B133" s="46" t="s">
        <v>5</v>
      </c>
      <c r="C133" s="47" t="s">
        <v>11</v>
      </c>
      <c r="D133" s="57">
        <f>+'VP+SUBV SF'!D133+'VP+SUBV D'!D133</f>
        <v>0</v>
      </c>
      <c r="E133" s="57">
        <f>+'VP+SUBV SF'!E133+'VP+SUBV D'!E133</f>
        <v>0</v>
      </c>
      <c r="F133" s="57">
        <f>+'VP+SUBV SF'!F133+'VP+SUBV D'!F133</f>
        <v>0</v>
      </c>
      <c r="G133" s="57">
        <f>+'VP+SUBV SF'!G133+'VP+SUBV D'!G133</f>
        <v>0</v>
      </c>
    </row>
    <row r="134" spans="1:8" ht="31.5" x14ac:dyDescent="0.2">
      <c r="A134" s="78"/>
      <c r="B134" s="23" t="s">
        <v>707</v>
      </c>
      <c r="C134" s="14" t="s">
        <v>709</v>
      </c>
      <c r="D134" s="57">
        <f>+'VP+SUBV SF'!D134+'VP+SUBV D'!D134</f>
        <v>0</v>
      </c>
      <c r="E134" s="57">
        <f>+'VP+SUBV SF'!E134+'VP+SUBV D'!E134</f>
        <v>0</v>
      </c>
      <c r="F134" s="57">
        <f>+'VP+SUBV SF'!F134+'VP+SUBV D'!F134</f>
        <v>0</v>
      </c>
      <c r="G134" s="57">
        <f>+'VP+SUBV SF'!G134+'VP+SUBV D'!G134</f>
        <v>50</v>
      </c>
    </row>
    <row r="135" spans="1:8" ht="31.5" x14ac:dyDescent="0.2">
      <c r="A135" s="78"/>
      <c r="B135" s="23" t="s">
        <v>708</v>
      </c>
      <c r="C135" s="14" t="s">
        <v>710</v>
      </c>
      <c r="D135" s="57">
        <f>+'VP+SUBV SF'!D135+'VP+SUBV D'!D135</f>
        <v>0</v>
      </c>
      <c r="E135" s="57">
        <f>+'VP+SUBV SF'!E135+'VP+SUBV D'!E135</f>
        <v>0</v>
      </c>
      <c r="F135" s="57">
        <f>+'VP+SUBV SF'!F135+'VP+SUBV D'!F135</f>
        <v>0</v>
      </c>
      <c r="G135" s="57">
        <f>+'VP+SUBV SF'!G135+'VP+SUBV D'!G135</f>
        <v>0</v>
      </c>
    </row>
    <row r="136" spans="1:8" x14ac:dyDescent="0.2">
      <c r="A136" s="78"/>
      <c r="B136" s="79" t="s">
        <v>437</v>
      </c>
      <c r="C136" s="79"/>
      <c r="D136" s="57">
        <f>+'VP+SUBV SF'!D136+'VP+SUBV D'!D136</f>
        <v>633</v>
      </c>
      <c r="E136" s="57">
        <f>+'VP+SUBV SF'!E136+'VP+SUBV D'!E136</f>
        <v>0</v>
      </c>
      <c r="F136" s="57">
        <f>+'VP+SUBV SF'!F136+'VP+SUBV D'!F136</f>
        <v>493.15</v>
      </c>
      <c r="G136" s="57">
        <f>+'VP+SUBV SF'!G136+'VP+SUBV D'!G136</f>
        <v>381.91999999999996</v>
      </c>
    </row>
    <row r="137" spans="1:8" s="96" customFormat="1" x14ac:dyDescent="0.2">
      <c r="A137" s="78"/>
      <c r="B137" s="46" t="s">
        <v>256</v>
      </c>
      <c r="C137" s="47" t="s">
        <v>240</v>
      </c>
      <c r="D137" s="57">
        <f>+'VP+SUBV SF'!D137+'VP+SUBV D'!D137</f>
        <v>483.4</v>
      </c>
      <c r="E137" s="57">
        <f>+'VP+SUBV SF'!E137+'VP+SUBV D'!E137</f>
        <v>0</v>
      </c>
      <c r="F137" s="57">
        <f>+'VP+SUBV SF'!F137+'VP+SUBV D'!F137</f>
        <v>376.15</v>
      </c>
      <c r="G137" s="57">
        <f>+'VP+SUBV SF'!G137+'VP+SUBV D'!G137</f>
        <v>310.20999999999998</v>
      </c>
    </row>
    <row r="138" spans="1:8" s="96" customFormat="1" x14ac:dyDescent="0.2">
      <c r="A138" s="78"/>
      <c r="B138" s="46" t="s">
        <v>438</v>
      </c>
      <c r="C138" s="47" t="s">
        <v>241</v>
      </c>
      <c r="D138" s="57">
        <f>+'VP+SUBV SF'!D138+'VP+SUBV D'!D138</f>
        <v>149.6</v>
      </c>
      <c r="E138" s="57">
        <f>+'VP+SUBV SF'!E138+'VP+SUBV D'!E138</f>
        <v>0</v>
      </c>
      <c r="F138" s="57">
        <f>+'VP+SUBV SF'!F138+'VP+SUBV D'!F138</f>
        <v>117</v>
      </c>
      <c r="G138" s="57">
        <f>+'VP+SUBV SF'!G138+'VP+SUBV D'!G138</f>
        <v>71.709999999999994</v>
      </c>
    </row>
    <row r="139" spans="1:8" s="96" customFormat="1" ht="31.5" x14ac:dyDescent="0.2">
      <c r="A139" s="78"/>
      <c r="B139" s="23" t="s">
        <v>520</v>
      </c>
      <c r="C139" s="14" t="s">
        <v>246</v>
      </c>
      <c r="D139" s="57">
        <f>+'VP+SUBV SF'!D139+'VP+SUBV D'!D139</f>
        <v>0</v>
      </c>
      <c r="E139" s="57">
        <f>+'VP+SUBV SF'!E139+'VP+SUBV D'!E139</f>
        <v>0</v>
      </c>
      <c r="F139" s="57">
        <f>+'VP+SUBV SF'!F139+'VP+SUBV D'!F139</f>
        <v>0</v>
      </c>
      <c r="G139" s="57">
        <f>+'VP+SUBV SF'!G139+'VP+SUBV D'!G139</f>
        <v>0</v>
      </c>
    </row>
    <row r="140" spans="1:8" s="96" customFormat="1" x14ac:dyDescent="0.2">
      <c r="A140" s="78"/>
      <c r="B140" s="23" t="s">
        <v>259</v>
      </c>
      <c r="C140" s="14" t="s">
        <v>248</v>
      </c>
      <c r="D140" s="57">
        <f>+'VP+SUBV SF'!D140+'VP+SUBV D'!D140</f>
        <v>0</v>
      </c>
      <c r="E140" s="57">
        <f>+'VP+SUBV SF'!E140+'VP+SUBV D'!E140</f>
        <v>0</v>
      </c>
      <c r="F140" s="57">
        <f>+'VP+SUBV SF'!F140+'VP+SUBV D'!F140</f>
        <v>0</v>
      </c>
      <c r="G140" s="57">
        <f>+'VP+SUBV SF'!G140+'VP+SUBV D'!G140</f>
        <v>0</v>
      </c>
    </row>
    <row r="141" spans="1:8" x14ac:dyDescent="0.2">
      <c r="A141" s="80"/>
      <c r="B141" s="46" t="s">
        <v>439</v>
      </c>
      <c r="C141" s="47" t="s">
        <v>249</v>
      </c>
      <c r="D141" s="57">
        <f>+'VP+SUBV SF'!D141+'VP+SUBV D'!D141</f>
        <v>0</v>
      </c>
      <c r="E141" s="57">
        <f>+'VP+SUBV SF'!E141+'VP+SUBV D'!E141</f>
        <v>0</v>
      </c>
      <c r="F141" s="57">
        <f>+'VP+SUBV SF'!F141+'VP+SUBV D'!F141</f>
        <v>0</v>
      </c>
      <c r="G141" s="57">
        <f>+'VP+SUBV SF'!G141+'VP+SUBV D'!G141</f>
        <v>0</v>
      </c>
    </row>
    <row r="142" spans="1:8" x14ac:dyDescent="0.2">
      <c r="A142" s="80"/>
      <c r="B142" s="84" t="s">
        <v>665</v>
      </c>
      <c r="C142" s="47"/>
      <c r="D142" s="57">
        <f>+'VP+SUBV SF'!D142+'VP+SUBV D'!D142</f>
        <v>-124.92000000000002</v>
      </c>
      <c r="E142" s="57">
        <f>+'VP+SUBV SF'!E142+'VP+SUBV D'!E142</f>
        <v>0</v>
      </c>
      <c r="F142" s="57">
        <f>+'VP+SUBV SF'!F142+'VP+SUBV D'!F142</f>
        <v>-112.08999999999997</v>
      </c>
      <c r="G142" s="57">
        <f>+'VP+SUBV SF'!G142+'VP+SUBV D'!G142</f>
        <v>34.630000000000052</v>
      </c>
      <c r="H142" s="105"/>
    </row>
    <row r="143" spans="1:8" s="96" customFormat="1" ht="31.5" x14ac:dyDescent="0.2">
      <c r="A143" s="78" t="s">
        <v>263</v>
      </c>
      <c r="B143" s="26" t="s">
        <v>13</v>
      </c>
      <c r="C143" s="81" t="s">
        <v>554</v>
      </c>
      <c r="D143" s="57">
        <f>+'VP+SUBV SF'!D143+'VP+SUBV D'!D143</f>
        <v>633</v>
      </c>
      <c r="E143" s="57">
        <f>+'VP+SUBV SF'!E143+'VP+SUBV D'!E143</f>
        <v>0</v>
      </c>
      <c r="F143" s="57">
        <f>+'VP+SUBV SF'!F143+'VP+SUBV D'!F143</f>
        <v>493.15</v>
      </c>
      <c r="G143" s="57">
        <f>+'VP+SUBV SF'!G143+'VP+SUBV D'!G143</f>
        <v>381.91999999999996</v>
      </c>
    </row>
    <row r="144" spans="1:8" s="96" customFormat="1" x14ac:dyDescent="0.2">
      <c r="A144" s="78"/>
      <c r="B144" s="79" t="s">
        <v>435</v>
      </c>
      <c r="C144" s="81"/>
      <c r="D144" s="57">
        <f>+'VP+SUBV SF'!D144+'VP+SUBV D'!D144</f>
        <v>508.08</v>
      </c>
      <c r="E144" s="57">
        <f>+'VP+SUBV SF'!E144+'VP+SUBV D'!E144</f>
        <v>0</v>
      </c>
      <c r="F144" s="57">
        <f>+'VP+SUBV SF'!F144+'VP+SUBV D'!F144</f>
        <v>381.06</v>
      </c>
      <c r="G144" s="57">
        <f>+'VP+SUBV SF'!G144+'VP+SUBV D'!G144</f>
        <v>416.55</v>
      </c>
    </row>
    <row r="145" spans="1:7" s="96" customFormat="1" x14ac:dyDescent="0.2">
      <c r="A145" s="78"/>
      <c r="B145" s="23" t="s">
        <v>717</v>
      </c>
      <c r="C145" s="66" t="s">
        <v>718</v>
      </c>
      <c r="D145" s="57">
        <f>+'VP+SUBV SF'!D145+'VP+SUBV D'!D145</f>
        <v>0</v>
      </c>
      <c r="E145" s="57">
        <f>+'VP+SUBV SF'!E145+'VP+SUBV D'!E145</f>
        <v>0</v>
      </c>
      <c r="F145" s="57">
        <f>+'VP+SUBV SF'!F145+'VP+SUBV D'!F145</f>
        <v>0</v>
      </c>
      <c r="G145" s="57">
        <f>+'VP+SUBV SF'!G145+'VP+SUBV D'!G145</f>
        <v>0</v>
      </c>
    </row>
    <row r="146" spans="1:7" s="96" customFormat="1" x14ac:dyDescent="0.2">
      <c r="A146" s="78"/>
      <c r="B146" s="46" t="s">
        <v>416</v>
      </c>
      <c r="C146" s="46" t="s">
        <v>417</v>
      </c>
      <c r="D146" s="57">
        <f>+'VP+SUBV SF'!D146+'VP+SUBV D'!D146</f>
        <v>508.08</v>
      </c>
      <c r="E146" s="57">
        <f>+'VP+SUBV SF'!E146+'VP+SUBV D'!E146</f>
        <v>0</v>
      </c>
      <c r="F146" s="57">
        <f>+'VP+SUBV SF'!F146+'VP+SUBV D'!F146</f>
        <v>381.06</v>
      </c>
      <c r="G146" s="57">
        <f>+'VP+SUBV SF'!G146+'VP+SUBV D'!G146</f>
        <v>366.55</v>
      </c>
    </row>
    <row r="147" spans="1:7" s="96" customFormat="1" ht="31.5" x14ac:dyDescent="0.2">
      <c r="A147" s="78"/>
      <c r="B147" s="184" t="s">
        <v>768</v>
      </c>
      <c r="C147" s="183" t="s">
        <v>772</v>
      </c>
      <c r="D147" s="57">
        <f>+'VP+SUBV SF'!D147+'VP+SUBV D'!D147</f>
        <v>0</v>
      </c>
      <c r="E147" s="57">
        <f>+'VP+SUBV SF'!E147+'VP+SUBV D'!E147</f>
        <v>0</v>
      </c>
      <c r="F147" s="57">
        <f>+'VP+SUBV SF'!F147+'VP+SUBV D'!F147</f>
        <v>0</v>
      </c>
      <c r="G147" s="57">
        <f>+'VP+SUBV SF'!G147+'VP+SUBV D'!G147</f>
        <v>0</v>
      </c>
    </row>
    <row r="148" spans="1:7" s="96" customFormat="1" ht="31.5" x14ac:dyDescent="0.2">
      <c r="A148" s="78"/>
      <c r="B148" s="184" t="s">
        <v>769</v>
      </c>
      <c r="C148" s="183" t="s">
        <v>773</v>
      </c>
      <c r="D148" s="57">
        <f>+'VP+SUBV SF'!D148+'VP+SUBV D'!D148</f>
        <v>0</v>
      </c>
      <c r="E148" s="57">
        <f>+'VP+SUBV SF'!E148+'VP+SUBV D'!E148</f>
        <v>0</v>
      </c>
      <c r="F148" s="57">
        <f>+'VP+SUBV SF'!F148+'VP+SUBV D'!F148</f>
        <v>0</v>
      </c>
      <c r="G148" s="57">
        <f>+'VP+SUBV SF'!G148+'VP+SUBV D'!G148</f>
        <v>0</v>
      </c>
    </row>
    <row r="149" spans="1:7" s="96" customFormat="1" x14ac:dyDescent="0.2">
      <c r="A149" s="78"/>
      <c r="B149" s="46" t="s">
        <v>204</v>
      </c>
      <c r="C149" s="46" t="s">
        <v>533</v>
      </c>
      <c r="D149" s="57">
        <f>+'VP+SUBV SF'!D149+'VP+SUBV D'!D149</f>
        <v>0</v>
      </c>
      <c r="E149" s="57">
        <f>+'VP+SUBV SF'!E149+'VP+SUBV D'!E149</f>
        <v>0</v>
      </c>
      <c r="F149" s="57">
        <f>+'VP+SUBV SF'!F149+'VP+SUBV D'!F149</f>
        <v>0</v>
      </c>
      <c r="G149" s="57">
        <f>+'VP+SUBV SF'!G149+'VP+SUBV D'!G149</f>
        <v>0</v>
      </c>
    </row>
    <row r="150" spans="1:7" s="96" customFormat="1" ht="31.5" x14ac:dyDescent="0.2">
      <c r="A150" s="78"/>
      <c r="B150" s="46" t="s">
        <v>607</v>
      </c>
      <c r="C150" s="47" t="s">
        <v>8</v>
      </c>
      <c r="D150" s="57">
        <f>+'VP+SUBV SF'!D150+'VP+SUBV D'!D150</f>
        <v>0</v>
      </c>
      <c r="E150" s="57">
        <f>+'VP+SUBV SF'!E150+'VP+SUBV D'!E150</f>
        <v>0</v>
      </c>
      <c r="F150" s="57">
        <f>+'VP+SUBV SF'!F150+'VP+SUBV D'!F150</f>
        <v>0</v>
      </c>
      <c r="G150" s="57">
        <f>+'VP+SUBV SF'!G150+'VP+SUBV D'!G150</f>
        <v>0</v>
      </c>
    </row>
    <row r="151" spans="1:7" s="96" customFormat="1" x14ac:dyDescent="0.2">
      <c r="A151" s="78"/>
      <c r="B151" s="46" t="s">
        <v>5</v>
      </c>
      <c r="C151" s="47" t="s">
        <v>9</v>
      </c>
      <c r="D151" s="57">
        <f>+'VP+SUBV SF'!D151+'VP+SUBV D'!D151</f>
        <v>0</v>
      </c>
      <c r="E151" s="57">
        <f>+'VP+SUBV SF'!E151+'VP+SUBV D'!E151</f>
        <v>0</v>
      </c>
      <c r="F151" s="57">
        <f>+'VP+SUBV SF'!F151+'VP+SUBV D'!F151</f>
        <v>0</v>
      </c>
      <c r="G151" s="57">
        <f>+'VP+SUBV SF'!G151+'VP+SUBV D'!G151</f>
        <v>0</v>
      </c>
    </row>
    <row r="152" spans="1:7" s="96" customFormat="1" ht="31.5" x14ac:dyDescent="0.2">
      <c r="A152" s="78"/>
      <c r="B152" s="23" t="s">
        <v>707</v>
      </c>
      <c r="C152" s="14" t="s">
        <v>709</v>
      </c>
      <c r="D152" s="57">
        <f>+'VP+SUBV SF'!D152+'VP+SUBV D'!D152</f>
        <v>0</v>
      </c>
      <c r="E152" s="57">
        <f>+'VP+SUBV SF'!E152+'VP+SUBV D'!E152</f>
        <v>0</v>
      </c>
      <c r="F152" s="57">
        <f>+'VP+SUBV SF'!F152+'VP+SUBV D'!F152</f>
        <v>0</v>
      </c>
      <c r="G152" s="57">
        <f>+'VP+SUBV SF'!G152+'VP+SUBV D'!G152</f>
        <v>50</v>
      </c>
    </row>
    <row r="153" spans="1:7" s="96" customFormat="1" ht="31.5" x14ac:dyDescent="0.2">
      <c r="A153" s="78"/>
      <c r="B153" s="23" t="s">
        <v>708</v>
      </c>
      <c r="C153" s="14" t="s">
        <v>710</v>
      </c>
      <c r="D153" s="57">
        <f>+'VP+SUBV SF'!D153+'VP+SUBV D'!D153</f>
        <v>0</v>
      </c>
      <c r="E153" s="57">
        <f>+'VP+SUBV SF'!E153+'VP+SUBV D'!E153</f>
        <v>0</v>
      </c>
      <c r="F153" s="57">
        <f>+'VP+SUBV SF'!F153+'VP+SUBV D'!F153</f>
        <v>0</v>
      </c>
      <c r="G153" s="57">
        <f>+'VP+SUBV SF'!G153+'VP+SUBV D'!G153</f>
        <v>0</v>
      </c>
    </row>
    <row r="154" spans="1:7" s="96" customFormat="1" x14ac:dyDescent="0.2">
      <c r="A154" s="78"/>
      <c r="B154" s="79" t="s">
        <v>437</v>
      </c>
      <c r="C154" s="81"/>
      <c r="D154" s="57">
        <f>+'VP+SUBV SF'!D154+'VP+SUBV D'!D154</f>
        <v>633</v>
      </c>
      <c r="E154" s="57">
        <f>+'VP+SUBV SF'!E154+'VP+SUBV D'!E154</f>
        <v>0</v>
      </c>
      <c r="F154" s="57">
        <f>+'VP+SUBV SF'!F154+'VP+SUBV D'!F154</f>
        <v>493.15</v>
      </c>
      <c r="G154" s="57">
        <f>+'VP+SUBV SF'!G154+'VP+SUBV D'!G154</f>
        <v>381.91999999999996</v>
      </c>
    </row>
    <row r="155" spans="1:7" x14ac:dyDescent="0.2">
      <c r="A155" s="78"/>
      <c r="B155" s="46" t="s">
        <v>256</v>
      </c>
      <c r="C155" s="46" t="s">
        <v>240</v>
      </c>
      <c r="D155" s="57">
        <f>+'VP+SUBV SF'!D155+'VP+SUBV D'!D155</f>
        <v>483.4</v>
      </c>
      <c r="E155" s="57">
        <f>+'VP+SUBV SF'!E155+'VP+SUBV D'!E155</f>
        <v>0</v>
      </c>
      <c r="F155" s="57">
        <f>+'VP+SUBV SF'!F155+'VP+SUBV D'!F155</f>
        <v>376.15</v>
      </c>
      <c r="G155" s="57">
        <f>+'VP+SUBV SF'!G155+'VP+SUBV D'!G155</f>
        <v>310.20999999999998</v>
      </c>
    </row>
    <row r="156" spans="1:7" x14ac:dyDescent="0.2">
      <c r="A156" s="78"/>
      <c r="B156" s="46" t="s">
        <v>438</v>
      </c>
      <c r="C156" s="46" t="s">
        <v>241</v>
      </c>
      <c r="D156" s="57">
        <f>+'VP+SUBV SF'!D156+'VP+SUBV D'!D156</f>
        <v>149.6</v>
      </c>
      <c r="E156" s="57">
        <f>+'VP+SUBV SF'!E156+'VP+SUBV D'!E156</f>
        <v>0</v>
      </c>
      <c r="F156" s="57">
        <f>+'VP+SUBV SF'!F156+'VP+SUBV D'!F156</f>
        <v>117</v>
      </c>
      <c r="G156" s="57">
        <f>+'VP+SUBV SF'!G156+'VP+SUBV D'!G156</f>
        <v>71.709999999999994</v>
      </c>
    </row>
    <row r="157" spans="1:7" ht="31.5" x14ac:dyDescent="0.2">
      <c r="A157" s="78"/>
      <c r="B157" s="23" t="s">
        <v>520</v>
      </c>
      <c r="C157" s="14" t="s">
        <v>246</v>
      </c>
      <c r="D157" s="57">
        <f>+'VP+SUBV SF'!D157+'VP+SUBV D'!D157</f>
        <v>0</v>
      </c>
      <c r="E157" s="57">
        <f>+'VP+SUBV SF'!E157+'VP+SUBV D'!E157</f>
        <v>0</v>
      </c>
      <c r="F157" s="57">
        <f>+'VP+SUBV SF'!F157+'VP+SUBV D'!F157</f>
        <v>0</v>
      </c>
      <c r="G157" s="57">
        <f>+'VP+SUBV SF'!G157+'VP+SUBV D'!G157</f>
        <v>0</v>
      </c>
    </row>
    <row r="158" spans="1:7" x14ac:dyDescent="0.2">
      <c r="A158" s="78"/>
      <c r="B158" s="23" t="s">
        <v>259</v>
      </c>
      <c r="C158" s="14" t="s">
        <v>248</v>
      </c>
      <c r="D158" s="57">
        <f>+'VP+SUBV SF'!D158+'VP+SUBV D'!D158</f>
        <v>0</v>
      </c>
      <c r="E158" s="57">
        <f>+'VP+SUBV SF'!E158+'VP+SUBV D'!E158</f>
        <v>0</v>
      </c>
      <c r="F158" s="57">
        <f>+'VP+SUBV SF'!F158+'VP+SUBV D'!F158</f>
        <v>0</v>
      </c>
      <c r="G158" s="57">
        <f>+'VP+SUBV SF'!G158+'VP+SUBV D'!G158</f>
        <v>0</v>
      </c>
    </row>
    <row r="159" spans="1:7" x14ac:dyDescent="0.2">
      <c r="A159" s="78"/>
      <c r="B159" s="46" t="s">
        <v>439</v>
      </c>
      <c r="C159" s="46" t="s">
        <v>249</v>
      </c>
      <c r="D159" s="57">
        <f>+'VP+SUBV SF'!D159+'VP+SUBV D'!D159</f>
        <v>0</v>
      </c>
      <c r="E159" s="57">
        <f>+'VP+SUBV SF'!E159+'VP+SUBV D'!E159</f>
        <v>0</v>
      </c>
      <c r="F159" s="57">
        <f>+'VP+SUBV SF'!F159+'VP+SUBV D'!F159</f>
        <v>0</v>
      </c>
      <c r="G159" s="57">
        <f>+'VP+SUBV SF'!G159+'VP+SUBV D'!G159</f>
        <v>0</v>
      </c>
    </row>
    <row r="160" spans="1:7" x14ac:dyDescent="0.2">
      <c r="A160" s="78"/>
      <c r="B160" s="84" t="s">
        <v>665</v>
      </c>
      <c r="C160" s="46"/>
      <c r="D160" s="57">
        <f>+'VP+SUBV SF'!D160+'VP+SUBV D'!D160</f>
        <v>-124.92000000000002</v>
      </c>
      <c r="E160" s="57">
        <f>+'VP+SUBV SF'!E160+'VP+SUBV D'!E160</f>
        <v>0</v>
      </c>
      <c r="F160" s="57">
        <f>+'VP+SUBV SF'!F160+'VP+SUBV D'!F160</f>
        <v>-112.08999999999997</v>
      </c>
      <c r="G160" s="57">
        <f>+'VP+SUBV SF'!G160+'VP+SUBV D'!G160</f>
        <v>34.630000000000052</v>
      </c>
    </row>
    <row r="161" spans="1:7" s="161" customFormat="1" x14ac:dyDescent="0.2">
      <c r="A161" s="157" t="s">
        <v>305</v>
      </c>
      <c r="B161" s="25" t="s">
        <v>306</v>
      </c>
      <c r="C161" s="158" t="s">
        <v>441</v>
      </c>
      <c r="D161" s="57">
        <f>+'VP+SUBV SF'!D161+'VP+SUBV D'!D161</f>
        <v>233591.43999999997</v>
      </c>
      <c r="E161" s="57">
        <f>+'VP+SUBV SF'!E161+'VP+SUBV D'!E161</f>
        <v>192.6</v>
      </c>
      <c r="F161" s="57">
        <f>+'VP+SUBV SF'!F161+'VP+SUBV D'!F161</f>
        <v>185877.18000000002</v>
      </c>
      <c r="G161" s="57">
        <f>+'VP+SUBV SF'!G161+'VP+SUBV D'!G161</f>
        <v>106739.45999999999</v>
      </c>
    </row>
    <row r="162" spans="1:7" s="161" customFormat="1" x14ac:dyDescent="0.2">
      <c r="A162" s="64">
        <v>1</v>
      </c>
      <c r="B162" s="84" t="s">
        <v>547</v>
      </c>
      <c r="C162" s="102" t="s">
        <v>548</v>
      </c>
      <c r="D162" s="57">
        <f>+'VP+SUBV SF'!D162+'VP+SUBV D'!D162</f>
        <v>225659.86</v>
      </c>
      <c r="E162" s="57">
        <f>+'VP+SUBV SF'!E162+'VP+SUBV D'!E162</f>
        <v>1.17</v>
      </c>
      <c r="F162" s="57">
        <f>+'VP+SUBV SF'!F162+'VP+SUBV D'!F162</f>
        <v>176986.58000000002</v>
      </c>
      <c r="G162" s="57">
        <f>+'VP+SUBV SF'!G162+'VP+SUBV D'!G162</f>
        <v>101356.87999999999</v>
      </c>
    </row>
    <row r="163" spans="1:7" s="161" customFormat="1" x14ac:dyDescent="0.2">
      <c r="A163" s="157"/>
      <c r="B163" s="84" t="s">
        <v>435</v>
      </c>
      <c r="C163" s="102"/>
      <c r="D163" s="57">
        <f>+'VP+SUBV SF'!D163+'VP+SUBV D'!D163</f>
        <v>210838.92</v>
      </c>
      <c r="E163" s="57">
        <f>+'VP+SUBV SF'!E163+'VP+SUBV D'!E163</f>
        <v>0</v>
      </c>
      <c r="F163" s="57">
        <f>+'VP+SUBV SF'!F163+'VP+SUBV D'!F163</f>
        <v>162165.63999999998</v>
      </c>
      <c r="G163" s="57">
        <f>+'VP+SUBV SF'!G163+'VP+SUBV D'!G163</f>
        <v>124561.39</v>
      </c>
    </row>
    <row r="164" spans="1:7" s="161" customFormat="1" x14ac:dyDescent="0.2">
      <c r="A164" s="157"/>
      <c r="B164" s="142" t="s">
        <v>757</v>
      </c>
      <c r="C164" s="77" t="s">
        <v>756</v>
      </c>
      <c r="D164" s="57">
        <f>+'VP+SUBV SF'!D164+'VP+SUBV D'!D164</f>
        <v>125</v>
      </c>
      <c r="E164" s="57">
        <f>+'VP+SUBV SF'!E164+'VP+SUBV D'!E164</f>
        <v>0</v>
      </c>
      <c r="F164" s="57">
        <f>+'VP+SUBV SF'!F164+'VP+SUBV D'!F164</f>
        <v>93.75</v>
      </c>
      <c r="G164" s="57">
        <f>+'VP+SUBV SF'!G164+'VP+SUBV D'!G164</f>
        <v>86.11</v>
      </c>
    </row>
    <row r="165" spans="1:7" s="161" customFormat="1" x14ac:dyDescent="0.2">
      <c r="A165" s="157"/>
      <c r="B165" s="23" t="s">
        <v>717</v>
      </c>
      <c r="C165" s="66" t="s">
        <v>718</v>
      </c>
      <c r="D165" s="57">
        <f>+'VP+SUBV SF'!D165+'VP+SUBV D'!D165</f>
        <v>0</v>
      </c>
      <c r="E165" s="57">
        <f>+'VP+SUBV SF'!E165+'VP+SUBV D'!E165</f>
        <v>0</v>
      </c>
      <c r="F165" s="57">
        <f>+'VP+SUBV SF'!F165+'VP+SUBV D'!F165</f>
        <v>0</v>
      </c>
      <c r="G165" s="57">
        <f>+'VP+SUBV SF'!G165+'VP+SUBV D'!G165</f>
        <v>0</v>
      </c>
    </row>
    <row r="166" spans="1:7" s="161" customFormat="1" x14ac:dyDescent="0.2">
      <c r="A166" s="157"/>
      <c r="B166" s="23" t="s">
        <v>192</v>
      </c>
      <c r="C166" s="66" t="s">
        <v>411</v>
      </c>
      <c r="D166" s="57">
        <f>+'VP+SUBV SF'!D166+'VP+SUBV D'!D166</f>
        <v>2956.7</v>
      </c>
      <c r="E166" s="57">
        <f>+'VP+SUBV SF'!E166+'VP+SUBV D'!E166</f>
        <v>0</v>
      </c>
      <c r="F166" s="57">
        <f>+'VP+SUBV SF'!F166+'VP+SUBV D'!F166</f>
        <v>2606.6999999999998</v>
      </c>
      <c r="G166" s="57">
        <f>+'VP+SUBV SF'!G166+'VP+SUBV D'!G166</f>
        <v>883.91</v>
      </c>
    </row>
    <row r="167" spans="1:7" s="161" customFormat="1" ht="31.5" x14ac:dyDescent="0.2">
      <c r="A167" s="157"/>
      <c r="B167" s="23" t="s">
        <v>550</v>
      </c>
      <c r="C167" s="66" t="s">
        <v>551</v>
      </c>
      <c r="D167" s="57">
        <f>+'VP+SUBV SF'!D167+'VP+SUBV D'!D167</f>
        <v>99268.75</v>
      </c>
      <c r="E167" s="57">
        <f>+'VP+SUBV SF'!E167+'VP+SUBV D'!E167</f>
        <v>0</v>
      </c>
      <c r="F167" s="57">
        <f>+'VP+SUBV SF'!F167+'VP+SUBV D'!F167</f>
        <v>75665.25</v>
      </c>
      <c r="G167" s="57">
        <f>+'VP+SUBV SF'!G167+'VP+SUBV D'!G167</f>
        <v>53079.81</v>
      </c>
    </row>
    <row r="168" spans="1:7" s="161" customFormat="1" ht="31.5" x14ac:dyDescent="0.2">
      <c r="A168" s="157"/>
      <c r="B168" s="23" t="s">
        <v>552</v>
      </c>
      <c r="C168" s="66" t="s">
        <v>553</v>
      </c>
      <c r="D168" s="57">
        <f>+'VP+SUBV SF'!D168+'VP+SUBV D'!D168</f>
        <v>25885</v>
      </c>
      <c r="E168" s="57">
        <f>+'VP+SUBV SF'!E168+'VP+SUBV D'!E168</f>
        <v>0</v>
      </c>
      <c r="F168" s="57">
        <f>+'VP+SUBV SF'!F168+'VP+SUBV D'!F168</f>
        <v>15805</v>
      </c>
      <c r="G168" s="57">
        <f>+'VP+SUBV SF'!G168+'VP+SUBV D'!G168</f>
        <v>5874.97</v>
      </c>
    </row>
    <row r="169" spans="1:7" s="161" customFormat="1" ht="31.5" x14ac:dyDescent="0.2">
      <c r="A169" s="157"/>
      <c r="B169" s="23" t="s">
        <v>557</v>
      </c>
      <c r="C169" s="66" t="s">
        <v>558</v>
      </c>
      <c r="D169" s="57">
        <f>+'VP+SUBV SF'!D169+'VP+SUBV D'!D169</f>
        <v>2345</v>
      </c>
      <c r="E169" s="57">
        <f>+'VP+SUBV SF'!E169+'VP+SUBV D'!E169</f>
        <v>0</v>
      </c>
      <c r="F169" s="57">
        <f>+'VP+SUBV SF'!F169+'VP+SUBV D'!F169</f>
        <v>5366</v>
      </c>
      <c r="G169" s="57">
        <f>+'VP+SUBV SF'!G169+'VP+SUBV D'!G169</f>
        <v>5235.0600000000004</v>
      </c>
    </row>
    <row r="170" spans="1:7" s="161" customFormat="1" x14ac:dyDescent="0.2">
      <c r="A170" s="157"/>
      <c r="B170" s="23" t="s">
        <v>559</v>
      </c>
      <c r="C170" s="66" t="s">
        <v>560</v>
      </c>
      <c r="D170" s="57">
        <f>+'VP+SUBV SF'!D170+'VP+SUBV D'!D170</f>
        <v>5066</v>
      </c>
      <c r="E170" s="57">
        <f>+'VP+SUBV SF'!E170+'VP+SUBV D'!E170</f>
        <v>0</v>
      </c>
      <c r="F170" s="57">
        <f>+'VP+SUBV SF'!F170+'VP+SUBV D'!F170</f>
        <v>3799</v>
      </c>
      <c r="G170" s="57">
        <f>+'VP+SUBV SF'!G170+'VP+SUBV D'!G170</f>
        <v>1850</v>
      </c>
    </row>
    <row r="171" spans="1:7" s="161" customFormat="1" ht="31.5" x14ac:dyDescent="0.2">
      <c r="A171" s="157"/>
      <c r="B171" s="184" t="s">
        <v>768</v>
      </c>
      <c r="C171" s="183" t="s">
        <v>772</v>
      </c>
      <c r="D171" s="57">
        <f>+'VP+SUBV SF'!D171+'VP+SUBV D'!D171</f>
        <v>0</v>
      </c>
      <c r="E171" s="57">
        <f>+'VP+SUBV SF'!E171+'VP+SUBV D'!E171</f>
        <v>0</v>
      </c>
      <c r="F171" s="57">
        <f>+'VP+SUBV SF'!F171+'VP+SUBV D'!F171</f>
        <v>0</v>
      </c>
      <c r="G171" s="57">
        <f>+'VP+SUBV SF'!G171+'VP+SUBV D'!G171</f>
        <v>0</v>
      </c>
    </row>
    <row r="172" spans="1:7" s="161" customFormat="1" ht="31.5" x14ac:dyDescent="0.2">
      <c r="A172" s="157"/>
      <c r="B172" s="184" t="s">
        <v>769</v>
      </c>
      <c r="C172" s="183" t="s">
        <v>773</v>
      </c>
      <c r="D172" s="57">
        <f>+'VP+SUBV SF'!D172+'VP+SUBV D'!D172</f>
        <v>0</v>
      </c>
      <c r="E172" s="57">
        <f>+'VP+SUBV SF'!E172+'VP+SUBV D'!E172</f>
        <v>0</v>
      </c>
      <c r="F172" s="57">
        <f>+'VP+SUBV SF'!F172+'VP+SUBV D'!F172</f>
        <v>0</v>
      </c>
      <c r="G172" s="57">
        <f>+'VP+SUBV SF'!G172+'VP+SUBV D'!G172</f>
        <v>0</v>
      </c>
    </row>
    <row r="173" spans="1:7" s="161" customFormat="1" x14ac:dyDescent="0.2">
      <c r="A173" s="157"/>
      <c r="B173" s="186" t="s">
        <v>532</v>
      </c>
      <c r="C173" s="183" t="s">
        <v>533</v>
      </c>
      <c r="D173" s="57">
        <f>+'VP+SUBV SF'!D173+'VP+SUBV D'!D173</f>
        <v>0</v>
      </c>
      <c r="E173" s="57">
        <f>+'VP+SUBV SF'!E173+'VP+SUBV D'!E173</f>
        <v>0</v>
      </c>
      <c r="F173" s="57">
        <f>+'VP+SUBV SF'!F173+'VP+SUBV D'!F173</f>
        <v>0</v>
      </c>
      <c r="G173" s="57">
        <f>+'VP+SUBV SF'!G173+'VP+SUBV D'!G173</f>
        <v>0</v>
      </c>
    </row>
    <row r="174" spans="1:7" s="161" customFormat="1" x14ac:dyDescent="0.2">
      <c r="A174" s="157"/>
      <c r="B174" s="23" t="s">
        <v>208</v>
      </c>
      <c r="C174" s="66" t="s">
        <v>419</v>
      </c>
      <c r="D174" s="57">
        <f>+'VP+SUBV SF'!D174+'VP+SUBV D'!D174</f>
        <v>0</v>
      </c>
      <c r="E174" s="57">
        <f>+'VP+SUBV SF'!E174+'VP+SUBV D'!E174</f>
        <v>0</v>
      </c>
      <c r="F174" s="57">
        <f>+'VP+SUBV SF'!F174+'VP+SUBV D'!F174</f>
        <v>51.66</v>
      </c>
      <c r="G174" s="57">
        <f>+'VP+SUBV SF'!G174+'VP+SUBV D'!G174</f>
        <v>51.66</v>
      </c>
    </row>
    <row r="175" spans="1:7" s="161" customFormat="1" ht="31.5" x14ac:dyDescent="0.2">
      <c r="A175" s="157"/>
      <c r="B175" s="23" t="s">
        <v>607</v>
      </c>
      <c r="C175" s="14" t="s">
        <v>8</v>
      </c>
      <c r="D175" s="57">
        <f>+'VP+SUBV SF'!D175+'VP+SUBV D'!D175</f>
        <v>-5768.7</v>
      </c>
      <c r="E175" s="57">
        <f>+'VP+SUBV SF'!E175+'VP+SUBV D'!E175</f>
        <v>0</v>
      </c>
      <c r="F175" s="57">
        <f>+'VP+SUBV SF'!F175+'VP+SUBV D'!F175</f>
        <v>-8187.44</v>
      </c>
      <c r="G175" s="57">
        <f>+'VP+SUBV SF'!G175+'VP+SUBV D'!G175</f>
        <v>0</v>
      </c>
    </row>
    <row r="176" spans="1:7" s="161" customFormat="1" x14ac:dyDescent="0.2">
      <c r="A176" s="157"/>
      <c r="B176" s="23" t="s">
        <v>5</v>
      </c>
      <c r="C176" s="14" t="s">
        <v>9</v>
      </c>
      <c r="D176" s="57">
        <f>+'VP+SUBV SF'!D176+'VP+SUBV D'!D176</f>
        <v>5768.7</v>
      </c>
      <c r="E176" s="57">
        <f>+'VP+SUBV SF'!E176+'VP+SUBV D'!E176</f>
        <v>0</v>
      </c>
      <c r="F176" s="57">
        <f>+'VP+SUBV SF'!F176+'VP+SUBV D'!F176</f>
        <v>8187.44</v>
      </c>
      <c r="G176" s="57">
        <f>+'VP+SUBV SF'!G176+'VP+SUBV D'!G176</f>
        <v>0</v>
      </c>
    </row>
    <row r="177" spans="1:7" s="161" customFormat="1" x14ac:dyDescent="0.2">
      <c r="A177" s="157"/>
      <c r="B177" s="23" t="s">
        <v>818</v>
      </c>
      <c r="C177" s="14" t="s">
        <v>819</v>
      </c>
      <c r="D177" s="57"/>
      <c r="E177" s="57"/>
      <c r="F177" s="57"/>
      <c r="G177" s="57">
        <f>+'VP+SUBV SF'!G177+'VP+SUBV D'!G177</f>
        <v>0</v>
      </c>
    </row>
    <row r="178" spans="1:7" s="161" customFormat="1" ht="31.5" x14ac:dyDescent="0.2">
      <c r="A178" s="157"/>
      <c r="B178" s="23" t="s">
        <v>707</v>
      </c>
      <c r="C178" s="14" t="s">
        <v>709</v>
      </c>
      <c r="D178" s="57">
        <f>+'VP+SUBV SF'!D178+'VP+SUBV D'!D178</f>
        <v>0</v>
      </c>
      <c r="E178" s="57">
        <f>+'VP+SUBV SF'!E178+'VP+SUBV D'!E178</f>
        <v>0</v>
      </c>
      <c r="F178" s="57">
        <f>+'VP+SUBV SF'!F178+'VP+SUBV D'!F178</f>
        <v>0</v>
      </c>
      <c r="G178" s="57">
        <f>+'VP+SUBV SF'!G178+'VP+SUBV D'!G178</f>
        <v>5297.75</v>
      </c>
    </row>
    <row r="179" spans="1:7" s="161" customFormat="1" ht="31.5" x14ac:dyDescent="0.2">
      <c r="A179" s="157"/>
      <c r="B179" s="23" t="s">
        <v>708</v>
      </c>
      <c r="C179" s="14" t="s">
        <v>710</v>
      </c>
      <c r="D179" s="57">
        <f>+'VP+SUBV SF'!D179+'VP+SUBV D'!D179</f>
        <v>0</v>
      </c>
      <c r="E179" s="57">
        <f>+'VP+SUBV SF'!E179+'VP+SUBV D'!E179</f>
        <v>0</v>
      </c>
      <c r="F179" s="57">
        <f>+'VP+SUBV SF'!F179+'VP+SUBV D'!F179</f>
        <v>0</v>
      </c>
      <c r="G179" s="57">
        <f>+'VP+SUBV SF'!G179+'VP+SUBV D'!G179</f>
        <v>8802.98</v>
      </c>
    </row>
    <row r="180" spans="1:7" s="161" customFormat="1" ht="47.25" x14ac:dyDescent="0.2">
      <c r="A180" s="157"/>
      <c r="B180" s="23" t="s">
        <v>518</v>
      </c>
      <c r="C180" s="66" t="s">
        <v>519</v>
      </c>
      <c r="D180" s="57">
        <f>+'VP+SUBV SF'!D180+'VP+SUBV D'!D180</f>
        <v>0</v>
      </c>
      <c r="E180" s="57">
        <f>+'VP+SUBV SF'!E180+'VP+SUBV D'!E180</f>
        <v>0</v>
      </c>
      <c r="F180" s="57">
        <f>+'VP+SUBV SF'!F180+'VP+SUBV D'!F180</f>
        <v>0</v>
      </c>
      <c r="G180" s="57">
        <f>+'VP+SUBV SF'!G180+'VP+SUBV D'!G180</f>
        <v>0</v>
      </c>
    </row>
    <row r="181" spans="1:7" s="161" customFormat="1" ht="31.5" x14ac:dyDescent="0.2">
      <c r="A181" s="157"/>
      <c r="B181" s="23" t="s">
        <v>563</v>
      </c>
      <c r="C181" s="66" t="s">
        <v>561</v>
      </c>
      <c r="D181" s="57">
        <f>+'VP+SUBV SF'!D181+'VP+SUBV D'!D181</f>
        <v>10</v>
      </c>
      <c r="E181" s="57">
        <f>+'VP+SUBV SF'!E181+'VP+SUBV D'!E181</f>
        <v>0</v>
      </c>
      <c r="F181" s="57">
        <f>+'VP+SUBV SF'!F181+'VP+SUBV D'!F181</f>
        <v>28.81</v>
      </c>
      <c r="G181" s="57">
        <f>+'VP+SUBV SF'!G181+'VP+SUBV D'!G181</f>
        <v>0</v>
      </c>
    </row>
    <row r="182" spans="1:7" s="161" customFormat="1" ht="31.5" x14ac:dyDescent="0.2">
      <c r="A182" s="157"/>
      <c r="B182" s="23" t="s">
        <v>564</v>
      </c>
      <c r="C182" s="66" t="s">
        <v>562</v>
      </c>
      <c r="D182" s="57">
        <f>+'VP+SUBV SF'!D182+'VP+SUBV D'!D182</f>
        <v>950</v>
      </c>
      <c r="E182" s="57">
        <f>+'VP+SUBV SF'!E182+'VP+SUBV D'!E182</f>
        <v>0</v>
      </c>
      <c r="F182" s="57">
        <f>+'VP+SUBV SF'!F182+'VP+SUBV D'!F182</f>
        <v>950</v>
      </c>
      <c r="G182" s="57">
        <f>+'VP+SUBV SF'!G182+'VP+SUBV D'!G182</f>
        <v>0</v>
      </c>
    </row>
    <row r="183" spans="1:7" s="161" customFormat="1" ht="31.5" x14ac:dyDescent="0.25">
      <c r="A183" s="157"/>
      <c r="B183" s="198" t="s">
        <v>805</v>
      </c>
      <c r="C183" s="66" t="s">
        <v>804</v>
      </c>
      <c r="D183" s="57">
        <f>+'VP+SUBV SF'!D183+'VP+SUBV D'!D183</f>
        <v>74172.47</v>
      </c>
      <c r="E183" s="57">
        <f>+'VP+SUBV SF'!E183+'VP+SUBV D'!E183</f>
        <v>0</v>
      </c>
      <c r="F183" s="57">
        <f>+'VP+SUBV SF'!F183+'VP+SUBV D'!F183</f>
        <v>57754.47</v>
      </c>
      <c r="G183" s="57">
        <f>+'VP+SUBV SF'!G183+'VP+SUBV D'!G183</f>
        <v>43399.14</v>
      </c>
    </row>
    <row r="184" spans="1:7" ht="31.5" x14ac:dyDescent="0.2">
      <c r="A184" s="64"/>
      <c r="B184" s="84" t="s">
        <v>511</v>
      </c>
      <c r="C184" s="100" t="s">
        <v>512</v>
      </c>
      <c r="D184" s="57">
        <f>+'VP+SUBV SF'!D184+'VP+SUBV D'!D184</f>
        <v>0</v>
      </c>
      <c r="E184" s="57">
        <f>+'VP+SUBV SF'!E184+'VP+SUBV D'!E184</f>
        <v>0</v>
      </c>
      <c r="F184" s="57">
        <f>+'VP+SUBV SF'!F184+'VP+SUBV D'!F184</f>
        <v>0</v>
      </c>
      <c r="G184" s="57">
        <f>+'VP+SUBV SF'!G184+'VP+SUBV D'!G184</f>
        <v>0</v>
      </c>
    </row>
    <row r="185" spans="1:7" x14ac:dyDescent="0.2">
      <c r="A185" s="64"/>
      <c r="B185" s="25" t="s">
        <v>634</v>
      </c>
      <c r="C185" s="100" t="s">
        <v>514</v>
      </c>
      <c r="D185" s="57">
        <f>+'VP+SUBV SF'!D185+'VP+SUBV D'!D185</f>
        <v>0</v>
      </c>
      <c r="E185" s="57">
        <f>+'VP+SUBV SF'!E185+'VP+SUBV D'!E185</f>
        <v>0</v>
      </c>
      <c r="F185" s="57">
        <f>+'VP+SUBV SF'!F185+'VP+SUBV D'!F185</f>
        <v>0</v>
      </c>
      <c r="G185" s="57">
        <f>+'VP+SUBV SF'!G185+'VP+SUBV D'!G185</f>
        <v>0</v>
      </c>
    </row>
    <row r="186" spans="1:7" ht="31.5" x14ac:dyDescent="0.2">
      <c r="A186" s="64"/>
      <c r="B186" s="23" t="s">
        <v>636</v>
      </c>
      <c r="C186" s="14" t="s">
        <v>513</v>
      </c>
      <c r="D186" s="57">
        <f>+'VP+SUBV SF'!D186+'VP+SUBV D'!D186</f>
        <v>0</v>
      </c>
      <c r="E186" s="57">
        <f>+'VP+SUBV SF'!E186+'VP+SUBV D'!E186</f>
        <v>0</v>
      </c>
      <c r="F186" s="57">
        <f>+'VP+SUBV SF'!F186+'VP+SUBV D'!F186</f>
        <v>0</v>
      </c>
      <c r="G186" s="57">
        <f>+'VP+SUBV SF'!G186+'VP+SUBV D'!G186</f>
        <v>0</v>
      </c>
    </row>
    <row r="187" spans="1:7" ht="31.5" x14ac:dyDescent="0.2">
      <c r="A187" s="64"/>
      <c r="B187" s="23" t="s">
        <v>638</v>
      </c>
      <c r="C187" s="14" t="s">
        <v>515</v>
      </c>
      <c r="D187" s="57">
        <f>+'VP+SUBV SF'!D187+'VP+SUBV D'!D187</f>
        <v>0</v>
      </c>
      <c r="E187" s="57">
        <f>+'VP+SUBV SF'!E187+'VP+SUBV D'!E187</f>
        <v>0</v>
      </c>
      <c r="F187" s="57">
        <f>+'VP+SUBV SF'!F187+'VP+SUBV D'!F187</f>
        <v>0</v>
      </c>
      <c r="G187" s="57">
        <f>+'VP+SUBV SF'!G187+'VP+SUBV D'!G187</f>
        <v>0</v>
      </c>
    </row>
    <row r="188" spans="1:7" ht="31.5" x14ac:dyDescent="0.2">
      <c r="A188" s="64"/>
      <c r="B188" s="23" t="s">
        <v>640</v>
      </c>
      <c r="C188" s="14" t="s">
        <v>516</v>
      </c>
      <c r="D188" s="57">
        <f>+'VP+SUBV SF'!D188+'VP+SUBV D'!D188</f>
        <v>0</v>
      </c>
      <c r="E188" s="57">
        <f>+'VP+SUBV SF'!E188+'VP+SUBV D'!E188</f>
        <v>0</v>
      </c>
      <c r="F188" s="57">
        <f>+'VP+SUBV SF'!F188+'VP+SUBV D'!F188</f>
        <v>0</v>
      </c>
      <c r="G188" s="57">
        <f>+'VP+SUBV SF'!G188+'VP+SUBV D'!G188</f>
        <v>0</v>
      </c>
    </row>
    <row r="189" spans="1:7" s="161" customFormat="1" x14ac:dyDescent="0.2">
      <c r="A189" s="157"/>
      <c r="B189" s="84" t="s">
        <v>437</v>
      </c>
      <c r="C189" s="102"/>
      <c r="D189" s="57">
        <f>+'VP+SUBV SF'!D189+'VP+SUBV D'!D189</f>
        <v>225659.86</v>
      </c>
      <c r="E189" s="57">
        <f>+'VP+SUBV SF'!E189+'VP+SUBV D'!E189</f>
        <v>1.17</v>
      </c>
      <c r="F189" s="57">
        <f>+'VP+SUBV SF'!F189+'VP+SUBV D'!F189</f>
        <v>176986.58000000002</v>
      </c>
      <c r="G189" s="57">
        <f>+'VP+SUBV SF'!G189+'VP+SUBV D'!G189</f>
        <v>101356.87999999999</v>
      </c>
    </row>
    <row r="190" spans="1:7" s="161" customFormat="1" x14ac:dyDescent="0.2">
      <c r="A190" s="157"/>
      <c r="B190" s="23" t="s">
        <v>256</v>
      </c>
      <c r="C190" s="77" t="s">
        <v>240</v>
      </c>
      <c r="D190" s="57">
        <f>+'VP+SUBV SF'!D190+'VP+SUBV D'!D190</f>
        <v>176584.16</v>
      </c>
      <c r="E190" s="57">
        <f>+'VP+SUBV SF'!E190+'VP+SUBV D'!E190</f>
        <v>0</v>
      </c>
      <c r="F190" s="57">
        <f>+'VP+SUBV SF'!F190+'VP+SUBV D'!F190</f>
        <v>136737.16</v>
      </c>
      <c r="G190" s="57">
        <f>+'VP+SUBV SF'!G190+'VP+SUBV D'!G190</f>
        <v>79491.839999999997</v>
      </c>
    </row>
    <row r="191" spans="1:7" s="161" customFormat="1" x14ac:dyDescent="0.2">
      <c r="A191" s="157"/>
      <c r="B191" s="23" t="s">
        <v>438</v>
      </c>
      <c r="C191" s="77" t="s">
        <v>241</v>
      </c>
      <c r="D191" s="57">
        <f>+'VP+SUBV SF'!D191+'VP+SUBV D'!D191</f>
        <v>40940.020000000004</v>
      </c>
      <c r="E191" s="57">
        <f>+'VP+SUBV SF'!E191+'VP+SUBV D'!E191</f>
        <v>1.17</v>
      </c>
      <c r="F191" s="57">
        <f>+'VP+SUBV SF'!F191+'VP+SUBV D'!F191</f>
        <v>29453</v>
      </c>
      <c r="G191" s="57">
        <f>+'VP+SUBV SF'!G191+'VP+SUBV D'!G191</f>
        <v>20060.21</v>
      </c>
    </row>
    <row r="192" spans="1:7" s="161" customFormat="1" ht="31.5" x14ac:dyDescent="0.2">
      <c r="A192" s="157"/>
      <c r="B192" s="23" t="s">
        <v>520</v>
      </c>
      <c r="C192" s="14" t="s">
        <v>246</v>
      </c>
      <c r="D192" s="57">
        <f>+'VP+SUBV SF'!D192+'VP+SUBV D'!D192</f>
        <v>0</v>
      </c>
      <c r="E192" s="57">
        <f>+'VP+SUBV SF'!E192+'VP+SUBV D'!E192</f>
        <v>0</v>
      </c>
      <c r="F192" s="57">
        <f>+'VP+SUBV SF'!F192+'VP+SUBV D'!F192</f>
        <v>0</v>
      </c>
      <c r="G192" s="57">
        <f>+'VP+SUBV SF'!G192+'VP+SUBV D'!G192</f>
        <v>0</v>
      </c>
    </row>
    <row r="193" spans="1:7" s="161" customFormat="1" x14ac:dyDescent="0.2">
      <c r="A193" s="157"/>
      <c r="B193" s="23" t="s">
        <v>259</v>
      </c>
      <c r="C193" s="14" t="s">
        <v>248</v>
      </c>
      <c r="D193" s="57">
        <f>+'VP+SUBV SF'!D193+'VP+SUBV D'!D193</f>
        <v>794</v>
      </c>
      <c r="E193" s="57">
        <f>+'VP+SUBV SF'!E193+'VP+SUBV D'!E193</f>
        <v>0</v>
      </c>
      <c r="F193" s="57">
        <f>+'VP+SUBV SF'!F193+'VP+SUBV D'!F193</f>
        <v>1036</v>
      </c>
      <c r="G193" s="57">
        <f>+'VP+SUBV SF'!G193+'VP+SUBV D'!G193</f>
        <v>398.74</v>
      </c>
    </row>
    <row r="194" spans="1:7" s="161" customFormat="1" x14ac:dyDescent="0.2">
      <c r="A194" s="157"/>
      <c r="B194" s="23" t="s">
        <v>15</v>
      </c>
      <c r="C194" s="77" t="s">
        <v>249</v>
      </c>
      <c r="D194" s="57">
        <f>+'VP+SUBV SF'!D194+'VP+SUBV D'!D194</f>
        <v>7341.6799999999994</v>
      </c>
      <c r="E194" s="57">
        <f>+'VP+SUBV SF'!E194+'VP+SUBV D'!E194</f>
        <v>0</v>
      </c>
      <c r="F194" s="57">
        <f>+'VP+SUBV SF'!F194+'VP+SUBV D'!F194</f>
        <v>9760.4199999999983</v>
      </c>
      <c r="G194" s="57">
        <f>+'VP+SUBV SF'!G194+'VP+SUBV D'!G194</f>
        <v>1416.28</v>
      </c>
    </row>
    <row r="195" spans="1:7" s="161" customFormat="1" x14ac:dyDescent="0.2">
      <c r="A195" s="157"/>
      <c r="B195" s="142" t="s">
        <v>261</v>
      </c>
      <c r="C195" s="77" t="s">
        <v>262</v>
      </c>
      <c r="D195" s="57">
        <f>+'VP+SUBV SF'!D195+'VP+SUBV D'!D195</f>
        <v>0</v>
      </c>
      <c r="E195" s="57">
        <f>+'VP+SUBV SF'!E195+'VP+SUBV D'!E195</f>
        <v>0</v>
      </c>
      <c r="F195" s="57">
        <f>+'VP+SUBV SF'!F195+'VP+SUBV D'!F195</f>
        <v>0</v>
      </c>
      <c r="G195" s="57">
        <f>+'VP+SUBV SF'!G195+'VP+SUBV D'!G195</f>
        <v>-10.19</v>
      </c>
    </row>
    <row r="196" spans="1:7" s="161" customFormat="1" x14ac:dyDescent="0.2">
      <c r="A196" s="157"/>
      <c r="B196" s="84" t="s">
        <v>665</v>
      </c>
      <c r="C196" s="77"/>
      <c r="D196" s="57">
        <f>+'VP+SUBV SF'!D196+'VP+SUBV D'!D196</f>
        <v>-14820.939999999991</v>
      </c>
      <c r="E196" s="57">
        <f>+'VP+SUBV SF'!E196+'VP+SUBV D'!E196</f>
        <v>0</v>
      </c>
      <c r="F196" s="57">
        <f>+'VP+SUBV SF'!F196+'VP+SUBV D'!F196</f>
        <v>-14820.940000000021</v>
      </c>
      <c r="G196" s="57">
        <f>+'VP+SUBV SF'!G196+'VP+SUBV D'!G196</f>
        <v>23204.510000000006</v>
      </c>
    </row>
    <row r="197" spans="1:7" s="161" customFormat="1" x14ac:dyDescent="0.2">
      <c r="A197" s="64" t="s">
        <v>263</v>
      </c>
      <c r="B197" s="84" t="s">
        <v>328</v>
      </c>
      <c r="C197" s="102" t="s">
        <v>565</v>
      </c>
      <c r="D197" s="57">
        <f>+'VP+SUBV SF'!D197+'VP+SUBV D'!D197</f>
        <v>225659.86</v>
      </c>
      <c r="E197" s="57">
        <f>+'VP+SUBV SF'!E197+'VP+SUBV D'!E197</f>
        <v>1.17</v>
      </c>
      <c r="F197" s="57">
        <f>+'VP+SUBV SF'!F197+'VP+SUBV D'!F197</f>
        <v>176986.58000000002</v>
      </c>
      <c r="G197" s="57">
        <f>+'VP+SUBV SF'!G197+'VP+SUBV D'!G197</f>
        <v>101356.87999999999</v>
      </c>
    </row>
    <row r="198" spans="1:7" s="161" customFormat="1" x14ac:dyDescent="0.2">
      <c r="A198" s="157"/>
      <c r="B198" s="84" t="s">
        <v>435</v>
      </c>
      <c r="C198" s="102"/>
      <c r="D198" s="57">
        <f>+'VP+SUBV SF'!D198+'VP+SUBV D'!D198</f>
        <v>210838.92</v>
      </c>
      <c r="E198" s="57">
        <f>+'VP+SUBV SF'!E198+'VP+SUBV D'!E198</f>
        <v>0</v>
      </c>
      <c r="F198" s="57">
        <f>+'VP+SUBV SF'!F198+'VP+SUBV D'!F198</f>
        <v>162165.63999999998</v>
      </c>
      <c r="G198" s="57">
        <f>+'VP+SUBV SF'!G198+'VP+SUBV D'!G198</f>
        <v>124561.39</v>
      </c>
    </row>
    <row r="199" spans="1:7" s="161" customFormat="1" x14ac:dyDescent="0.2">
      <c r="A199" s="157"/>
      <c r="B199" s="142" t="s">
        <v>757</v>
      </c>
      <c r="C199" s="77" t="s">
        <v>756</v>
      </c>
      <c r="D199" s="57">
        <f>+'VP+SUBV SF'!D199+'VP+SUBV D'!D199</f>
        <v>125</v>
      </c>
      <c r="E199" s="57">
        <f>+'VP+SUBV SF'!E199+'VP+SUBV D'!E199</f>
        <v>0</v>
      </c>
      <c r="F199" s="57">
        <f>+'VP+SUBV SF'!F199+'VP+SUBV D'!F199</f>
        <v>93.75</v>
      </c>
      <c r="G199" s="57">
        <f>+'VP+SUBV SF'!G199+'VP+SUBV D'!G199</f>
        <v>86.11</v>
      </c>
    </row>
    <row r="200" spans="1:7" s="161" customFormat="1" x14ac:dyDescent="0.2">
      <c r="A200" s="157"/>
      <c r="B200" s="23" t="s">
        <v>717</v>
      </c>
      <c r="C200" s="66" t="s">
        <v>718</v>
      </c>
      <c r="D200" s="57">
        <f>+'VP+SUBV SF'!D200+'VP+SUBV D'!D200</f>
        <v>0</v>
      </c>
      <c r="E200" s="57">
        <f>+'VP+SUBV SF'!E200+'VP+SUBV D'!E200</f>
        <v>0</v>
      </c>
      <c r="F200" s="57">
        <f>+'VP+SUBV SF'!F200+'VP+SUBV D'!F200</f>
        <v>0</v>
      </c>
      <c r="G200" s="57">
        <f>+'VP+SUBV SF'!G200+'VP+SUBV D'!G200</f>
        <v>0</v>
      </c>
    </row>
    <row r="201" spans="1:7" s="161" customFormat="1" x14ac:dyDescent="0.2">
      <c r="A201" s="157"/>
      <c r="B201" s="23" t="s">
        <v>192</v>
      </c>
      <c r="C201" s="66" t="s">
        <v>411</v>
      </c>
      <c r="D201" s="57">
        <f>+'VP+SUBV SF'!D201+'VP+SUBV D'!D201</f>
        <v>2956.7</v>
      </c>
      <c r="E201" s="57">
        <f>+'VP+SUBV SF'!E201+'VP+SUBV D'!E201</f>
        <v>0</v>
      </c>
      <c r="F201" s="57">
        <f>+'VP+SUBV SF'!F201+'VP+SUBV D'!F201</f>
        <v>2606.6999999999998</v>
      </c>
      <c r="G201" s="57">
        <f>+'VP+SUBV SF'!G201+'VP+SUBV D'!G201</f>
        <v>883.91</v>
      </c>
    </row>
    <row r="202" spans="1:7" s="161" customFormat="1" ht="31.5" x14ac:dyDescent="0.2">
      <c r="A202" s="157"/>
      <c r="B202" s="23" t="s">
        <v>550</v>
      </c>
      <c r="C202" s="66" t="s">
        <v>551</v>
      </c>
      <c r="D202" s="57">
        <f>+'VP+SUBV SF'!D202+'VP+SUBV D'!D202</f>
        <v>99268.75</v>
      </c>
      <c r="E202" s="57">
        <f>+'VP+SUBV SF'!E202+'VP+SUBV D'!E202</f>
        <v>0</v>
      </c>
      <c r="F202" s="57">
        <f>+'VP+SUBV SF'!F202+'VP+SUBV D'!F202</f>
        <v>75665.25</v>
      </c>
      <c r="G202" s="57">
        <f>+'VP+SUBV SF'!G202+'VP+SUBV D'!G202</f>
        <v>53079.81</v>
      </c>
    </row>
    <row r="203" spans="1:7" s="161" customFormat="1" ht="31.5" x14ac:dyDescent="0.2">
      <c r="A203" s="157"/>
      <c r="B203" s="23" t="s">
        <v>552</v>
      </c>
      <c r="C203" s="66" t="s">
        <v>553</v>
      </c>
      <c r="D203" s="57">
        <f>+'VP+SUBV SF'!D203+'VP+SUBV D'!D203</f>
        <v>25885</v>
      </c>
      <c r="E203" s="57">
        <f>+'VP+SUBV SF'!E203+'VP+SUBV D'!E203</f>
        <v>0</v>
      </c>
      <c r="F203" s="57">
        <f>+'VP+SUBV SF'!F203+'VP+SUBV D'!F203</f>
        <v>15805</v>
      </c>
      <c r="G203" s="57">
        <f>+'VP+SUBV SF'!G203+'VP+SUBV D'!G203</f>
        <v>5874.97</v>
      </c>
    </row>
    <row r="204" spans="1:7" s="161" customFormat="1" ht="31.5" x14ac:dyDescent="0.2">
      <c r="A204" s="157"/>
      <c r="B204" s="23" t="s">
        <v>557</v>
      </c>
      <c r="C204" s="66" t="s">
        <v>558</v>
      </c>
      <c r="D204" s="57">
        <f>+'VP+SUBV SF'!D204+'VP+SUBV D'!D204</f>
        <v>2345</v>
      </c>
      <c r="E204" s="57">
        <f>+'VP+SUBV SF'!E204+'VP+SUBV D'!E204</f>
        <v>0</v>
      </c>
      <c r="F204" s="57">
        <f>+'VP+SUBV SF'!F204+'VP+SUBV D'!F204</f>
        <v>5366</v>
      </c>
      <c r="G204" s="57">
        <f>+'VP+SUBV SF'!G204+'VP+SUBV D'!G204</f>
        <v>5235.0600000000004</v>
      </c>
    </row>
    <row r="205" spans="1:7" s="161" customFormat="1" x14ac:dyDescent="0.2">
      <c r="A205" s="157"/>
      <c r="B205" s="23" t="s">
        <v>559</v>
      </c>
      <c r="C205" s="66" t="s">
        <v>560</v>
      </c>
      <c r="D205" s="57">
        <f>+'VP+SUBV SF'!D205+'VP+SUBV D'!D205</f>
        <v>5066</v>
      </c>
      <c r="E205" s="57">
        <f>+'VP+SUBV SF'!E205+'VP+SUBV D'!E205</f>
        <v>0</v>
      </c>
      <c r="F205" s="57">
        <f>+'VP+SUBV SF'!F205+'VP+SUBV D'!F205</f>
        <v>3799</v>
      </c>
      <c r="G205" s="57">
        <f>+'VP+SUBV SF'!G205+'VP+SUBV D'!G205</f>
        <v>1850</v>
      </c>
    </row>
    <row r="206" spans="1:7" s="161" customFormat="1" ht="31.5" x14ac:dyDescent="0.2">
      <c r="A206" s="157"/>
      <c r="B206" s="184" t="s">
        <v>768</v>
      </c>
      <c r="C206" s="183" t="s">
        <v>772</v>
      </c>
      <c r="D206" s="57">
        <f>+'VP+SUBV SF'!D206+'VP+SUBV D'!D206</f>
        <v>0</v>
      </c>
      <c r="E206" s="57">
        <f>+'VP+SUBV SF'!E206+'VP+SUBV D'!E206</f>
        <v>0</v>
      </c>
      <c r="F206" s="57">
        <f>+'VP+SUBV SF'!F206+'VP+SUBV D'!F206</f>
        <v>0</v>
      </c>
      <c r="G206" s="57">
        <f>+'VP+SUBV SF'!G206+'VP+SUBV D'!G206</f>
        <v>0</v>
      </c>
    </row>
    <row r="207" spans="1:7" s="161" customFormat="1" ht="31.5" x14ac:dyDescent="0.2">
      <c r="A207" s="157"/>
      <c r="B207" s="184" t="s">
        <v>769</v>
      </c>
      <c r="C207" s="183" t="s">
        <v>773</v>
      </c>
      <c r="D207" s="57">
        <f>+'VP+SUBV SF'!D207+'VP+SUBV D'!D207</f>
        <v>0</v>
      </c>
      <c r="E207" s="57">
        <f>+'VP+SUBV SF'!E207+'VP+SUBV D'!E207</f>
        <v>0</v>
      </c>
      <c r="F207" s="57">
        <f>+'VP+SUBV SF'!F207+'VP+SUBV D'!F207</f>
        <v>0</v>
      </c>
      <c r="G207" s="57">
        <f>+'VP+SUBV SF'!G207+'VP+SUBV D'!G207</f>
        <v>0</v>
      </c>
    </row>
    <row r="208" spans="1:7" s="161" customFormat="1" x14ac:dyDescent="0.2">
      <c r="A208" s="157"/>
      <c r="B208" s="186" t="s">
        <v>532</v>
      </c>
      <c r="C208" s="183" t="s">
        <v>533</v>
      </c>
      <c r="D208" s="57">
        <f>+'VP+SUBV SF'!D208+'VP+SUBV D'!D208</f>
        <v>0</v>
      </c>
      <c r="E208" s="57">
        <f>+'VP+SUBV SF'!E208+'VP+SUBV D'!E208</f>
        <v>0</v>
      </c>
      <c r="F208" s="57">
        <f>+'VP+SUBV SF'!F208+'VP+SUBV D'!F208</f>
        <v>0</v>
      </c>
      <c r="G208" s="57">
        <f>+'VP+SUBV SF'!G208+'VP+SUBV D'!G208</f>
        <v>0</v>
      </c>
    </row>
    <row r="209" spans="1:7" s="161" customFormat="1" x14ac:dyDescent="0.2">
      <c r="A209" s="157"/>
      <c r="B209" s="23" t="s">
        <v>208</v>
      </c>
      <c r="C209" s="66" t="s">
        <v>419</v>
      </c>
      <c r="D209" s="57">
        <f>+'VP+SUBV SF'!D209+'VP+SUBV D'!D209</f>
        <v>0</v>
      </c>
      <c r="E209" s="57">
        <f>+'VP+SUBV SF'!E209+'VP+SUBV D'!E209</f>
        <v>0</v>
      </c>
      <c r="F209" s="57">
        <f>+'VP+SUBV SF'!F209+'VP+SUBV D'!F209</f>
        <v>51.66</v>
      </c>
      <c r="G209" s="57">
        <f>+'VP+SUBV SF'!G209+'VP+SUBV D'!G209</f>
        <v>51.66</v>
      </c>
    </row>
    <row r="210" spans="1:7" s="96" customFormat="1" ht="31.5" x14ac:dyDescent="0.2">
      <c r="A210" s="157"/>
      <c r="B210" s="23" t="s">
        <v>607</v>
      </c>
      <c r="C210" s="14" t="s">
        <v>8</v>
      </c>
      <c r="D210" s="57">
        <f>+'VP+SUBV SF'!D210+'VP+SUBV D'!D210</f>
        <v>-5768.7</v>
      </c>
      <c r="E210" s="57">
        <f>+'VP+SUBV SF'!E210+'VP+SUBV D'!E210</f>
        <v>0</v>
      </c>
      <c r="F210" s="57">
        <f>+'VP+SUBV SF'!F210+'VP+SUBV D'!F210</f>
        <v>-8187.44</v>
      </c>
      <c r="G210" s="57">
        <f>+'VP+SUBV SF'!G210+'VP+SUBV D'!G210</f>
        <v>0</v>
      </c>
    </row>
    <row r="211" spans="1:7" s="161" customFormat="1" x14ac:dyDescent="0.2">
      <c r="A211" s="157"/>
      <c r="B211" s="23" t="s">
        <v>5</v>
      </c>
      <c r="C211" s="14" t="s">
        <v>9</v>
      </c>
      <c r="D211" s="57">
        <f>+'VP+SUBV SF'!D211+'VP+SUBV D'!D211</f>
        <v>5768.7</v>
      </c>
      <c r="E211" s="57">
        <f>+'VP+SUBV SF'!E211+'VP+SUBV D'!E211</f>
        <v>0</v>
      </c>
      <c r="F211" s="57">
        <f>+'VP+SUBV SF'!F211+'VP+SUBV D'!F211</f>
        <v>8187.44</v>
      </c>
      <c r="G211" s="57">
        <f>+'VP+SUBV SF'!G211+'VP+SUBV D'!G211</f>
        <v>0</v>
      </c>
    </row>
    <row r="212" spans="1:7" s="161" customFormat="1" x14ac:dyDescent="0.2">
      <c r="A212" s="157"/>
      <c r="B212" s="23" t="s">
        <v>818</v>
      </c>
      <c r="C212" s="14" t="s">
        <v>819</v>
      </c>
      <c r="D212" s="57"/>
      <c r="E212" s="57"/>
      <c r="F212" s="57"/>
      <c r="G212" s="57">
        <f>+'VP+SUBV SF'!G212+'VP+SUBV D'!G212</f>
        <v>0</v>
      </c>
    </row>
    <row r="213" spans="1:7" s="161" customFormat="1" ht="31.5" x14ac:dyDescent="0.2">
      <c r="A213" s="157"/>
      <c r="B213" s="23" t="s">
        <v>707</v>
      </c>
      <c r="C213" s="14" t="s">
        <v>709</v>
      </c>
      <c r="D213" s="57">
        <f>+'VP+SUBV SF'!D213+'VP+SUBV D'!D213</f>
        <v>0</v>
      </c>
      <c r="E213" s="57">
        <f>+'VP+SUBV SF'!E213+'VP+SUBV D'!E213</f>
        <v>0</v>
      </c>
      <c r="F213" s="57">
        <f>+'VP+SUBV SF'!F213+'VP+SUBV D'!F213</f>
        <v>0</v>
      </c>
      <c r="G213" s="57">
        <f>+'VP+SUBV SF'!G213+'VP+SUBV D'!G213</f>
        <v>5297.75</v>
      </c>
    </row>
    <row r="214" spans="1:7" s="161" customFormat="1" ht="31.5" x14ac:dyDescent="0.2">
      <c r="A214" s="157"/>
      <c r="B214" s="23" t="s">
        <v>708</v>
      </c>
      <c r="C214" s="14" t="s">
        <v>710</v>
      </c>
      <c r="D214" s="57">
        <f>+'VP+SUBV SF'!D214+'VP+SUBV D'!D214</f>
        <v>0</v>
      </c>
      <c r="E214" s="57">
        <f>+'VP+SUBV SF'!E214+'VP+SUBV D'!E214</f>
        <v>0</v>
      </c>
      <c r="F214" s="57">
        <f>+'VP+SUBV SF'!F214+'VP+SUBV D'!F214</f>
        <v>0</v>
      </c>
      <c r="G214" s="57">
        <f>+'VP+SUBV SF'!G214+'VP+SUBV D'!G214</f>
        <v>8802.98</v>
      </c>
    </row>
    <row r="215" spans="1:7" s="161" customFormat="1" ht="47.25" x14ac:dyDescent="0.2">
      <c r="A215" s="157"/>
      <c r="B215" s="23" t="s">
        <v>518</v>
      </c>
      <c r="C215" s="66" t="s">
        <v>519</v>
      </c>
      <c r="D215" s="57">
        <f>+'VP+SUBV SF'!D215+'VP+SUBV D'!D215</f>
        <v>0</v>
      </c>
      <c r="E215" s="57">
        <f>+'VP+SUBV SF'!E215+'VP+SUBV D'!E215</f>
        <v>0</v>
      </c>
      <c r="F215" s="57">
        <f>+'VP+SUBV SF'!F215+'VP+SUBV D'!F215</f>
        <v>0</v>
      </c>
      <c r="G215" s="57">
        <f>+'VP+SUBV SF'!G215+'VP+SUBV D'!G215</f>
        <v>0</v>
      </c>
    </row>
    <row r="216" spans="1:7" s="161" customFormat="1" ht="31.5" x14ac:dyDescent="0.2">
      <c r="A216" s="157"/>
      <c r="B216" s="23" t="s">
        <v>563</v>
      </c>
      <c r="C216" s="66" t="s">
        <v>561</v>
      </c>
      <c r="D216" s="57">
        <f>+'VP+SUBV SF'!D216+'VP+SUBV D'!D216</f>
        <v>10</v>
      </c>
      <c r="E216" s="57">
        <f>+'VP+SUBV SF'!E216+'VP+SUBV D'!E216</f>
        <v>0</v>
      </c>
      <c r="F216" s="57">
        <f>+'VP+SUBV SF'!F216+'VP+SUBV D'!F216</f>
        <v>28.81</v>
      </c>
      <c r="G216" s="57">
        <f>+'VP+SUBV SF'!G216+'VP+SUBV D'!G216</f>
        <v>0</v>
      </c>
    </row>
    <row r="217" spans="1:7" s="161" customFormat="1" ht="31.5" x14ac:dyDescent="0.2">
      <c r="A217" s="157"/>
      <c r="B217" s="23" t="s">
        <v>564</v>
      </c>
      <c r="C217" s="66" t="s">
        <v>562</v>
      </c>
      <c r="D217" s="57">
        <f>+'VP+SUBV SF'!D217+'VP+SUBV D'!D217</f>
        <v>950</v>
      </c>
      <c r="E217" s="57">
        <f>+'VP+SUBV SF'!E217+'VP+SUBV D'!E217</f>
        <v>0</v>
      </c>
      <c r="F217" s="57">
        <f>+'VP+SUBV SF'!F217+'VP+SUBV D'!F217</f>
        <v>950</v>
      </c>
      <c r="G217" s="57">
        <f>+'VP+SUBV SF'!G217+'VP+SUBV D'!G217</f>
        <v>0</v>
      </c>
    </row>
    <row r="218" spans="1:7" s="161" customFormat="1" ht="31.5" x14ac:dyDescent="0.25">
      <c r="A218" s="157"/>
      <c r="B218" s="198" t="s">
        <v>805</v>
      </c>
      <c r="C218" s="66" t="s">
        <v>804</v>
      </c>
      <c r="D218" s="57">
        <f>+'VP+SUBV SF'!D218+'VP+SUBV D'!D218</f>
        <v>74172.47</v>
      </c>
      <c r="E218" s="57">
        <f>+'VP+SUBV SF'!E218+'VP+SUBV D'!E218</f>
        <v>0</v>
      </c>
      <c r="F218" s="57">
        <f>+'VP+SUBV SF'!F218+'VP+SUBV D'!F218</f>
        <v>57754.47</v>
      </c>
      <c r="G218" s="57">
        <f>+'VP+SUBV SF'!G218+'VP+SUBV D'!G218</f>
        <v>43399.14</v>
      </c>
    </row>
    <row r="219" spans="1:7" ht="31.5" x14ac:dyDescent="0.2">
      <c r="A219" s="64"/>
      <c r="B219" s="84" t="s">
        <v>511</v>
      </c>
      <c r="C219" s="100" t="s">
        <v>512</v>
      </c>
      <c r="D219" s="57">
        <f>+'VP+SUBV SF'!D219+'VP+SUBV D'!D219</f>
        <v>0</v>
      </c>
      <c r="E219" s="57">
        <f>+'VP+SUBV SF'!E219+'VP+SUBV D'!E219</f>
        <v>0</v>
      </c>
      <c r="F219" s="57">
        <f>+'VP+SUBV SF'!F219+'VP+SUBV D'!F219</f>
        <v>0</v>
      </c>
      <c r="G219" s="57">
        <f>+'VP+SUBV SF'!G219+'VP+SUBV D'!G219</f>
        <v>0</v>
      </c>
    </row>
    <row r="220" spans="1:7" x14ac:dyDescent="0.2">
      <c r="A220" s="64"/>
      <c r="B220" s="25" t="s">
        <v>634</v>
      </c>
      <c r="C220" s="100" t="s">
        <v>514</v>
      </c>
      <c r="D220" s="57">
        <f>+'VP+SUBV SF'!D220+'VP+SUBV D'!D220</f>
        <v>0</v>
      </c>
      <c r="E220" s="57">
        <f>+'VP+SUBV SF'!E220+'VP+SUBV D'!E220</f>
        <v>0</v>
      </c>
      <c r="F220" s="57">
        <f>+'VP+SUBV SF'!F220+'VP+SUBV D'!F220</f>
        <v>0</v>
      </c>
      <c r="G220" s="57">
        <f>+'VP+SUBV SF'!G220+'VP+SUBV D'!G220</f>
        <v>0</v>
      </c>
    </row>
    <row r="221" spans="1:7" ht="18.75" customHeight="1" x14ac:dyDescent="0.2">
      <c r="A221" s="64"/>
      <c r="B221" s="23" t="s">
        <v>636</v>
      </c>
      <c r="C221" s="14" t="s">
        <v>513</v>
      </c>
      <c r="D221" s="57">
        <f>+'VP+SUBV SF'!D221+'VP+SUBV D'!D221</f>
        <v>0</v>
      </c>
      <c r="E221" s="57">
        <f>+'VP+SUBV SF'!E221+'VP+SUBV D'!E221</f>
        <v>0</v>
      </c>
      <c r="F221" s="57">
        <f>+'VP+SUBV SF'!F221+'VP+SUBV D'!F221</f>
        <v>0</v>
      </c>
      <c r="G221" s="57">
        <f>+'VP+SUBV SF'!G221+'VP+SUBV D'!G221</f>
        <v>0</v>
      </c>
    </row>
    <row r="222" spans="1:7" ht="18.75" customHeight="1" x14ac:dyDescent="0.2">
      <c r="A222" s="64"/>
      <c r="B222" s="23" t="s">
        <v>638</v>
      </c>
      <c r="C222" s="14" t="s">
        <v>515</v>
      </c>
      <c r="D222" s="57">
        <f>+'VP+SUBV SF'!D222+'VP+SUBV D'!D222</f>
        <v>0</v>
      </c>
      <c r="E222" s="57">
        <f>+'VP+SUBV SF'!E222+'VP+SUBV D'!E222</f>
        <v>0</v>
      </c>
      <c r="F222" s="57">
        <f>+'VP+SUBV SF'!F222+'VP+SUBV D'!F222</f>
        <v>0</v>
      </c>
      <c r="G222" s="57">
        <f>+'VP+SUBV SF'!G222+'VP+SUBV D'!G222</f>
        <v>0</v>
      </c>
    </row>
    <row r="223" spans="1:7" ht="15.75" customHeight="1" x14ac:dyDescent="0.2">
      <c r="A223" s="64"/>
      <c r="B223" s="23" t="s">
        <v>640</v>
      </c>
      <c r="C223" s="14" t="s">
        <v>516</v>
      </c>
      <c r="D223" s="57">
        <f>+'VP+SUBV SF'!D223+'VP+SUBV D'!D223</f>
        <v>0</v>
      </c>
      <c r="E223" s="57">
        <f>+'VP+SUBV SF'!E223+'VP+SUBV D'!E223</f>
        <v>0</v>
      </c>
      <c r="F223" s="57">
        <f>+'VP+SUBV SF'!F223+'VP+SUBV D'!F223</f>
        <v>0</v>
      </c>
      <c r="G223" s="57">
        <f>+'VP+SUBV SF'!G223+'VP+SUBV D'!G223</f>
        <v>0</v>
      </c>
    </row>
    <row r="224" spans="1:7" s="161" customFormat="1" x14ac:dyDescent="0.2">
      <c r="A224" s="157"/>
      <c r="B224" s="84" t="s">
        <v>437</v>
      </c>
      <c r="C224" s="102"/>
      <c r="D224" s="57">
        <f>+'VP+SUBV SF'!D224+'VP+SUBV D'!D224</f>
        <v>225659.86</v>
      </c>
      <c r="E224" s="57">
        <f>+'VP+SUBV SF'!E224+'VP+SUBV D'!E224</f>
        <v>1.17</v>
      </c>
      <c r="F224" s="57">
        <f>+'VP+SUBV SF'!F224+'VP+SUBV D'!F224</f>
        <v>176986.58000000002</v>
      </c>
      <c r="G224" s="57">
        <f>+'VP+SUBV SF'!G224+'VP+SUBV D'!G224</f>
        <v>101356.87999999999</v>
      </c>
    </row>
    <row r="225" spans="1:7" s="161" customFormat="1" x14ac:dyDescent="0.2">
      <c r="A225" s="157"/>
      <c r="B225" s="23" t="s">
        <v>256</v>
      </c>
      <c r="C225" s="77" t="s">
        <v>240</v>
      </c>
      <c r="D225" s="57">
        <f>+'VP+SUBV SF'!D225+'VP+SUBV D'!D225</f>
        <v>176584.16</v>
      </c>
      <c r="E225" s="57">
        <f>+'VP+SUBV SF'!E225+'VP+SUBV D'!E225</f>
        <v>0</v>
      </c>
      <c r="F225" s="57">
        <f>+'VP+SUBV SF'!F225+'VP+SUBV D'!F225</f>
        <v>136737.16</v>
      </c>
      <c r="G225" s="57">
        <f>+'VP+SUBV SF'!G225+'VP+SUBV D'!G225</f>
        <v>79491.839999999997</v>
      </c>
    </row>
    <row r="226" spans="1:7" s="161" customFormat="1" x14ac:dyDescent="0.2">
      <c r="A226" s="157"/>
      <c r="B226" s="23" t="s">
        <v>438</v>
      </c>
      <c r="C226" s="77" t="s">
        <v>241</v>
      </c>
      <c r="D226" s="57">
        <f>+'VP+SUBV SF'!D226+'VP+SUBV D'!D226</f>
        <v>40940.020000000004</v>
      </c>
      <c r="E226" s="57">
        <f>+'VP+SUBV SF'!E226+'VP+SUBV D'!E226</f>
        <v>1.17</v>
      </c>
      <c r="F226" s="57">
        <f>+'VP+SUBV SF'!F226+'VP+SUBV D'!F226</f>
        <v>29453</v>
      </c>
      <c r="G226" s="57">
        <f>+'VP+SUBV SF'!G226+'VP+SUBV D'!G226</f>
        <v>20060.21</v>
      </c>
    </row>
    <row r="227" spans="1:7" s="161" customFormat="1" ht="31.5" x14ac:dyDescent="0.2">
      <c r="A227" s="157"/>
      <c r="B227" s="23" t="s">
        <v>520</v>
      </c>
      <c r="C227" s="14" t="s">
        <v>246</v>
      </c>
      <c r="D227" s="57">
        <f>+'VP+SUBV SF'!D227+'VP+SUBV D'!D227</f>
        <v>0</v>
      </c>
      <c r="E227" s="57">
        <f>+'VP+SUBV SF'!E227+'VP+SUBV D'!E227</f>
        <v>0</v>
      </c>
      <c r="F227" s="57">
        <f>+'VP+SUBV SF'!F227+'VP+SUBV D'!F227</f>
        <v>0</v>
      </c>
      <c r="G227" s="57">
        <f>+'VP+SUBV SF'!G227+'VP+SUBV D'!G227</f>
        <v>0</v>
      </c>
    </row>
    <row r="228" spans="1:7" s="161" customFormat="1" x14ac:dyDescent="0.2">
      <c r="A228" s="157"/>
      <c r="B228" s="23" t="s">
        <v>259</v>
      </c>
      <c r="C228" s="14" t="s">
        <v>248</v>
      </c>
      <c r="D228" s="57">
        <f>+'VP+SUBV SF'!D228+'VP+SUBV D'!D228</f>
        <v>794</v>
      </c>
      <c r="E228" s="57">
        <f>+'VP+SUBV SF'!E228+'VP+SUBV D'!E228</f>
        <v>0</v>
      </c>
      <c r="F228" s="57">
        <f>+'VP+SUBV SF'!F228+'VP+SUBV D'!F228</f>
        <v>1036</v>
      </c>
      <c r="G228" s="57">
        <f>+'VP+SUBV SF'!G228+'VP+SUBV D'!G228</f>
        <v>398.74</v>
      </c>
    </row>
    <row r="229" spans="1:7" s="161" customFormat="1" x14ac:dyDescent="0.2">
      <c r="A229" s="157"/>
      <c r="B229" s="23" t="s">
        <v>15</v>
      </c>
      <c r="C229" s="77" t="s">
        <v>249</v>
      </c>
      <c r="D229" s="57">
        <f>+'VP+SUBV SF'!D229+'VP+SUBV D'!D229</f>
        <v>7341.6799999999994</v>
      </c>
      <c r="E229" s="57">
        <f>+'VP+SUBV SF'!E229+'VP+SUBV D'!E229</f>
        <v>0</v>
      </c>
      <c r="F229" s="57">
        <f>+'VP+SUBV SF'!F229+'VP+SUBV D'!F229</f>
        <v>9760.4199999999983</v>
      </c>
      <c r="G229" s="57">
        <f>+'VP+SUBV SF'!G229+'VP+SUBV D'!G229</f>
        <v>1416.28</v>
      </c>
    </row>
    <row r="230" spans="1:7" s="161" customFormat="1" x14ac:dyDescent="0.2">
      <c r="A230" s="157"/>
      <c r="B230" s="142" t="s">
        <v>261</v>
      </c>
      <c r="C230" s="77" t="s">
        <v>262</v>
      </c>
      <c r="D230" s="57">
        <f>+'VP+SUBV SF'!D230+'VP+SUBV D'!D230</f>
        <v>0</v>
      </c>
      <c r="E230" s="57">
        <f>+'VP+SUBV SF'!E230+'VP+SUBV D'!E230</f>
        <v>0</v>
      </c>
      <c r="F230" s="57">
        <f>+'VP+SUBV SF'!F230+'VP+SUBV D'!F230</f>
        <v>0</v>
      </c>
      <c r="G230" s="57">
        <f>+'VP+SUBV SF'!G230+'VP+SUBV D'!G230</f>
        <v>-10.19</v>
      </c>
    </row>
    <row r="231" spans="1:7" s="161" customFormat="1" x14ac:dyDescent="0.2">
      <c r="A231" s="157"/>
      <c r="B231" s="84" t="s">
        <v>665</v>
      </c>
      <c r="C231" s="77"/>
      <c r="D231" s="57">
        <f>+'VP+SUBV SF'!D231+'VP+SUBV D'!D231</f>
        <v>-14820.939999999991</v>
      </c>
      <c r="E231" s="57">
        <f>+'VP+SUBV SF'!E231+'VP+SUBV D'!E231</f>
        <v>0</v>
      </c>
      <c r="F231" s="57">
        <f>+'VP+SUBV SF'!F231+'VP+SUBV D'!F231</f>
        <v>-14820.940000000021</v>
      </c>
      <c r="G231" s="57">
        <f>+'VP+SUBV SF'!G231+'VP+SUBV D'!G231</f>
        <v>23204.510000000006</v>
      </c>
    </row>
    <row r="232" spans="1:7" s="161" customFormat="1" ht="16.5" customHeight="1" x14ac:dyDescent="0.2">
      <c r="A232" s="64" t="s">
        <v>389</v>
      </c>
      <c r="B232" s="12" t="s">
        <v>502</v>
      </c>
      <c r="C232" s="102" t="s">
        <v>566</v>
      </c>
      <c r="D232" s="57">
        <f>+'VP+SUBV SF'!D232+'VP+SUBV D'!D232</f>
        <v>225659.86</v>
      </c>
      <c r="E232" s="57">
        <f>+'VP+SUBV SF'!E232+'VP+SUBV D'!E232</f>
        <v>1.17</v>
      </c>
      <c r="F232" s="57">
        <f>+'VP+SUBV SF'!F232+'VP+SUBV D'!F232</f>
        <v>176986.58000000002</v>
      </c>
      <c r="G232" s="57">
        <f>+'VP+SUBV SF'!G232+'VP+SUBV D'!G232</f>
        <v>101356.87999999999</v>
      </c>
    </row>
    <row r="233" spans="1:7" s="161" customFormat="1" x14ac:dyDescent="0.2">
      <c r="A233" s="157"/>
      <c r="B233" s="84" t="s">
        <v>435</v>
      </c>
      <c r="C233" s="102"/>
      <c r="D233" s="57">
        <f>+'VP+SUBV SF'!D233+'VP+SUBV D'!D233</f>
        <v>210838.92</v>
      </c>
      <c r="E233" s="57">
        <f>+'VP+SUBV SF'!E233+'VP+SUBV D'!E233</f>
        <v>0</v>
      </c>
      <c r="F233" s="57">
        <f>+'VP+SUBV SF'!F233+'VP+SUBV D'!F233</f>
        <v>162165.63999999998</v>
      </c>
      <c r="G233" s="57">
        <f>+'VP+SUBV SF'!G233+'VP+SUBV D'!G233</f>
        <v>124561.39</v>
      </c>
    </row>
    <row r="234" spans="1:7" s="161" customFormat="1" x14ac:dyDescent="0.2">
      <c r="A234" s="157"/>
      <c r="B234" s="142" t="s">
        <v>757</v>
      </c>
      <c r="C234" s="77" t="s">
        <v>756</v>
      </c>
      <c r="D234" s="57">
        <f>+'VP+SUBV SF'!D234+'VP+SUBV D'!D234</f>
        <v>125</v>
      </c>
      <c r="E234" s="57">
        <f>+'VP+SUBV SF'!E234+'VP+SUBV D'!E234</f>
        <v>0</v>
      </c>
      <c r="F234" s="57">
        <f>+'VP+SUBV SF'!F234+'VP+SUBV D'!F234</f>
        <v>93.75</v>
      </c>
      <c r="G234" s="57">
        <f>+'VP+SUBV SF'!G234+'VP+SUBV D'!G234</f>
        <v>86.11</v>
      </c>
    </row>
    <row r="235" spans="1:7" s="161" customFormat="1" x14ac:dyDescent="0.2">
      <c r="A235" s="157"/>
      <c r="B235" s="23" t="s">
        <v>717</v>
      </c>
      <c r="C235" s="66" t="s">
        <v>718</v>
      </c>
      <c r="D235" s="57">
        <f>+'VP+SUBV SF'!D235+'VP+SUBV D'!D235</f>
        <v>0</v>
      </c>
      <c r="E235" s="57">
        <f>+'VP+SUBV SF'!E235+'VP+SUBV D'!E235</f>
        <v>0</v>
      </c>
      <c r="F235" s="57">
        <f>+'VP+SUBV SF'!F235+'VP+SUBV D'!F235</f>
        <v>0</v>
      </c>
      <c r="G235" s="57">
        <f>+'VP+SUBV SF'!G235+'VP+SUBV D'!G235</f>
        <v>0</v>
      </c>
    </row>
    <row r="236" spans="1:7" s="161" customFormat="1" x14ac:dyDescent="0.2">
      <c r="A236" s="157"/>
      <c r="B236" s="23" t="s">
        <v>192</v>
      </c>
      <c r="C236" s="66" t="s">
        <v>411</v>
      </c>
      <c r="D236" s="57">
        <f>+'VP+SUBV SF'!D236+'VP+SUBV D'!D236</f>
        <v>2956.7</v>
      </c>
      <c r="E236" s="57">
        <f>+'VP+SUBV SF'!E236+'VP+SUBV D'!E236</f>
        <v>0</v>
      </c>
      <c r="F236" s="57">
        <f>+'VP+SUBV SF'!F236+'VP+SUBV D'!F236</f>
        <v>2606.6999999999998</v>
      </c>
      <c r="G236" s="57">
        <f>+'VP+SUBV SF'!G236+'VP+SUBV D'!G236</f>
        <v>883.91</v>
      </c>
    </row>
    <row r="237" spans="1:7" s="161" customFormat="1" ht="31.5" x14ac:dyDescent="0.2">
      <c r="A237" s="157"/>
      <c r="B237" s="23" t="s">
        <v>550</v>
      </c>
      <c r="C237" s="66" t="s">
        <v>551</v>
      </c>
      <c r="D237" s="57">
        <f>+'VP+SUBV SF'!D237+'VP+SUBV D'!D237</f>
        <v>99268.75</v>
      </c>
      <c r="E237" s="57">
        <f>+'VP+SUBV SF'!E237+'VP+SUBV D'!E237</f>
        <v>0</v>
      </c>
      <c r="F237" s="57">
        <f>+'VP+SUBV SF'!F237+'VP+SUBV D'!F237</f>
        <v>75665.25</v>
      </c>
      <c r="G237" s="57">
        <f>+'VP+SUBV SF'!G237+'VP+SUBV D'!G237</f>
        <v>53079.81</v>
      </c>
    </row>
    <row r="238" spans="1:7" s="161" customFormat="1" ht="31.5" x14ac:dyDescent="0.2">
      <c r="A238" s="157"/>
      <c r="B238" s="23" t="s">
        <v>552</v>
      </c>
      <c r="C238" s="66" t="s">
        <v>553</v>
      </c>
      <c r="D238" s="57">
        <f>+'VP+SUBV SF'!D238+'VP+SUBV D'!D238</f>
        <v>25885</v>
      </c>
      <c r="E238" s="57">
        <f>+'VP+SUBV SF'!E238+'VP+SUBV D'!E238</f>
        <v>0</v>
      </c>
      <c r="F238" s="57">
        <f>+'VP+SUBV SF'!F238+'VP+SUBV D'!F238</f>
        <v>15805</v>
      </c>
      <c r="G238" s="57">
        <f>+'VP+SUBV SF'!G238+'VP+SUBV D'!G238</f>
        <v>5874.97</v>
      </c>
    </row>
    <row r="239" spans="1:7" s="161" customFormat="1" ht="31.5" x14ac:dyDescent="0.2">
      <c r="A239" s="157"/>
      <c r="B239" s="23" t="s">
        <v>557</v>
      </c>
      <c r="C239" s="66" t="s">
        <v>558</v>
      </c>
      <c r="D239" s="57">
        <f>+'VP+SUBV SF'!D239+'VP+SUBV D'!D239</f>
        <v>2345</v>
      </c>
      <c r="E239" s="57">
        <f>+'VP+SUBV SF'!E239+'VP+SUBV D'!E239</f>
        <v>0</v>
      </c>
      <c r="F239" s="57">
        <f>+'VP+SUBV SF'!F239+'VP+SUBV D'!F239</f>
        <v>5366</v>
      </c>
      <c r="G239" s="57">
        <f>+'VP+SUBV SF'!G239+'VP+SUBV D'!G239</f>
        <v>5235.0600000000004</v>
      </c>
    </row>
    <row r="240" spans="1:7" s="161" customFormat="1" x14ac:dyDescent="0.2">
      <c r="A240" s="157"/>
      <c r="B240" s="23" t="s">
        <v>559</v>
      </c>
      <c r="C240" s="66" t="s">
        <v>560</v>
      </c>
      <c r="D240" s="57">
        <f>+'VP+SUBV SF'!D240+'VP+SUBV D'!D240</f>
        <v>5066</v>
      </c>
      <c r="E240" s="57">
        <f>+'VP+SUBV SF'!E240+'VP+SUBV D'!E240</f>
        <v>0</v>
      </c>
      <c r="F240" s="57">
        <f>+'VP+SUBV SF'!F240+'VP+SUBV D'!F240</f>
        <v>3799</v>
      </c>
      <c r="G240" s="57">
        <f>+'VP+SUBV SF'!G240+'VP+SUBV D'!G240</f>
        <v>1850</v>
      </c>
    </row>
    <row r="241" spans="1:7" s="161" customFormat="1" ht="31.5" x14ac:dyDescent="0.2">
      <c r="A241" s="157"/>
      <c r="B241" s="184" t="s">
        <v>768</v>
      </c>
      <c r="C241" s="183" t="s">
        <v>772</v>
      </c>
      <c r="D241" s="57">
        <f>+'VP+SUBV SF'!D241+'VP+SUBV D'!D241</f>
        <v>0</v>
      </c>
      <c r="E241" s="57">
        <f>+'VP+SUBV SF'!E241+'VP+SUBV D'!E241</f>
        <v>0</v>
      </c>
      <c r="F241" s="57">
        <f>+'VP+SUBV SF'!F241+'VP+SUBV D'!F241</f>
        <v>0</v>
      </c>
      <c r="G241" s="57">
        <f>+'VP+SUBV SF'!G241+'VP+SUBV D'!G241</f>
        <v>0</v>
      </c>
    </row>
    <row r="242" spans="1:7" s="161" customFormat="1" ht="31.5" x14ac:dyDescent="0.2">
      <c r="A242" s="157"/>
      <c r="B242" s="184" t="s">
        <v>769</v>
      </c>
      <c r="C242" s="183" t="s">
        <v>773</v>
      </c>
      <c r="D242" s="57">
        <f>+'VP+SUBV SF'!D242+'VP+SUBV D'!D242</f>
        <v>0</v>
      </c>
      <c r="E242" s="57">
        <f>+'VP+SUBV SF'!E242+'VP+SUBV D'!E242</f>
        <v>0</v>
      </c>
      <c r="F242" s="57">
        <f>+'VP+SUBV SF'!F242+'VP+SUBV D'!F242</f>
        <v>0</v>
      </c>
      <c r="G242" s="57">
        <f>+'VP+SUBV SF'!G242+'VP+SUBV D'!G242</f>
        <v>0</v>
      </c>
    </row>
    <row r="243" spans="1:7" s="161" customFormat="1" x14ac:dyDescent="0.2">
      <c r="A243" s="157"/>
      <c r="B243" s="186" t="s">
        <v>532</v>
      </c>
      <c r="C243" s="183" t="s">
        <v>533</v>
      </c>
      <c r="D243" s="57">
        <f>+'VP+SUBV SF'!D243+'VP+SUBV D'!D243</f>
        <v>0</v>
      </c>
      <c r="E243" s="57">
        <f>+'VP+SUBV SF'!E243+'VP+SUBV D'!E243</f>
        <v>0</v>
      </c>
      <c r="F243" s="57">
        <f>+'VP+SUBV SF'!F243+'VP+SUBV D'!F243</f>
        <v>0</v>
      </c>
      <c r="G243" s="57">
        <f>+'VP+SUBV SF'!G243+'VP+SUBV D'!G243</f>
        <v>0</v>
      </c>
    </row>
    <row r="244" spans="1:7" s="161" customFormat="1" x14ac:dyDescent="0.2">
      <c r="A244" s="157"/>
      <c r="B244" s="23" t="s">
        <v>208</v>
      </c>
      <c r="C244" s="66" t="s">
        <v>419</v>
      </c>
      <c r="D244" s="57">
        <f>+'VP+SUBV SF'!D244+'VP+SUBV D'!D244</f>
        <v>0</v>
      </c>
      <c r="E244" s="57">
        <f>+'VP+SUBV SF'!E244+'VP+SUBV D'!E244</f>
        <v>0</v>
      </c>
      <c r="F244" s="57">
        <f>+'VP+SUBV SF'!F244+'VP+SUBV D'!F244</f>
        <v>51.66</v>
      </c>
      <c r="G244" s="57">
        <f>+'VP+SUBV SF'!G244+'VP+SUBV D'!G244</f>
        <v>51.66</v>
      </c>
    </row>
    <row r="245" spans="1:7" s="161" customFormat="1" ht="31.5" x14ac:dyDescent="0.2">
      <c r="A245" s="157"/>
      <c r="B245" s="23" t="s">
        <v>607</v>
      </c>
      <c r="C245" s="14" t="s">
        <v>8</v>
      </c>
      <c r="D245" s="57">
        <f>+'VP+SUBV SF'!D245+'VP+SUBV D'!D245</f>
        <v>-5768.7</v>
      </c>
      <c r="E245" s="57">
        <f>+'VP+SUBV SF'!E245+'VP+SUBV D'!E245</f>
        <v>0</v>
      </c>
      <c r="F245" s="57">
        <f>+'VP+SUBV SF'!F245+'VP+SUBV D'!F245</f>
        <v>-8187.44</v>
      </c>
      <c r="G245" s="57">
        <f>+'VP+SUBV SF'!G245+'VP+SUBV D'!G245</f>
        <v>0</v>
      </c>
    </row>
    <row r="246" spans="1:7" s="161" customFormat="1" x14ac:dyDescent="0.2">
      <c r="A246" s="157"/>
      <c r="B246" s="23" t="s">
        <v>5</v>
      </c>
      <c r="C246" s="14" t="s">
        <v>9</v>
      </c>
      <c r="D246" s="57">
        <f>+'VP+SUBV SF'!D246+'VP+SUBV D'!D246</f>
        <v>5768.7</v>
      </c>
      <c r="E246" s="57">
        <f>+'VP+SUBV SF'!E246+'VP+SUBV D'!E246</f>
        <v>0</v>
      </c>
      <c r="F246" s="57">
        <f>+'VP+SUBV SF'!F246+'VP+SUBV D'!F246</f>
        <v>8187.44</v>
      </c>
      <c r="G246" s="57">
        <f>+'VP+SUBV SF'!G246+'VP+SUBV D'!G246</f>
        <v>0</v>
      </c>
    </row>
    <row r="247" spans="1:7" s="161" customFormat="1" x14ac:dyDescent="0.2">
      <c r="A247" s="157"/>
      <c r="B247" s="23" t="s">
        <v>818</v>
      </c>
      <c r="C247" s="14" t="s">
        <v>819</v>
      </c>
      <c r="D247" s="57"/>
      <c r="E247" s="57"/>
      <c r="F247" s="57"/>
      <c r="G247" s="57">
        <f>+'VP+SUBV SF'!G247+'VP+SUBV D'!G247</f>
        <v>0</v>
      </c>
    </row>
    <row r="248" spans="1:7" s="161" customFormat="1" ht="31.5" x14ac:dyDescent="0.2">
      <c r="A248" s="157"/>
      <c r="B248" s="23" t="s">
        <v>707</v>
      </c>
      <c r="C248" s="14" t="s">
        <v>709</v>
      </c>
      <c r="D248" s="57">
        <f>+'VP+SUBV SF'!D248+'VP+SUBV D'!D248</f>
        <v>0</v>
      </c>
      <c r="E248" s="57">
        <f>+'VP+SUBV SF'!E248+'VP+SUBV D'!E248</f>
        <v>0</v>
      </c>
      <c r="F248" s="57">
        <f>+'VP+SUBV SF'!F248+'VP+SUBV D'!F248</f>
        <v>0</v>
      </c>
      <c r="G248" s="57">
        <f>+'VP+SUBV SF'!G248+'VP+SUBV D'!G248</f>
        <v>5297.75</v>
      </c>
    </row>
    <row r="249" spans="1:7" s="161" customFormat="1" ht="31.5" x14ac:dyDescent="0.2">
      <c r="A249" s="157"/>
      <c r="B249" s="23" t="s">
        <v>708</v>
      </c>
      <c r="C249" s="14" t="s">
        <v>710</v>
      </c>
      <c r="D249" s="57">
        <f>+'VP+SUBV SF'!D249+'VP+SUBV D'!D249</f>
        <v>0</v>
      </c>
      <c r="E249" s="57">
        <f>+'VP+SUBV SF'!E249+'VP+SUBV D'!E249</f>
        <v>0</v>
      </c>
      <c r="F249" s="57">
        <f>+'VP+SUBV SF'!F249+'VP+SUBV D'!F249</f>
        <v>0</v>
      </c>
      <c r="G249" s="57">
        <f>+'VP+SUBV SF'!G249+'VP+SUBV D'!G249</f>
        <v>8802.98</v>
      </c>
    </row>
    <row r="250" spans="1:7" s="161" customFormat="1" ht="47.25" x14ac:dyDescent="0.2">
      <c r="A250" s="157"/>
      <c r="B250" s="23" t="s">
        <v>518</v>
      </c>
      <c r="C250" s="66" t="s">
        <v>519</v>
      </c>
      <c r="D250" s="57">
        <f>+'VP+SUBV SF'!D250+'VP+SUBV D'!D250</f>
        <v>0</v>
      </c>
      <c r="E250" s="57">
        <f>+'VP+SUBV SF'!E250+'VP+SUBV D'!E250</f>
        <v>0</v>
      </c>
      <c r="F250" s="57">
        <f>+'VP+SUBV SF'!F250+'VP+SUBV D'!F250</f>
        <v>0</v>
      </c>
      <c r="G250" s="57">
        <f>+'VP+SUBV SF'!G250+'VP+SUBV D'!G250</f>
        <v>0</v>
      </c>
    </row>
    <row r="251" spans="1:7" s="161" customFormat="1" ht="31.5" x14ac:dyDescent="0.2">
      <c r="A251" s="157"/>
      <c r="B251" s="23" t="s">
        <v>563</v>
      </c>
      <c r="C251" s="66" t="s">
        <v>561</v>
      </c>
      <c r="D251" s="57">
        <f>+'VP+SUBV SF'!D251+'VP+SUBV D'!D251</f>
        <v>10</v>
      </c>
      <c r="E251" s="57">
        <f>+'VP+SUBV SF'!E251+'VP+SUBV D'!E251</f>
        <v>0</v>
      </c>
      <c r="F251" s="57">
        <f>+'VP+SUBV SF'!F251+'VP+SUBV D'!F251</f>
        <v>28.81</v>
      </c>
      <c r="G251" s="57">
        <f>+'VP+SUBV SF'!G251+'VP+SUBV D'!G251</f>
        <v>0</v>
      </c>
    </row>
    <row r="252" spans="1:7" s="161" customFormat="1" ht="31.5" x14ac:dyDescent="0.2">
      <c r="A252" s="157"/>
      <c r="B252" s="23" t="s">
        <v>564</v>
      </c>
      <c r="C252" s="66" t="s">
        <v>562</v>
      </c>
      <c r="D252" s="57">
        <f>+'VP+SUBV SF'!D252+'VP+SUBV D'!D252</f>
        <v>950</v>
      </c>
      <c r="E252" s="57">
        <f>+'VP+SUBV SF'!E252+'VP+SUBV D'!E252</f>
        <v>0</v>
      </c>
      <c r="F252" s="57">
        <f>+'VP+SUBV SF'!F252+'VP+SUBV D'!F252</f>
        <v>950</v>
      </c>
      <c r="G252" s="57">
        <f>+'VP+SUBV SF'!G252+'VP+SUBV D'!G252</f>
        <v>0</v>
      </c>
    </row>
    <row r="253" spans="1:7" s="161" customFormat="1" ht="31.5" x14ac:dyDescent="0.25">
      <c r="A253" s="157"/>
      <c r="B253" s="198" t="s">
        <v>805</v>
      </c>
      <c r="C253" s="66" t="s">
        <v>804</v>
      </c>
      <c r="D253" s="57">
        <f>+'VP+SUBV SF'!D253+'VP+SUBV D'!D253</f>
        <v>18336</v>
      </c>
      <c r="E253" s="57">
        <f>+'VP+SUBV SF'!E253+'VP+SUBV D'!E253</f>
        <v>0</v>
      </c>
      <c r="F253" s="57">
        <f>+'VP+SUBV SF'!F253+'VP+SUBV D'!F253</f>
        <v>16500</v>
      </c>
      <c r="G253" s="57">
        <f>+'VP+SUBV SF'!G253+'VP+SUBV D'!G253</f>
        <v>7752.69</v>
      </c>
    </row>
    <row r="254" spans="1:7" ht="31.5" x14ac:dyDescent="0.2">
      <c r="A254" s="64"/>
      <c r="B254" s="84" t="s">
        <v>511</v>
      </c>
      <c r="C254" s="100" t="s">
        <v>512</v>
      </c>
      <c r="D254" s="57">
        <f>+'VP+SUBV SF'!D254+'VP+SUBV D'!D254</f>
        <v>0</v>
      </c>
      <c r="E254" s="57">
        <f>+'VP+SUBV SF'!E254+'VP+SUBV D'!E254</f>
        <v>0</v>
      </c>
      <c r="F254" s="57">
        <f>+'VP+SUBV SF'!F254+'VP+SUBV D'!F254</f>
        <v>0</v>
      </c>
      <c r="G254" s="57">
        <f>+'VP+SUBV SF'!G254+'VP+SUBV D'!G254</f>
        <v>0</v>
      </c>
    </row>
    <row r="255" spans="1:7" x14ac:dyDescent="0.2">
      <c r="A255" s="64"/>
      <c r="B255" s="25" t="s">
        <v>634</v>
      </c>
      <c r="C255" s="100" t="s">
        <v>514</v>
      </c>
      <c r="D255" s="57">
        <f>+'VP+SUBV SF'!D255+'VP+SUBV D'!D255</f>
        <v>0</v>
      </c>
      <c r="E255" s="57">
        <f>+'VP+SUBV SF'!E255+'VP+SUBV D'!E255</f>
        <v>0</v>
      </c>
      <c r="F255" s="57">
        <f>+'VP+SUBV SF'!F255+'VP+SUBV D'!F255</f>
        <v>0</v>
      </c>
      <c r="G255" s="57">
        <f>+'VP+SUBV SF'!G255+'VP+SUBV D'!G255</f>
        <v>0</v>
      </c>
    </row>
    <row r="256" spans="1:7" ht="14.25" customHeight="1" x14ac:dyDescent="0.2">
      <c r="A256" s="64"/>
      <c r="B256" s="23" t="s">
        <v>636</v>
      </c>
      <c r="C256" s="14" t="s">
        <v>513</v>
      </c>
      <c r="D256" s="57">
        <f>+'VP+SUBV SF'!D256+'VP+SUBV D'!D256</f>
        <v>0</v>
      </c>
      <c r="E256" s="57">
        <f>+'VP+SUBV SF'!E256+'VP+SUBV D'!E256</f>
        <v>0</v>
      </c>
      <c r="F256" s="57">
        <f>+'VP+SUBV SF'!F256+'VP+SUBV D'!F256</f>
        <v>0</v>
      </c>
      <c r="G256" s="57">
        <f>+'VP+SUBV SF'!G256+'VP+SUBV D'!G256</f>
        <v>0</v>
      </c>
    </row>
    <row r="257" spans="1:7" ht="17.25" customHeight="1" x14ac:dyDescent="0.2">
      <c r="A257" s="64"/>
      <c r="B257" s="23" t="s">
        <v>638</v>
      </c>
      <c r="C257" s="14" t="s">
        <v>515</v>
      </c>
      <c r="D257" s="57">
        <f>+'VP+SUBV SF'!D257+'VP+SUBV D'!D257</f>
        <v>0</v>
      </c>
      <c r="E257" s="57">
        <f>+'VP+SUBV SF'!E257+'VP+SUBV D'!E257</f>
        <v>0</v>
      </c>
      <c r="F257" s="57">
        <f>+'VP+SUBV SF'!F257+'VP+SUBV D'!F257</f>
        <v>0</v>
      </c>
      <c r="G257" s="57">
        <f>+'VP+SUBV SF'!G257+'VP+SUBV D'!G257</f>
        <v>0</v>
      </c>
    </row>
    <row r="258" spans="1:7" ht="17.25" customHeight="1" x14ac:dyDescent="0.2">
      <c r="A258" s="64"/>
      <c r="B258" s="23" t="s">
        <v>640</v>
      </c>
      <c r="C258" s="14" t="s">
        <v>516</v>
      </c>
      <c r="D258" s="57">
        <f>+'VP+SUBV SF'!D258+'VP+SUBV D'!D258</f>
        <v>0</v>
      </c>
      <c r="E258" s="57">
        <f>+'VP+SUBV SF'!E258+'VP+SUBV D'!E258</f>
        <v>0</v>
      </c>
      <c r="F258" s="57">
        <f>+'VP+SUBV SF'!F258+'VP+SUBV D'!F258</f>
        <v>0</v>
      </c>
      <c r="G258" s="57">
        <f>+'VP+SUBV SF'!G258+'VP+SUBV D'!G258</f>
        <v>0</v>
      </c>
    </row>
    <row r="259" spans="1:7" s="161" customFormat="1" x14ac:dyDescent="0.2">
      <c r="A259" s="157"/>
      <c r="B259" s="84" t="s">
        <v>437</v>
      </c>
      <c r="C259" s="102"/>
      <c r="D259" s="57">
        <f>+'VP+SUBV SF'!D259+'VP+SUBV D'!D259</f>
        <v>225659.86</v>
      </c>
      <c r="E259" s="57">
        <f>+'VP+SUBV SF'!E259+'VP+SUBV D'!E259</f>
        <v>1.17</v>
      </c>
      <c r="F259" s="57">
        <f>+'VP+SUBV SF'!F259+'VP+SUBV D'!F259</f>
        <v>176986.58000000002</v>
      </c>
      <c r="G259" s="57">
        <f>+'VP+SUBV SF'!G259+'VP+SUBV D'!G259</f>
        <v>101356.87999999999</v>
      </c>
    </row>
    <row r="260" spans="1:7" s="161" customFormat="1" x14ac:dyDescent="0.2">
      <c r="A260" s="157"/>
      <c r="B260" s="23" t="s">
        <v>256</v>
      </c>
      <c r="C260" s="77" t="s">
        <v>240</v>
      </c>
      <c r="D260" s="57">
        <f>+'VP+SUBV SF'!D260+'VP+SUBV D'!D260</f>
        <v>176584.16</v>
      </c>
      <c r="E260" s="57">
        <f>+'VP+SUBV SF'!E260+'VP+SUBV D'!E260</f>
        <v>0</v>
      </c>
      <c r="F260" s="57">
        <f>+'VP+SUBV SF'!F260+'VP+SUBV D'!F260</f>
        <v>136737.16</v>
      </c>
      <c r="G260" s="57">
        <f>+'VP+SUBV SF'!G260+'VP+SUBV D'!G260</f>
        <v>79491.839999999997</v>
      </c>
    </row>
    <row r="261" spans="1:7" s="161" customFormat="1" x14ac:dyDescent="0.2">
      <c r="A261" s="157"/>
      <c r="B261" s="23" t="s">
        <v>438</v>
      </c>
      <c r="C261" s="77" t="s">
        <v>241</v>
      </c>
      <c r="D261" s="57">
        <f>+'VP+SUBV SF'!D261+'VP+SUBV D'!D261</f>
        <v>40940.020000000004</v>
      </c>
      <c r="E261" s="57">
        <f>+'VP+SUBV SF'!E261+'VP+SUBV D'!E261</f>
        <v>1.17</v>
      </c>
      <c r="F261" s="57">
        <f>+'VP+SUBV SF'!F261+'VP+SUBV D'!F261</f>
        <v>29453</v>
      </c>
      <c r="G261" s="57">
        <f>+'VP+SUBV SF'!G261+'VP+SUBV D'!G261</f>
        <v>20060.21</v>
      </c>
    </row>
    <row r="262" spans="1:7" s="161" customFormat="1" ht="31.5" x14ac:dyDescent="0.2">
      <c r="A262" s="157"/>
      <c r="B262" s="23" t="s">
        <v>520</v>
      </c>
      <c r="C262" s="14" t="s">
        <v>246</v>
      </c>
      <c r="D262" s="57">
        <f>+'VP+SUBV SF'!D262+'VP+SUBV D'!D262</f>
        <v>0</v>
      </c>
      <c r="E262" s="57">
        <f>+'VP+SUBV SF'!E262+'VP+SUBV D'!E262</f>
        <v>0</v>
      </c>
      <c r="F262" s="57">
        <f>+'VP+SUBV SF'!F262+'VP+SUBV D'!F262</f>
        <v>0</v>
      </c>
      <c r="G262" s="57">
        <f>+'VP+SUBV SF'!G262+'VP+SUBV D'!G262</f>
        <v>0</v>
      </c>
    </row>
    <row r="263" spans="1:7" s="161" customFormat="1" x14ac:dyDescent="0.2">
      <c r="A263" s="157"/>
      <c r="B263" s="23" t="s">
        <v>259</v>
      </c>
      <c r="C263" s="14" t="s">
        <v>248</v>
      </c>
      <c r="D263" s="57">
        <f>+'VP+SUBV SF'!D263+'VP+SUBV D'!D263</f>
        <v>794</v>
      </c>
      <c r="E263" s="57">
        <f>+'VP+SUBV SF'!E263+'VP+SUBV D'!E263</f>
        <v>0</v>
      </c>
      <c r="F263" s="57">
        <f>+'VP+SUBV SF'!F263+'VP+SUBV D'!F263</f>
        <v>1036</v>
      </c>
      <c r="G263" s="57">
        <f>+'VP+SUBV SF'!G263+'VP+SUBV D'!G263</f>
        <v>398.74</v>
      </c>
    </row>
    <row r="264" spans="1:7" s="161" customFormat="1" x14ac:dyDescent="0.2">
      <c r="A264" s="157"/>
      <c r="B264" s="23" t="s">
        <v>15</v>
      </c>
      <c r="C264" s="77" t="s">
        <v>249</v>
      </c>
      <c r="D264" s="57">
        <f>+'VP+SUBV SF'!D264+'VP+SUBV D'!D264</f>
        <v>7341.6799999999994</v>
      </c>
      <c r="E264" s="57">
        <f>+'VP+SUBV SF'!E264+'VP+SUBV D'!E264</f>
        <v>0</v>
      </c>
      <c r="F264" s="57">
        <f>+'VP+SUBV SF'!F264+'VP+SUBV D'!F264</f>
        <v>9760.4199999999983</v>
      </c>
      <c r="G264" s="57">
        <f>+'VP+SUBV SF'!G264+'VP+SUBV D'!G264</f>
        <v>1416.28</v>
      </c>
    </row>
    <row r="265" spans="1:7" s="161" customFormat="1" x14ac:dyDescent="0.2">
      <c r="A265" s="157"/>
      <c r="B265" s="142" t="s">
        <v>261</v>
      </c>
      <c r="C265" s="77" t="s">
        <v>262</v>
      </c>
      <c r="D265" s="57">
        <f>+'VP+SUBV SF'!D265+'VP+SUBV D'!D265</f>
        <v>0</v>
      </c>
      <c r="E265" s="57">
        <f>+'VP+SUBV SF'!E265+'VP+SUBV D'!E265</f>
        <v>0</v>
      </c>
      <c r="F265" s="57">
        <f>+'VP+SUBV SF'!F265+'VP+SUBV D'!F265</f>
        <v>0</v>
      </c>
      <c r="G265" s="57">
        <f>+'VP+SUBV SF'!G265+'VP+SUBV D'!G265</f>
        <v>-10.19</v>
      </c>
    </row>
    <row r="266" spans="1:7" s="161" customFormat="1" x14ac:dyDescent="0.2">
      <c r="A266" s="157"/>
      <c r="B266" s="84" t="s">
        <v>665</v>
      </c>
      <c r="C266" s="77"/>
      <c r="D266" s="57">
        <f>+'VP+SUBV SF'!D266+'VP+SUBV D'!D266</f>
        <v>-14820.939999999991</v>
      </c>
      <c r="E266" s="57">
        <f>+'VP+SUBV SF'!E266+'VP+SUBV D'!E266</f>
        <v>0</v>
      </c>
      <c r="F266" s="57">
        <f>+'VP+SUBV SF'!F266+'VP+SUBV D'!F266</f>
        <v>-14820.940000000021</v>
      </c>
      <c r="G266" s="57">
        <f>+'VP+SUBV SF'!G266+'VP+SUBV D'!G266</f>
        <v>23204.510000000006</v>
      </c>
    </row>
    <row r="267" spans="1:7" s="161" customFormat="1" ht="17.25" customHeight="1" x14ac:dyDescent="0.2">
      <c r="A267" s="64" t="s">
        <v>464</v>
      </c>
      <c r="B267" s="12" t="s">
        <v>537</v>
      </c>
      <c r="C267" s="102" t="s">
        <v>566</v>
      </c>
      <c r="D267" s="57">
        <f>+'VP+SUBV SF'!D267+'VP+SUBV D'!D267</f>
        <v>193223.86000000002</v>
      </c>
      <c r="E267" s="57">
        <f>+'VP+SUBV SF'!E267+'VP+SUBV D'!E267</f>
        <v>1.17</v>
      </c>
      <c r="F267" s="57">
        <f>+'VP+SUBV SF'!F267+'VP+SUBV D'!F267</f>
        <v>146386.58000000002</v>
      </c>
      <c r="G267" s="57">
        <f>+'VP+SUBV SF'!G267+'VP+SUBV D'!G267</f>
        <v>87402.76999999999</v>
      </c>
    </row>
    <row r="268" spans="1:7" s="161" customFormat="1" x14ac:dyDescent="0.2">
      <c r="A268" s="157"/>
      <c r="B268" s="84" t="s">
        <v>435</v>
      </c>
      <c r="C268" s="102"/>
      <c r="D268" s="57">
        <f>+'VP+SUBV SF'!D268+'VP+SUBV D'!D268</f>
        <v>181673.65000000002</v>
      </c>
      <c r="E268" s="57">
        <f>+'VP+SUBV SF'!E268+'VP+SUBV D'!E268</f>
        <v>0</v>
      </c>
      <c r="F268" s="57">
        <f>+'VP+SUBV SF'!F268+'VP+SUBV D'!F268</f>
        <v>134836.37</v>
      </c>
      <c r="G268" s="57">
        <f>+'VP+SUBV SF'!G268+'VP+SUBV D'!G268</f>
        <v>104685.75999999999</v>
      </c>
    </row>
    <row r="269" spans="1:7" s="161" customFormat="1" x14ac:dyDescent="0.2">
      <c r="A269" s="157"/>
      <c r="B269" s="142" t="s">
        <v>757</v>
      </c>
      <c r="C269" s="77" t="s">
        <v>756</v>
      </c>
      <c r="D269" s="57">
        <f>+'VP+SUBV SF'!D269+'VP+SUBV D'!D269</f>
        <v>125</v>
      </c>
      <c r="E269" s="57">
        <f>+'VP+SUBV SF'!E269+'VP+SUBV D'!E269</f>
        <v>0</v>
      </c>
      <c r="F269" s="57">
        <f>+'VP+SUBV SF'!F269+'VP+SUBV D'!F269</f>
        <v>93.75</v>
      </c>
      <c r="G269" s="57">
        <f>+'VP+SUBV SF'!G269+'VP+SUBV D'!G269</f>
        <v>86.11</v>
      </c>
    </row>
    <row r="270" spans="1:7" s="161" customFormat="1" x14ac:dyDescent="0.2">
      <c r="A270" s="157"/>
      <c r="B270" s="23" t="s">
        <v>717</v>
      </c>
      <c r="C270" s="66" t="s">
        <v>718</v>
      </c>
      <c r="D270" s="57">
        <f>+'VP+SUBV SF'!D270+'VP+SUBV D'!D270</f>
        <v>0</v>
      </c>
      <c r="E270" s="57">
        <f>+'VP+SUBV SF'!E270+'VP+SUBV D'!E270</f>
        <v>0</v>
      </c>
      <c r="F270" s="57">
        <f>+'VP+SUBV SF'!F270+'VP+SUBV D'!F270</f>
        <v>0</v>
      </c>
      <c r="G270" s="57">
        <f>+'VP+SUBV SF'!G270+'VP+SUBV D'!G270</f>
        <v>0</v>
      </c>
    </row>
    <row r="271" spans="1:7" s="161" customFormat="1" x14ac:dyDescent="0.2">
      <c r="A271" s="157"/>
      <c r="B271" s="23" t="s">
        <v>192</v>
      </c>
      <c r="C271" s="66" t="s">
        <v>411</v>
      </c>
      <c r="D271" s="57">
        <f>+'VP+SUBV SF'!D271+'VP+SUBV D'!D271</f>
        <v>2746.7</v>
      </c>
      <c r="E271" s="57">
        <f>+'VP+SUBV SF'!E271+'VP+SUBV D'!E271</f>
        <v>0</v>
      </c>
      <c r="F271" s="57">
        <f>+'VP+SUBV SF'!F271+'VP+SUBV D'!F271</f>
        <v>2396.6999999999998</v>
      </c>
      <c r="G271" s="57">
        <f>+'VP+SUBV SF'!G271+'VP+SUBV D'!G271</f>
        <v>813.56</v>
      </c>
    </row>
    <row r="272" spans="1:7" s="161" customFormat="1" ht="31.5" x14ac:dyDescent="0.2">
      <c r="A272" s="157"/>
      <c r="B272" s="23" t="s">
        <v>550</v>
      </c>
      <c r="C272" s="66" t="s">
        <v>551</v>
      </c>
      <c r="D272" s="57">
        <f>+'VP+SUBV SF'!D272+'VP+SUBV D'!D272</f>
        <v>88649.48</v>
      </c>
      <c r="E272" s="57">
        <f>+'VP+SUBV SF'!E272+'VP+SUBV D'!E272</f>
        <v>0</v>
      </c>
      <c r="F272" s="57">
        <f>+'VP+SUBV SF'!F272+'VP+SUBV D'!F272</f>
        <v>65045.979999999996</v>
      </c>
      <c r="G272" s="57">
        <f>+'VP+SUBV SF'!G272+'VP+SUBV D'!G272</f>
        <v>44297.95</v>
      </c>
    </row>
    <row r="273" spans="1:7" s="161" customFormat="1" ht="31.5" x14ac:dyDescent="0.2">
      <c r="A273" s="157"/>
      <c r="B273" s="23" t="s">
        <v>552</v>
      </c>
      <c r="C273" s="66" t="s">
        <v>553</v>
      </c>
      <c r="D273" s="57">
        <f>+'VP+SUBV SF'!D273+'VP+SUBV D'!D273</f>
        <v>25885</v>
      </c>
      <c r="E273" s="57">
        <f>+'VP+SUBV SF'!E273+'VP+SUBV D'!E273</f>
        <v>0</v>
      </c>
      <c r="F273" s="57">
        <f>+'VP+SUBV SF'!F273+'VP+SUBV D'!F273</f>
        <v>15805</v>
      </c>
      <c r="G273" s="57">
        <f>+'VP+SUBV SF'!G273+'VP+SUBV D'!G273</f>
        <v>5874.97</v>
      </c>
    </row>
    <row r="274" spans="1:7" s="161" customFormat="1" ht="31.5" x14ac:dyDescent="0.2">
      <c r="A274" s="157"/>
      <c r="B274" s="23" t="s">
        <v>557</v>
      </c>
      <c r="C274" s="66" t="s">
        <v>558</v>
      </c>
      <c r="D274" s="57">
        <f>+'VP+SUBV SF'!D274+'VP+SUBV D'!D274</f>
        <v>2345</v>
      </c>
      <c r="E274" s="57">
        <f>+'VP+SUBV SF'!E274+'VP+SUBV D'!E274</f>
        <v>0</v>
      </c>
      <c r="F274" s="57">
        <f>+'VP+SUBV SF'!F274+'VP+SUBV D'!F274</f>
        <v>5366</v>
      </c>
      <c r="G274" s="57">
        <f>+'VP+SUBV SF'!G274+'VP+SUBV D'!G274</f>
        <v>5235.0600000000004</v>
      </c>
    </row>
    <row r="275" spans="1:7" s="161" customFormat="1" x14ac:dyDescent="0.2">
      <c r="A275" s="157"/>
      <c r="B275" s="23" t="s">
        <v>559</v>
      </c>
      <c r="C275" s="66" t="s">
        <v>560</v>
      </c>
      <c r="D275" s="57">
        <f>+'VP+SUBV SF'!D275+'VP+SUBV D'!D275</f>
        <v>5066</v>
      </c>
      <c r="E275" s="57">
        <f>+'VP+SUBV SF'!E275+'VP+SUBV D'!E275</f>
        <v>0</v>
      </c>
      <c r="F275" s="57">
        <f>+'VP+SUBV SF'!F275+'VP+SUBV D'!F275</f>
        <v>3799</v>
      </c>
      <c r="G275" s="57">
        <f>+'VP+SUBV SF'!G275+'VP+SUBV D'!G275</f>
        <v>1850</v>
      </c>
    </row>
    <row r="276" spans="1:7" s="161" customFormat="1" ht="31.5" x14ac:dyDescent="0.2">
      <c r="A276" s="157"/>
      <c r="B276" s="184" t="s">
        <v>768</v>
      </c>
      <c r="C276" s="183" t="s">
        <v>772</v>
      </c>
      <c r="D276" s="57">
        <f>+'VP+SUBV SF'!D276+'VP+SUBV D'!D276</f>
        <v>0</v>
      </c>
      <c r="E276" s="57">
        <f>+'VP+SUBV SF'!E276+'VP+SUBV D'!E276</f>
        <v>0</v>
      </c>
      <c r="F276" s="57">
        <f>+'VP+SUBV SF'!F276+'VP+SUBV D'!F276</f>
        <v>0</v>
      </c>
      <c r="G276" s="57">
        <f>+'VP+SUBV SF'!G276+'VP+SUBV D'!G276</f>
        <v>0</v>
      </c>
    </row>
    <row r="277" spans="1:7" s="161" customFormat="1" ht="31.5" x14ac:dyDescent="0.2">
      <c r="A277" s="157"/>
      <c r="B277" s="184" t="s">
        <v>769</v>
      </c>
      <c r="C277" s="183" t="s">
        <v>773</v>
      </c>
      <c r="D277" s="57">
        <f>+'VP+SUBV SF'!D277+'VP+SUBV D'!D277</f>
        <v>0</v>
      </c>
      <c r="E277" s="57">
        <f>+'VP+SUBV SF'!E277+'VP+SUBV D'!E277</f>
        <v>0</v>
      </c>
      <c r="F277" s="57">
        <f>+'VP+SUBV SF'!F277+'VP+SUBV D'!F277</f>
        <v>0</v>
      </c>
      <c r="G277" s="57">
        <f>+'VP+SUBV SF'!G277+'VP+SUBV D'!G277</f>
        <v>0</v>
      </c>
    </row>
    <row r="278" spans="1:7" s="161" customFormat="1" x14ac:dyDescent="0.2">
      <c r="A278" s="157"/>
      <c r="B278" s="184" t="s">
        <v>204</v>
      </c>
      <c r="C278" s="183" t="s">
        <v>533</v>
      </c>
      <c r="D278" s="57">
        <f>+'VP+SUBV SF'!D278+'VP+SUBV D'!D278</f>
        <v>0</v>
      </c>
      <c r="E278" s="57">
        <f>+'VP+SUBV SF'!E278+'VP+SUBV D'!E278</f>
        <v>0</v>
      </c>
      <c r="F278" s="57">
        <f>+'VP+SUBV SF'!F278+'VP+SUBV D'!F278</f>
        <v>0</v>
      </c>
      <c r="G278" s="57">
        <f>+'VP+SUBV SF'!G278+'VP+SUBV D'!G278</f>
        <v>0</v>
      </c>
    </row>
    <row r="279" spans="1:7" s="161" customFormat="1" x14ac:dyDescent="0.2">
      <c r="A279" s="157"/>
      <c r="B279" s="23" t="s">
        <v>208</v>
      </c>
      <c r="C279" s="66" t="s">
        <v>419</v>
      </c>
      <c r="D279" s="57">
        <f>+'VP+SUBV SF'!D279+'VP+SUBV D'!D279</f>
        <v>0</v>
      </c>
      <c r="E279" s="57">
        <f>+'VP+SUBV SF'!E279+'VP+SUBV D'!E279</f>
        <v>0</v>
      </c>
      <c r="F279" s="57">
        <f>+'VP+SUBV SF'!F279+'VP+SUBV D'!F279</f>
        <v>51.66</v>
      </c>
      <c r="G279" s="57">
        <f>+'VP+SUBV SF'!G279+'VP+SUBV D'!G279</f>
        <v>51.66</v>
      </c>
    </row>
    <row r="280" spans="1:7" s="161" customFormat="1" ht="31.5" x14ac:dyDescent="0.2">
      <c r="A280" s="157"/>
      <c r="B280" s="23" t="s">
        <v>607</v>
      </c>
      <c r="C280" s="14" t="s">
        <v>8</v>
      </c>
      <c r="D280" s="57">
        <f>+'VP+SUBV SF'!D280+'VP+SUBV D'!D280</f>
        <v>-5768.7</v>
      </c>
      <c r="E280" s="57">
        <f>+'VP+SUBV SF'!E280+'VP+SUBV D'!E280</f>
        <v>0</v>
      </c>
      <c r="F280" s="57">
        <f>+'VP+SUBV SF'!F280+'VP+SUBV D'!F280</f>
        <v>-8187.44</v>
      </c>
      <c r="G280" s="57">
        <f>+'VP+SUBV SF'!G280+'VP+SUBV D'!G280</f>
        <v>0</v>
      </c>
    </row>
    <row r="281" spans="1:7" s="161" customFormat="1" x14ac:dyDescent="0.2">
      <c r="A281" s="157"/>
      <c r="B281" s="23" t="s">
        <v>5</v>
      </c>
      <c r="C281" s="14" t="s">
        <v>9</v>
      </c>
      <c r="D281" s="57">
        <f>+'VP+SUBV SF'!D281+'VP+SUBV D'!D281</f>
        <v>5768.7</v>
      </c>
      <c r="E281" s="57">
        <f>+'VP+SUBV SF'!E281+'VP+SUBV D'!E281</f>
        <v>0</v>
      </c>
      <c r="F281" s="57">
        <f>+'VP+SUBV SF'!F281+'VP+SUBV D'!F281</f>
        <v>8187.44</v>
      </c>
      <c r="G281" s="57">
        <f>+'VP+SUBV SF'!G281+'VP+SUBV D'!G281</f>
        <v>0</v>
      </c>
    </row>
    <row r="282" spans="1:7" s="161" customFormat="1" x14ac:dyDescent="0.2">
      <c r="A282" s="157"/>
      <c r="B282" s="23" t="s">
        <v>818</v>
      </c>
      <c r="C282" s="14" t="s">
        <v>819</v>
      </c>
      <c r="D282" s="57">
        <f>+'VP+SUBV SF'!D282+'VP+SUBV D'!D282</f>
        <v>60</v>
      </c>
      <c r="E282" s="57">
        <f>+'VP+SUBV SF'!E282+'VP+SUBV D'!E282</f>
        <v>0</v>
      </c>
      <c r="F282" s="57">
        <f>+'VP+SUBV SF'!F282+'VP+SUBV D'!F282</f>
        <v>45</v>
      </c>
      <c r="G282" s="57">
        <f>+'VP+SUBV SF'!G282+'VP+SUBV D'!G282</f>
        <v>0</v>
      </c>
    </row>
    <row r="283" spans="1:7" s="161" customFormat="1" ht="31.5" x14ac:dyDescent="0.2">
      <c r="A283" s="157"/>
      <c r="B283" s="23" t="s">
        <v>707</v>
      </c>
      <c r="C283" s="14" t="s">
        <v>709</v>
      </c>
      <c r="D283" s="57">
        <f>+'VP+SUBV SF'!D283+'VP+SUBV D'!D283</f>
        <v>0</v>
      </c>
      <c r="E283" s="57">
        <f>+'VP+SUBV SF'!E283+'VP+SUBV D'!E283</f>
        <v>0</v>
      </c>
      <c r="F283" s="57">
        <f>+'VP+SUBV SF'!F283+'VP+SUBV D'!F283</f>
        <v>0</v>
      </c>
      <c r="G283" s="57">
        <f>+'VP+SUBV SF'!G283+'VP+SUBV D'!G283</f>
        <v>2650</v>
      </c>
    </row>
    <row r="284" spans="1:7" s="161" customFormat="1" ht="31.5" x14ac:dyDescent="0.2">
      <c r="A284" s="157"/>
      <c r="B284" s="23" t="s">
        <v>708</v>
      </c>
      <c r="C284" s="14" t="s">
        <v>710</v>
      </c>
      <c r="D284" s="57">
        <f>+'VP+SUBV SF'!D284+'VP+SUBV D'!D284</f>
        <v>0</v>
      </c>
      <c r="E284" s="57">
        <f>+'VP+SUBV SF'!E284+'VP+SUBV D'!E284</f>
        <v>0</v>
      </c>
      <c r="F284" s="57">
        <f>+'VP+SUBV SF'!F284+'VP+SUBV D'!F284</f>
        <v>0</v>
      </c>
      <c r="G284" s="57">
        <f>+'VP+SUBV SF'!G284+'VP+SUBV D'!G284</f>
        <v>8180</v>
      </c>
    </row>
    <row r="285" spans="1:7" s="161" customFormat="1" ht="47.25" x14ac:dyDescent="0.2">
      <c r="A285" s="157"/>
      <c r="B285" s="23" t="s">
        <v>518</v>
      </c>
      <c r="C285" s="66" t="s">
        <v>519</v>
      </c>
      <c r="D285" s="57">
        <f>+'VP+SUBV SF'!D285+'VP+SUBV D'!D285</f>
        <v>0</v>
      </c>
      <c r="E285" s="57">
        <f>+'VP+SUBV SF'!E285+'VP+SUBV D'!E285</f>
        <v>0</v>
      </c>
      <c r="F285" s="57">
        <f>+'VP+SUBV SF'!F285+'VP+SUBV D'!F285</f>
        <v>0</v>
      </c>
      <c r="G285" s="57">
        <f>+'VP+SUBV SF'!G285+'VP+SUBV D'!G285</f>
        <v>0</v>
      </c>
    </row>
    <row r="286" spans="1:7" s="161" customFormat="1" ht="31.5" x14ac:dyDescent="0.2">
      <c r="A286" s="157"/>
      <c r="B286" s="23" t="s">
        <v>563</v>
      </c>
      <c r="C286" s="66" t="s">
        <v>561</v>
      </c>
      <c r="D286" s="57">
        <f>+'VP+SUBV SF'!D286+'VP+SUBV D'!D286</f>
        <v>10</v>
      </c>
      <c r="E286" s="57">
        <f>+'VP+SUBV SF'!E286+'VP+SUBV D'!E286</f>
        <v>0</v>
      </c>
      <c r="F286" s="57">
        <f>+'VP+SUBV SF'!F286+'VP+SUBV D'!F286</f>
        <v>28.81</v>
      </c>
      <c r="G286" s="57">
        <f>+'VP+SUBV SF'!G286+'VP+SUBV D'!G286</f>
        <v>0</v>
      </c>
    </row>
    <row r="287" spans="1:7" s="161" customFormat="1" ht="31.5" x14ac:dyDescent="0.2">
      <c r="A287" s="157"/>
      <c r="B287" s="23" t="s">
        <v>564</v>
      </c>
      <c r="C287" s="66" t="s">
        <v>562</v>
      </c>
      <c r="D287" s="57">
        <f>+'VP+SUBV SF'!D287+'VP+SUBV D'!D287</f>
        <v>950</v>
      </c>
      <c r="E287" s="57">
        <f>+'VP+SUBV SF'!E287+'VP+SUBV D'!E287</f>
        <v>0</v>
      </c>
      <c r="F287" s="57">
        <f>+'VP+SUBV SF'!F287+'VP+SUBV D'!F287</f>
        <v>950</v>
      </c>
      <c r="G287" s="57">
        <f>+'VP+SUBV SF'!G287+'VP+SUBV D'!G287</f>
        <v>0</v>
      </c>
    </row>
    <row r="288" spans="1:7" s="161" customFormat="1" ht="31.5" x14ac:dyDescent="0.25">
      <c r="A288" s="157"/>
      <c r="B288" s="198" t="s">
        <v>805</v>
      </c>
      <c r="C288" s="66" t="s">
        <v>804</v>
      </c>
      <c r="D288" s="57">
        <f>+'VP+SUBV SF'!D288+'VP+SUBV D'!D288</f>
        <v>55836.47</v>
      </c>
      <c r="E288" s="57">
        <f>+'VP+SUBV SF'!E288+'VP+SUBV D'!E288</f>
        <v>0</v>
      </c>
      <c r="F288" s="57">
        <f>+'VP+SUBV SF'!F288+'VP+SUBV D'!F288</f>
        <v>41254.47</v>
      </c>
      <c r="G288" s="57">
        <f>+'VP+SUBV SF'!G288+'VP+SUBV D'!G288</f>
        <v>35646.449999999997</v>
      </c>
    </row>
    <row r="289" spans="1:7" ht="31.5" hidden="1" x14ac:dyDescent="0.2">
      <c r="A289" s="64"/>
      <c r="B289" s="84" t="s">
        <v>511</v>
      </c>
      <c r="C289" s="100" t="s">
        <v>512</v>
      </c>
      <c r="D289" s="57">
        <f>+'VP+SUBV SF'!D289+'VP+SUBV D'!D289</f>
        <v>0</v>
      </c>
      <c r="E289" s="57">
        <f>+'VP+SUBV SF'!E289+'VP+SUBV D'!E289</f>
        <v>0</v>
      </c>
      <c r="F289" s="57">
        <f>+'VP+SUBV SF'!F289+'VP+SUBV D'!F289</f>
        <v>0</v>
      </c>
      <c r="G289" s="57">
        <f>+'VP+SUBV SF'!G289+'VP+SUBV D'!G289</f>
        <v>0</v>
      </c>
    </row>
    <row r="290" spans="1:7" hidden="1" x14ac:dyDescent="0.2">
      <c r="A290" s="64"/>
      <c r="B290" s="25" t="s">
        <v>634</v>
      </c>
      <c r="C290" s="100" t="s">
        <v>514</v>
      </c>
      <c r="D290" s="57">
        <f>+'VP+SUBV SF'!D290+'VP+SUBV D'!D290</f>
        <v>0</v>
      </c>
      <c r="E290" s="57">
        <f>+'VP+SUBV SF'!E290+'VP+SUBV D'!E290</f>
        <v>0</v>
      </c>
      <c r="F290" s="57">
        <f>+'VP+SUBV SF'!F290+'VP+SUBV D'!F290</f>
        <v>0</v>
      </c>
      <c r="G290" s="57">
        <f>+'VP+SUBV SF'!G290+'VP+SUBV D'!G290</f>
        <v>0</v>
      </c>
    </row>
    <row r="291" spans="1:7" ht="19.5" hidden="1" customHeight="1" x14ac:dyDescent="0.2">
      <c r="A291" s="64"/>
      <c r="B291" s="23" t="s">
        <v>636</v>
      </c>
      <c r="C291" s="14" t="s">
        <v>513</v>
      </c>
      <c r="D291" s="57">
        <f>+'VP+SUBV SF'!D291+'VP+SUBV D'!D291</f>
        <v>0</v>
      </c>
      <c r="E291" s="57">
        <f>+'VP+SUBV SF'!E291+'VP+SUBV D'!E291</f>
        <v>0</v>
      </c>
      <c r="F291" s="57">
        <f>+'VP+SUBV SF'!F291+'VP+SUBV D'!F291</f>
        <v>0</v>
      </c>
      <c r="G291" s="57">
        <f>+'VP+SUBV SF'!G291+'VP+SUBV D'!G291</f>
        <v>0</v>
      </c>
    </row>
    <row r="292" spans="1:7" ht="19.5" hidden="1" customHeight="1" x14ac:dyDescent="0.2">
      <c r="A292" s="64"/>
      <c r="B292" s="23" t="s">
        <v>638</v>
      </c>
      <c r="C292" s="14" t="s">
        <v>515</v>
      </c>
      <c r="D292" s="57">
        <f>+'VP+SUBV SF'!D292+'VP+SUBV D'!D292</f>
        <v>0</v>
      </c>
      <c r="E292" s="57">
        <f>+'VP+SUBV SF'!E292+'VP+SUBV D'!E292</f>
        <v>0</v>
      </c>
      <c r="F292" s="57">
        <f>+'VP+SUBV SF'!F292+'VP+SUBV D'!F292</f>
        <v>0</v>
      </c>
      <c r="G292" s="57">
        <f>+'VP+SUBV SF'!G292+'VP+SUBV D'!G292</f>
        <v>0</v>
      </c>
    </row>
    <row r="293" spans="1:7" ht="16.5" hidden="1" customHeight="1" x14ac:dyDescent="0.2">
      <c r="A293" s="64"/>
      <c r="B293" s="23" t="s">
        <v>640</v>
      </c>
      <c r="C293" s="14" t="s">
        <v>516</v>
      </c>
      <c r="D293" s="57">
        <f>+'VP+SUBV SF'!D293+'VP+SUBV D'!D293</f>
        <v>0</v>
      </c>
      <c r="E293" s="57">
        <f>+'VP+SUBV SF'!E293+'VP+SUBV D'!E293</f>
        <v>0</v>
      </c>
      <c r="F293" s="57">
        <f>+'VP+SUBV SF'!F293+'VP+SUBV D'!F293</f>
        <v>0</v>
      </c>
      <c r="G293" s="57">
        <f>+'VP+SUBV SF'!G293+'VP+SUBV D'!G293</f>
        <v>0</v>
      </c>
    </row>
    <row r="294" spans="1:7" s="161" customFormat="1" x14ac:dyDescent="0.2">
      <c r="A294" s="157"/>
      <c r="B294" s="84" t="s">
        <v>437</v>
      </c>
      <c r="C294" s="102"/>
      <c r="D294" s="57">
        <f>+'VP+SUBV SF'!D294+'VP+SUBV D'!D294</f>
        <v>193223.86000000002</v>
      </c>
      <c r="E294" s="57">
        <f>+'VP+SUBV SF'!E294+'VP+SUBV D'!E294</f>
        <v>1.17</v>
      </c>
      <c r="F294" s="57">
        <f>+'VP+SUBV SF'!F294+'VP+SUBV D'!F294</f>
        <v>146386.58000000002</v>
      </c>
      <c r="G294" s="57">
        <f>+'VP+SUBV SF'!G294+'VP+SUBV D'!G294</f>
        <v>87402.76999999999</v>
      </c>
    </row>
    <row r="295" spans="1:7" s="161" customFormat="1" x14ac:dyDescent="0.2">
      <c r="A295" s="157"/>
      <c r="B295" s="23" t="s">
        <v>256</v>
      </c>
      <c r="C295" s="77" t="s">
        <v>240</v>
      </c>
      <c r="D295" s="57">
        <f>+'VP+SUBV SF'!D295+'VP+SUBV D'!D295</f>
        <v>150477.16</v>
      </c>
      <c r="E295" s="57">
        <f>+'VP+SUBV SF'!E295+'VP+SUBV D'!E295</f>
        <v>0</v>
      </c>
      <c r="F295" s="57">
        <f>+'VP+SUBV SF'!F295+'VP+SUBV D'!F295</f>
        <v>112466.16</v>
      </c>
      <c r="G295" s="57">
        <f>+'VP+SUBV SF'!G295+'VP+SUBV D'!G295</f>
        <v>67683.679999999993</v>
      </c>
    </row>
    <row r="296" spans="1:7" s="161" customFormat="1" x14ac:dyDescent="0.2">
      <c r="A296" s="157"/>
      <c r="B296" s="23" t="s">
        <v>438</v>
      </c>
      <c r="C296" s="77" t="s">
        <v>241</v>
      </c>
      <c r="D296" s="57">
        <f>+'VP+SUBV SF'!D296+'VP+SUBV D'!D296</f>
        <v>35442</v>
      </c>
      <c r="E296" s="57">
        <f>+'VP+SUBV SF'!E296+'VP+SUBV D'!E296</f>
        <v>1.17</v>
      </c>
      <c r="F296" s="57">
        <f>+'VP+SUBV SF'!F296+'VP+SUBV D'!F296</f>
        <v>23954.98</v>
      </c>
      <c r="G296" s="57">
        <f>+'VP+SUBV SF'!G296+'VP+SUBV D'!G296</f>
        <v>17995.27</v>
      </c>
    </row>
    <row r="297" spans="1:7" s="161" customFormat="1" ht="31.5" x14ac:dyDescent="0.2">
      <c r="A297" s="157"/>
      <c r="B297" s="23" t="s">
        <v>520</v>
      </c>
      <c r="C297" s="14" t="s">
        <v>246</v>
      </c>
      <c r="D297" s="57">
        <f>+'VP+SUBV SF'!D297+'VP+SUBV D'!D297</f>
        <v>0</v>
      </c>
      <c r="E297" s="57">
        <f>+'VP+SUBV SF'!E297+'VP+SUBV D'!E297</f>
        <v>0</v>
      </c>
      <c r="F297" s="57">
        <f>+'VP+SUBV SF'!F297+'VP+SUBV D'!F297</f>
        <v>0</v>
      </c>
      <c r="G297" s="57">
        <f>+'VP+SUBV SF'!G297+'VP+SUBV D'!G297</f>
        <v>0</v>
      </c>
    </row>
    <row r="298" spans="1:7" s="161" customFormat="1" x14ac:dyDescent="0.2">
      <c r="A298" s="157"/>
      <c r="B298" s="23" t="s">
        <v>259</v>
      </c>
      <c r="C298" s="14" t="s">
        <v>248</v>
      </c>
      <c r="D298" s="57">
        <f>+'VP+SUBV SF'!D298+'VP+SUBV D'!D298</f>
        <v>586</v>
      </c>
      <c r="E298" s="57">
        <f>+'VP+SUBV SF'!E298+'VP+SUBV D'!E298</f>
        <v>0</v>
      </c>
      <c r="F298" s="57">
        <f>+'VP+SUBV SF'!F298+'VP+SUBV D'!F298</f>
        <v>828</v>
      </c>
      <c r="G298" s="57">
        <f>+'VP+SUBV SF'!G298+'VP+SUBV D'!G298</f>
        <v>307.54000000000002</v>
      </c>
    </row>
    <row r="299" spans="1:7" s="161" customFormat="1" x14ac:dyDescent="0.2">
      <c r="A299" s="157"/>
      <c r="B299" s="23" t="s">
        <v>15</v>
      </c>
      <c r="C299" s="77" t="s">
        <v>249</v>
      </c>
      <c r="D299" s="57">
        <f>+'VP+SUBV SF'!D299+'VP+SUBV D'!D299</f>
        <v>6718.7</v>
      </c>
      <c r="E299" s="57">
        <f>+'VP+SUBV SF'!E299+'VP+SUBV D'!E299</f>
        <v>0</v>
      </c>
      <c r="F299" s="57">
        <f>+'VP+SUBV SF'!F299+'VP+SUBV D'!F299</f>
        <v>9137.4399999999987</v>
      </c>
      <c r="G299" s="57">
        <f>+'VP+SUBV SF'!G299+'VP+SUBV D'!G299</f>
        <v>1416.28</v>
      </c>
    </row>
    <row r="300" spans="1:7" s="161" customFormat="1" x14ac:dyDescent="0.2">
      <c r="A300" s="157"/>
      <c r="B300" s="142" t="s">
        <v>261</v>
      </c>
      <c r="C300" s="77" t="s">
        <v>262</v>
      </c>
      <c r="D300" s="57">
        <f>+'VP+SUBV SF'!D300+'VP+SUBV D'!D300</f>
        <v>0</v>
      </c>
      <c r="E300" s="57">
        <f>+'VP+SUBV SF'!E300+'VP+SUBV D'!E300</f>
        <v>0</v>
      </c>
      <c r="F300" s="57">
        <f>+'VP+SUBV SF'!F300+'VP+SUBV D'!F300</f>
        <v>0</v>
      </c>
      <c r="G300" s="57">
        <f>+'VP+SUBV SF'!G300+'VP+SUBV D'!G300</f>
        <v>0</v>
      </c>
    </row>
    <row r="301" spans="1:7" s="161" customFormat="1" x14ac:dyDescent="0.2">
      <c r="A301" s="157"/>
      <c r="B301" s="84" t="s">
        <v>665</v>
      </c>
      <c r="C301" s="77"/>
      <c r="D301" s="57">
        <f>+'VP+SUBV SF'!D301+'VP+SUBV D'!D301</f>
        <v>-11550.209999999992</v>
      </c>
      <c r="E301" s="57">
        <f>+'VP+SUBV SF'!E301+'VP+SUBV D'!E301</f>
        <v>0</v>
      </c>
      <c r="F301" s="57">
        <f>+'VP+SUBV SF'!F301+'VP+SUBV D'!F301</f>
        <v>-11550.210000000021</v>
      </c>
      <c r="G301" s="57">
        <f>+'VP+SUBV SF'!G301+'VP+SUBV D'!G301</f>
        <v>17282.990000000005</v>
      </c>
    </row>
    <row r="302" spans="1:7" s="161" customFormat="1" x14ac:dyDescent="0.2">
      <c r="A302" s="64" t="s">
        <v>568</v>
      </c>
      <c r="B302" s="12" t="s">
        <v>567</v>
      </c>
      <c r="C302" s="103" t="s">
        <v>566</v>
      </c>
      <c r="D302" s="57">
        <f>+'VP+SUBV SF'!D302+'VP+SUBV D'!D302</f>
        <v>32436</v>
      </c>
      <c r="E302" s="57">
        <f>+'VP+SUBV SF'!E302+'VP+SUBV D'!E302</f>
        <v>0</v>
      </c>
      <c r="F302" s="57">
        <f>+'VP+SUBV SF'!F302+'VP+SUBV D'!F302</f>
        <v>30600</v>
      </c>
      <c r="G302" s="57">
        <f>+'VP+SUBV SF'!G302+'VP+SUBV D'!G302</f>
        <v>13954.11</v>
      </c>
    </row>
    <row r="303" spans="1:7" s="161" customFormat="1" x14ac:dyDescent="0.2">
      <c r="A303" s="157"/>
      <c r="B303" s="84" t="s">
        <v>435</v>
      </c>
      <c r="C303" s="102"/>
      <c r="D303" s="57">
        <f>+'VP+SUBV SF'!D303+'VP+SUBV D'!D303</f>
        <v>29165.27</v>
      </c>
      <c r="E303" s="57">
        <f>+'VP+SUBV SF'!E303+'VP+SUBV D'!E303</f>
        <v>0</v>
      </c>
      <c r="F303" s="57">
        <f>+'VP+SUBV SF'!F303+'VP+SUBV D'!F303</f>
        <v>27329.27</v>
      </c>
      <c r="G303" s="57">
        <f>+'VP+SUBV SF'!G303+'VP+SUBV D'!G303</f>
        <v>19875.63</v>
      </c>
    </row>
    <row r="304" spans="1:7" s="161" customFormat="1" x14ac:dyDescent="0.2">
      <c r="A304" s="157"/>
      <c r="B304" s="142" t="s">
        <v>757</v>
      </c>
      <c r="C304" s="77" t="s">
        <v>756</v>
      </c>
      <c r="D304" s="57">
        <f>+'VP+SUBV SF'!D304+'VP+SUBV D'!D304</f>
        <v>0</v>
      </c>
      <c r="E304" s="57">
        <f>+'VP+SUBV SF'!E304+'VP+SUBV D'!E304</f>
        <v>0</v>
      </c>
      <c r="F304" s="57">
        <f>+'VP+SUBV SF'!F304+'VP+SUBV D'!F304</f>
        <v>0</v>
      </c>
      <c r="G304" s="57">
        <f>+'VP+SUBV SF'!G304+'VP+SUBV D'!G304</f>
        <v>0</v>
      </c>
    </row>
    <row r="305" spans="1:7" s="161" customFormat="1" x14ac:dyDescent="0.2">
      <c r="A305" s="157"/>
      <c r="B305" s="23" t="s">
        <v>717</v>
      </c>
      <c r="C305" s="66" t="s">
        <v>718</v>
      </c>
      <c r="D305" s="57">
        <f>+'VP+SUBV SF'!D305+'VP+SUBV D'!D305</f>
        <v>0</v>
      </c>
      <c r="E305" s="57">
        <f>+'VP+SUBV SF'!E305+'VP+SUBV D'!E305</f>
        <v>0</v>
      </c>
      <c r="F305" s="57">
        <f>+'VP+SUBV SF'!F305+'VP+SUBV D'!F305</f>
        <v>0</v>
      </c>
      <c r="G305" s="57">
        <f>+'VP+SUBV SF'!G305+'VP+SUBV D'!G305</f>
        <v>0</v>
      </c>
    </row>
    <row r="306" spans="1:7" s="96" customFormat="1" x14ac:dyDescent="0.2">
      <c r="A306" s="157"/>
      <c r="B306" s="23" t="s">
        <v>192</v>
      </c>
      <c r="C306" s="66" t="s">
        <v>411</v>
      </c>
      <c r="D306" s="57">
        <f>+'VP+SUBV SF'!D306+'VP+SUBV D'!D306</f>
        <v>210</v>
      </c>
      <c r="E306" s="57">
        <f>+'VP+SUBV SF'!E306+'VP+SUBV D'!E306</f>
        <v>0</v>
      </c>
      <c r="F306" s="57">
        <f>+'VP+SUBV SF'!F306+'VP+SUBV D'!F306</f>
        <v>210</v>
      </c>
      <c r="G306" s="57">
        <f>+'VP+SUBV SF'!G306+'VP+SUBV D'!G306</f>
        <v>70.349999999999994</v>
      </c>
    </row>
    <row r="307" spans="1:7" s="96" customFormat="1" ht="31.5" x14ac:dyDescent="0.2">
      <c r="A307" s="157"/>
      <c r="B307" s="23" t="s">
        <v>550</v>
      </c>
      <c r="C307" s="66" t="s">
        <v>551</v>
      </c>
      <c r="D307" s="57">
        <f>+'VP+SUBV SF'!D307+'VP+SUBV D'!D307</f>
        <v>10619.27</v>
      </c>
      <c r="E307" s="57">
        <f>+'VP+SUBV SF'!E307+'VP+SUBV D'!E307</f>
        <v>0</v>
      </c>
      <c r="F307" s="57">
        <f>+'VP+SUBV SF'!F307+'VP+SUBV D'!F307</f>
        <v>10619.27</v>
      </c>
      <c r="G307" s="57">
        <f>+'VP+SUBV SF'!G307+'VP+SUBV D'!G307</f>
        <v>8781.86</v>
      </c>
    </row>
    <row r="308" spans="1:7" s="96" customFormat="1" ht="31.5" x14ac:dyDescent="0.2">
      <c r="A308" s="157"/>
      <c r="B308" s="23" t="s">
        <v>552</v>
      </c>
      <c r="C308" s="66" t="s">
        <v>553</v>
      </c>
      <c r="D308" s="57">
        <f>+'VP+SUBV SF'!D308+'VP+SUBV D'!D308</f>
        <v>0</v>
      </c>
      <c r="E308" s="57">
        <f>+'VP+SUBV SF'!E308+'VP+SUBV D'!E308</f>
        <v>0</v>
      </c>
      <c r="F308" s="57">
        <f>+'VP+SUBV SF'!F308+'VP+SUBV D'!F308</f>
        <v>0</v>
      </c>
      <c r="G308" s="57">
        <f>+'VP+SUBV SF'!G308+'VP+SUBV D'!G308</f>
        <v>0</v>
      </c>
    </row>
    <row r="309" spans="1:7" s="96" customFormat="1" ht="31.5" x14ac:dyDescent="0.2">
      <c r="A309" s="157"/>
      <c r="B309" s="23" t="s">
        <v>557</v>
      </c>
      <c r="C309" s="66" t="s">
        <v>558</v>
      </c>
      <c r="D309" s="57">
        <f>+'VP+SUBV SF'!D309+'VP+SUBV D'!D309</f>
        <v>0</v>
      </c>
      <c r="E309" s="57">
        <f>+'VP+SUBV SF'!E309+'VP+SUBV D'!E309</f>
        <v>0</v>
      </c>
      <c r="F309" s="57">
        <f>+'VP+SUBV SF'!F309+'VP+SUBV D'!F309</f>
        <v>0</v>
      </c>
      <c r="G309" s="57">
        <f>+'VP+SUBV SF'!G309+'VP+SUBV D'!G309</f>
        <v>0</v>
      </c>
    </row>
    <row r="310" spans="1:7" s="96" customFormat="1" x14ac:dyDescent="0.2">
      <c r="A310" s="157"/>
      <c r="B310" s="23" t="s">
        <v>559</v>
      </c>
      <c r="C310" s="66" t="s">
        <v>560</v>
      </c>
      <c r="D310" s="57">
        <f>+'VP+SUBV SF'!D310+'VP+SUBV D'!D310</f>
        <v>0</v>
      </c>
      <c r="E310" s="57">
        <f>+'VP+SUBV SF'!E310+'VP+SUBV D'!E310</f>
        <v>0</v>
      </c>
      <c r="F310" s="57">
        <f>+'VP+SUBV SF'!F310+'VP+SUBV D'!F310</f>
        <v>0</v>
      </c>
      <c r="G310" s="57">
        <f>+'VP+SUBV SF'!G310+'VP+SUBV D'!G310</f>
        <v>0</v>
      </c>
    </row>
    <row r="311" spans="1:7" s="96" customFormat="1" ht="31.5" x14ac:dyDescent="0.2">
      <c r="A311" s="157"/>
      <c r="B311" s="184" t="s">
        <v>768</v>
      </c>
      <c r="C311" s="183" t="s">
        <v>772</v>
      </c>
      <c r="D311" s="57">
        <f>+'VP+SUBV SF'!D311+'VP+SUBV D'!D311</f>
        <v>0</v>
      </c>
      <c r="E311" s="57">
        <f>+'VP+SUBV SF'!E311+'VP+SUBV D'!E311</f>
        <v>0</v>
      </c>
      <c r="F311" s="57">
        <f>+'VP+SUBV SF'!F311+'VP+SUBV D'!F311</f>
        <v>0</v>
      </c>
      <c r="G311" s="57">
        <f>+'VP+SUBV SF'!G311+'VP+SUBV D'!G311</f>
        <v>0</v>
      </c>
    </row>
    <row r="312" spans="1:7" s="96" customFormat="1" ht="31.5" x14ac:dyDescent="0.2">
      <c r="A312" s="157"/>
      <c r="B312" s="184" t="s">
        <v>769</v>
      </c>
      <c r="C312" s="183" t="s">
        <v>773</v>
      </c>
      <c r="D312" s="57">
        <f>+'VP+SUBV SF'!D312+'VP+SUBV D'!D312</f>
        <v>0</v>
      </c>
      <c r="E312" s="57">
        <f>+'VP+SUBV SF'!E312+'VP+SUBV D'!E312</f>
        <v>0</v>
      </c>
      <c r="F312" s="57">
        <f>+'VP+SUBV SF'!F312+'VP+SUBV D'!F312</f>
        <v>0</v>
      </c>
      <c r="G312" s="57">
        <f>+'VP+SUBV SF'!G312+'VP+SUBV D'!G312</f>
        <v>0</v>
      </c>
    </row>
    <row r="313" spans="1:7" s="96" customFormat="1" x14ac:dyDescent="0.2">
      <c r="A313" s="157"/>
      <c r="B313" s="23" t="s">
        <v>208</v>
      </c>
      <c r="C313" s="66" t="s">
        <v>419</v>
      </c>
      <c r="D313" s="57">
        <f>+'VP+SUBV SF'!D313+'VP+SUBV D'!D313</f>
        <v>0</v>
      </c>
      <c r="E313" s="57">
        <f>+'VP+SUBV SF'!E313+'VP+SUBV D'!E313</f>
        <v>0</v>
      </c>
      <c r="F313" s="57">
        <f>+'VP+SUBV SF'!F313+'VP+SUBV D'!F313</f>
        <v>0</v>
      </c>
      <c r="G313" s="57">
        <f>+'VP+SUBV SF'!G313+'VP+SUBV D'!G313</f>
        <v>0</v>
      </c>
    </row>
    <row r="314" spans="1:7" s="96" customFormat="1" ht="31.5" x14ac:dyDescent="0.2">
      <c r="A314" s="157"/>
      <c r="B314" s="23" t="s">
        <v>607</v>
      </c>
      <c r="C314" s="14" t="s">
        <v>8</v>
      </c>
      <c r="D314" s="57" t="e">
        <f>+'VP+SUBV SF'!D314+'VP+SUBV D'!D314</f>
        <v>#VALUE!</v>
      </c>
      <c r="E314" s="57">
        <f>+'VP+SUBV SF'!E314+'VP+SUBV D'!E314</f>
        <v>0</v>
      </c>
      <c r="F314" s="57">
        <f>+'VP+SUBV SF'!F314+'VP+SUBV D'!F314</f>
        <v>0</v>
      </c>
      <c r="G314" s="57">
        <f>+'VP+SUBV SF'!G314+'VP+SUBV D'!G314</f>
        <v>0</v>
      </c>
    </row>
    <row r="315" spans="1:7" s="96" customFormat="1" x14ac:dyDescent="0.2">
      <c r="A315" s="157"/>
      <c r="B315" s="23" t="s">
        <v>5</v>
      </c>
      <c r="C315" s="14" t="s">
        <v>9</v>
      </c>
      <c r="D315" s="57">
        <f>+'VP+SUBV SF'!D315+'VP+SUBV D'!D315</f>
        <v>0</v>
      </c>
      <c r="E315" s="57">
        <f>+'VP+SUBV SF'!E315+'VP+SUBV D'!E315</f>
        <v>0</v>
      </c>
      <c r="F315" s="57">
        <f>+'VP+SUBV SF'!F315+'VP+SUBV D'!F315</f>
        <v>0</v>
      </c>
      <c r="G315" s="57">
        <f>+'VP+SUBV SF'!G315+'VP+SUBV D'!G315</f>
        <v>0</v>
      </c>
    </row>
    <row r="316" spans="1:7" s="96" customFormat="1" x14ac:dyDescent="0.2">
      <c r="A316" s="157"/>
      <c r="B316" s="23" t="s">
        <v>818</v>
      </c>
      <c r="C316" s="14" t="s">
        <v>819</v>
      </c>
      <c r="D316" s="57"/>
      <c r="E316" s="57"/>
      <c r="F316" s="57"/>
      <c r="G316" s="57">
        <f>+'VP+SUBV SF'!G316+'VP+SUBV D'!G316</f>
        <v>0</v>
      </c>
    </row>
    <row r="317" spans="1:7" s="96" customFormat="1" ht="31.5" x14ac:dyDescent="0.2">
      <c r="A317" s="157"/>
      <c r="B317" s="23" t="s">
        <v>707</v>
      </c>
      <c r="C317" s="14" t="s">
        <v>709</v>
      </c>
      <c r="D317" s="57">
        <f>+'VP+SUBV SF'!D317+'VP+SUBV D'!D317</f>
        <v>0</v>
      </c>
      <c r="E317" s="57">
        <f>+'VP+SUBV SF'!E317+'VP+SUBV D'!E317</f>
        <v>0</v>
      </c>
      <c r="F317" s="57">
        <f>+'VP+SUBV SF'!F317+'VP+SUBV D'!F317</f>
        <v>0</v>
      </c>
      <c r="G317" s="57">
        <f>+'VP+SUBV SF'!G317+'VP+SUBV D'!G317</f>
        <v>2647.75</v>
      </c>
    </row>
    <row r="318" spans="1:7" s="96" customFormat="1" ht="31.5" x14ac:dyDescent="0.2">
      <c r="A318" s="157"/>
      <c r="B318" s="23" t="s">
        <v>708</v>
      </c>
      <c r="C318" s="14" t="s">
        <v>710</v>
      </c>
      <c r="D318" s="57">
        <f>+'VP+SUBV SF'!D318+'VP+SUBV D'!D318</f>
        <v>0</v>
      </c>
      <c r="E318" s="57">
        <f>+'VP+SUBV SF'!E318+'VP+SUBV D'!E318</f>
        <v>0</v>
      </c>
      <c r="F318" s="57">
        <f>+'VP+SUBV SF'!F318+'VP+SUBV D'!F318</f>
        <v>0</v>
      </c>
      <c r="G318" s="57">
        <f>+'VP+SUBV SF'!G318+'VP+SUBV D'!G318</f>
        <v>622.98</v>
      </c>
    </row>
    <row r="319" spans="1:7" s="96" customFormat="1" ht="31.5" x14ac:dyDescent="0.2">
      <c r="A319" s="157"/>
      <c r="B319" s="23" t="s">
        <v>563</v>
      </c>
      <c r="C319" s="66" t="s">
        <v>561</v>
      </c>
      <c r="D319" s="57">
        <f>+'VP+SUBV SF'!D319+'VP+SUBV D'!D319</f>
        <v>0</v>
      </c>
      <c r="E319" s="57">
        <f>+'VP+SUBV SF'!E319+'VP+SUBV D'!E319</f>
        <v>0</v>
      </c>
      <c r="F319" s="57">
        <f>+'VP+SUBV SF'!F319+'VP+SUBV D'!F319</f>
        <v>0</v>
      </c>
      <c r="G319" s="57">
        <f>+'VP+SUBV SF'!G319+'VP+SUBV D'!G319</f>
        <v>0</v>
      </c>
    </row>
    <row r="320" spans="1:7" ht="31.5" x14ac:dyDescent="0.2">
      <c r="A320" s="157"/>
      <c r="B320" s="23" t="s">
        <v>564</v>
      </c>
      <c r="C320" s="66" t="s">
        <v>562</v>
      </c>
      <c r="D320" s="57">
        <f>+'VP+SUBV SF'!D320+'VP+SUBV D'!D320</f>
        <v>0</v>
      </c>
      <c r="E320" s="57">
        <f>+'VP+SUBV SF'!E320+'VP+SUBV D'!E320</f>
        <v>0</v>
      </c>
      <c r="F320" s="57">
        <f>+'VP+SUBV SF'!F320+'VP+SUBV D'!F320</f>
        <v>0</v>
      </c>
      <c r="G320" s="57">
        <f>+'VP+SUBV SF'!G320+'VP+SUBV D'!G320</f>
        <v>0</v>
      </c>
    </row>
    <row r="321" spans="1:7" ht="31.5" x14ac:dyDescent="0.25">
      <c r="A321" s="157"/>
      <c r="B321" s="198" t="s">
        <v>805</v>
      </c>
      <c r="C321" s="66" t="s">
        <v>804</v>
      </c>
      <c r="D321" s="57">
        <f>+'VP+SUBV SF'!D321+'VP+SUBV D'!D321</f>
        <v>18336</v>
      </c>
      <c r="E321" s="57">
        <f>+'VP+SUBV SF'!E321+'VP+SUBV D'!E321</f>
        <v>0</v>
      </c>
      <c r="F321" s="57">
        <f>+'VP+SUBV SF'!F321+'VP+SUBV D'!F321</f>
        <v>16500</v>
      </c>
      <c r="G321" s="57">
        <f>+'VP+SUBV SF'!G321+'VP+SUBV D'!G321</f>
        <v>7752.69</v>
      </c>
    </row>
    <row r="322" spans="1:7" x14ac:dyDescent="0.2">
      <c r="A322" s="157"/>
      <c r="B322" s="84" t="s">
        <v>437</v>
      </c>
      <c r="C322" s="102"/>
      <c r="D322" s="57">
        <f>+'VP+SUBV SF'!D322+'VP+SUBV D'!D322</f>
        <v>32436</v>
      </c>
      <c r="E322" s="57">
        <f>+'VP+SUBV SF'!E322+'VP+SUBV D'!E322</f>
        <v>0</v>
      </c>
      <c r="F322" s="57">
        <f>+'VP+SUBV SF'!F322+'VP+SUBV D'!F322</f>
        <v>30600</v>
      </c>
      <c r="G322" s="57">
        <f>+'VP+SUBV SF'!G322+'VP+SUBV D'!G322</f>
        <v>13954.11</v>
      </c>
    </row>
    <row r="323" spans="1:7" x14ac:dyDescent="0.2">
      <c r="A323" s="157"/>
      <c r="B323" s="23" t="s">
        <v>256</v>
      </c>
      <c r="C323" s="77" t="s">
        <v>240</v>
      </c>
      <c r="D323" s="57">
        <f>+'VP+SUBV SF'!D323+'VP+SUBV D'!D323</f>
        <v>26107</v>
      </c>
      <c r="E323" s="57">
        <f>+'VP+SUBV SF'!E323+'VP+SUBV D'!E323</f>
        <v>0</v>
      </c>
      <c r="F323" s="57">
        <f>+'VP+SUBV SF'!F323+'VP+SUBV D'!F323</f>
        <v>24271</v>
      </c>
      <c r="G323" s="57">
        <f>+'VP+SUBV SF'!G323+'VP+SUBV D'!G323</f>
        <v>11808.16</v>
      </c>
    </row>
    <row r="324" spans="1:7" s="96" customFormat="1" x14ac:dyDescent="0.2">
      <c r="A324" s="157"/>
      <c r="B324" s="23" t="s">
        <v>438</v>
      </c>
      <c r="C324" s="77" t="s">
        <v>241</v>
      </c>
      <c r="D324" s="57">
        <f>+'VP+SUBV SF'!D324+'VP+SUBV D'!D324</f>
        <v>5498.02</v>
      </c>
      <c r="E324" s="57">
        <f>+'VP+SUBV SF'!E324+'VP+SUBV D'!E324</f>
        <v>0</v>
      </c>
      <c r="F324" s="57">
        <f>+'VP+SUBV SF'!F324+'VP+SUBV D'!F324</f>
        <v>5498.02</v>
      </c>
      <c r="G324" s="57">
        <f>+'VP+SUBV SF'!G324+'VP+SUBV D'!G324</f>
        <v>2064.94</v>
      </c>
    </row>
    <row r="325" spans="1:7" s="96" customFormat="1" ht="31.5" x14ac:dyDescent="0.2">
      <c r="A325" s="157"/>
      <c r="B325" s="23" t="s">
        <v>520</v>
      </c>
      <c r="C325" s="14" t="s">
        <v>246</v>
      </c>
      <c r="D325" s="57">
        <f>+'VP+SUBV SF'!D325+'VP+SUBV D'!D325</f>
        <v>0</v>
      </c>
      <c r="E325" s="57">
        <f>+'VP+SUBV SF'!E325+'VP+SUBV D'!E325</f>
        <v>0</v>
      </c>
      <c r="F325" s="57">
        <f>+'VP+SUBV SF'!F325+'VP+SUBV D'!F325</f>
        <v>0</v>
      </c>
      <c r="G325" s="57">
        <f>+'VP+SUBV SF'!G325+'VP+SUBV D'!G325</f>
        <v>0</v>
      </c>
    </row>
    <row r="326" spans="1:7" s="96" customFormat="1" x14ac:dyDescent="0.2">
      <c r="A326" s="157"/>
      <c r="B326" s="23" t="s">
        <v>259</v>
      </c>
      <c r="C326" s="14" t="s">
        <v>248</v>
      </c>
      <c r="D326" s="57">
        <f>+'VP+SUBV SF'!D326+'VP+SUBV D'!D326</f>
        <v>208</v>
      </c>
      <c r="E326" s="57">
        <f>+'VP+SUBV SF'!E326+'VP+SUBV D'!E326</f>
        <v>0</v>
      </c>
      <c r="F326" s="57">
        <f>+'VP+SUBV SF'!F326+'VP+SUBV D'!F326</f>
        <v>208</v>
      </c>
      <c r="G326" s="57">
        <f>+'VP+SUBV SF'!G326+'VP+SUBV D'!G326</f>
        <v>91.2</v>
      </c>
    </row>
    <row r="327" spans="1:7" s="96" customFormat="1" x14ac:dyDescent="0.2">
      <c r="A327" s="157"/>
      <c r="B327" s="23" t="s">
        <v>15</v>
      </c>
      <c r="C327" s="77" t="s">
        <v>249</v>
      </c>
      <c r="D327" s="57">
        <f>+'VP+SUBV SF'!D327+'VP+SUBV D'!D327</f>
        <v>622.98</v>
      </c>
      <c r="E327" s="57">
        <f>+'VP+SUBV SF'!E327+'VP+SUBV D'!E327</f>
        <v>0</v>
      </c>
      <c r="F327" s="57">
        <f>+'VP+SUBV SF'!F327+'VP+SUBV D'!F327</f>
        <v>622.98</v>
      </c>
      <c r="G327" s="57">
        <f>+'VP+SUBV SF'!G327+'VP+SUBV D'!G327</f>
        <v>0</v>
      </c>
    </row>
    <row r="328" spans="1:7" s="96" customFormat="1" x14ac:dyDescent="0.2">
      <c r="A328" s="157"/>
      <c r="B328" s="142" t="s">
        <v>261</v>
      </c>
      <c r="C328" s="77" t="s">
        <v>262</v>
      </c>
      <c r="D328" s="57">
        <f>+'VP+SUBV SF'!D328+'VP+SUBV D'!D328</f>
        <v>0</v>
      </c>
      <c r="E328" s="57">
        <f>+'VP+SUBV SF'!E328+'VP+SUBV D'!E328</f>
        <v>0</v>
      </c>
      <c r="F328" s="57">
        <f>+'VP+SUBV SF'!F328+'VP+SUBV D'!F328</f>
        <v>0</v>
      </c>
      <c r="G328" s="57">
        <f>+'VP+SUBV SF'!G328+'VP+SUBV D'!G328</f>
        <v>-10.19</v>
      </c>
    </row>
    <row r="329" spans="1:7" s="96" customFormat="1" x14ac:dyDescent="0.2">
      <c r="A329" s="157"/>
      <c r="B329" s="84" t="s">
        <v>665</v>
      </c>
      <c r="C329" s="77"/>
      <c r="D329" s="57">
        <f>+'VP+SUBV SF'!D329+'VP+SUBV D'!D329</f>
        <v>-3270.73</v>
      </c>
      <c r="E329" s="57">
        <f>+'VP+SUBV SF'!E329+'VP+SUBV D'!E329</f>
        <v>0</v>
      </c>
      <c r="F329" s="57">
        <f>+'VP+SUBV SF'!F329+'VP+SUBV D'!F329</f>
        <v>-3270.73</v>
      </c>
      <c r="G329" s="57">
        <f>+'VP+SUBV SF'!G329+'VP+SUBV D'!G329</f>
        <v>5921.52</v>
      </c>
    </row>
    <row r="330" spans="1:7" s="96" customFormat="1" x14ac:dyDescent="0.2">
      <c r="A330" s="64" t="s">
        <v>237</v>
      </c>
      <c r="B330" s="84" t="s">
        <v>442</v>
      </c>
      <c r="C330" s="102" t="s">
        <v>443</v>
      </c>
      <c r="D330" s="57">
        <f>+'VP+SUBV SF'!D330+'VP+SUBV D'!D330</f>
        <v>7384.46</v>
      </c>
      <c r="E330" s="57">
        <f>+'VP+SUBV SF'!E330+'VP+SUBV D'!E330</f>
        <v>191.43</v>
      </c>
      <c r="F330" s="57">
        <f>+'VP+SUBV SF'!F330+'VP+SUBV D'!F330</f>
        <v>8517.4</v>
      </c>
      <c r="G330" s="57">
        <f>+'VP+SUBV SF'!G330+'VP+SUBV D'!G330</f>
        <v>5103.6799999999994</v>
      </c>
    </row>
    <row r="331" spans="1:7" s="96" customFormat="1" x14ac:dyDescent="0.2">
      <c r="A331" s="64"/>
      <c r="B331" s="84" t="s">
        <v>435</v>
      </c>
      <c r="C331" s="102"/>
      <c r="D331" s="57">
        <f>+'VP+SUBV SF'!D331+'VP+SUBV D'!D331</f>
        <v>7301.75</v>
      </c>
      <c r="E331" s="57">
        <f>+'VP+SUBV SF'!E331+'VP+SUBV D'!E331</f>
        <v>0</v>
      </c>
      <c r="F331" s="57">
        <f>+'VP+SUBV SF'!F331+'VP+SUBV D'!F331</f>
        <v>8434.69</v>
      </c>
      <c r="G331" s="57">
        <f>+'VP+SUBV SF'!G331+'VP+SUBV D'!G331</f>
        <v>5402.3899999999994</v>
      </c>
    </row>
    <row r="332" spans="1:7" s="96" customFormat="1" x14ac:dyDescent="0.2">
      <c r="A332" s="64"/>
      <c r="B332" s="23" t="s">
        <v>444</v>
      </c>
      <c r="C332" s="66" t="s">
        <v>410</v>
      </c>
      <c r="D332" s="57">
        <f>+'VP+SUBV SF'!D332+'VP+SUBV D'!D332</f>
        <v>462.55</v>
      </c>
      <c r="E332" s="57">
        <f>+'VP+SUBV SF'!E332+'VP+SUBV D'!E332</f>
        <v>0</v>
      </c>
      <c r="F332" s="57">
        <f>+'VP+SUBV SF'!F332+'VP+SUBV D'!F332</f>
        <v>325.02</v>
      </c>
      <c r="G332" s="57">
        <f>+'VP+SUBV SF'!G332+'VP+SUBV D'!G332</f>
        <v>361.47</v>
      </c>
    </row>
    <row r="333" spans="1:7" s="96" customFormat="1" x14ac:dyDescent="0.2">
      <c r="A333" s="64"/>
      <c r="B333" s="23" t="s">
        <v>416</v>
      </c>
      <c r="C333" s="66" t="s">
        <v>417</v>
      </c>
      <c r="D333" s="57">
        <f>+'VP+SUBV SF'!D333+'VP+SUBV D'!D333</f>
        <v>2425.37</v>
      </c>
      <c r="E333" s="57">
        <f>+'VP+SUBV SF'!E333+'VP+SUBV D'!E333</f>
        <v>0</v>
      </c>
      <c r="F333" s="57">
        <f>+'VP+SUBV SF'!F333+'VP+SUBV D'!F333</f>
        <v>1749.19</v>
      </c>
      <c r="G333" s="57">
        <f>+'VP+SUBV SF'!G333+'VP+SUBV D'!G333</f>
        <v>1053.03</v>
      </c>
    </row>
    <row r="334" spans="1:7" s="96" customFormat="1" ht="31.5" x14ac:dyDescent="0.2">
      <c r="A334" s="64"/>
      <c r="B334" s="23" t="s">
        <v>414</v>
      </c>
      <c r="C334" s="66" t="s">
        <v>415</v>
      </c>
      <c r="D334" s="57">
        <f>+'VP+SUBV SF'!D334+'VP+SUBV D'!D334</f>
        <v>109.8</v>
      </c>
      <c r="E334" s="57">
        <f>+'VP+SUBV SF'!E334+'VP+SUBV D'!E334</f>
        <v>0</v>
      </c>
      <c r="F334" s="57">
        <f>+'VP+SUBV SF'!F334+'VP+SUBV D'!F334</f>
        <v>94.8</v>
      </c>
      <c r="G334" s="57">
        <f>+'VP+SUBV SF'!G334+'VP+SUBV D'!G334</f>
        <v>73.31</v>
      </c>
    </row>
    <row r="335" spans="1:7" s="96" customFormat="1" x14ac:dyDescent="0.2">
      <c r="A335" s="64"/>
      <c r="B335" s="23" t="s">
        <v>192</v>
      </c>
      <c r="C335" s="66" t="s">
        <v>411</v>
      </c>
      <c r="D335" s="57">
        <f>+'VP+SUBV SF'!D335+'VP+SUBV D'!D335</f>
        <v>26.58</v>
      </c>
      <c r="E335" s="57">
        <f>+'VP+SUBV SF'!E335+'VP+SUBV D'!E335</f>
        <v>0</v>
      </c>
      <c r="F335" s="57">
        <f>+'VP+SUBV SF'!F335+'VP+SUBV D'!F335</f>
        <v>24.580000000000002</v>
      </c>
      <c r="G335" s="57">
        <f>+'VP+SUBV SF'!G335+'VP+SUBV D'!G335</f>
        <v>27.36</v>
      </c>
    </row>
    <row r="336" spans="1:7" s="96" customFormat="1" ht="31.5" x14ac:dyDescent="0.2">
      <c r="A336" s="64"/>
      <c r="B336" s="184" t="s">
        <v>768</v>
      </c>
      <c r="C336" s="183" t="s">
        <v>772</v>
      </c>
      <c r="D336" s="57">
        <f>+'VP+SUBV SF'!D336+'VP+SUBV D'!D336</f>
        <v>0</v>
      </c>
      <c r="E336" s="57">
        <f>+'VP+SUBV SF'!E336+'VP+SUBV D'!E336</f>
        <v>0</v>
      </c>
      <c r="F336" s="57">
        <f>+'VP+SUBV SF'!F336+'VP+SUBV D'!F336</f>
        <v>0</v>
      </c>
      <c r="G336" s="57">
        <f>+'VP+SUBV SF'!G336+'VP+SUBV D'!G336</f>
        <v>0</v>
      </c>
    </row>
    <row r="337" spans="1:7" s="96" customFormat="1" ht="31.5" x14ac:dyDescent="0.2">
      <c r="A337" s="64"/>
      <c r="B337" s="184" t="s">
        <v>769</v>
      </c>
      <c r="C337" s="183" t="s">
        <v>773</v>
      </c>
      <c r="D337" s="57">
        <f>+'VP+SUBV SF'!D337+'VP+SUBV D'!D337</f>
        <v>0</v>
      </c>
      <c r="E337" s="57">
        <f>+'VP+SUBV SF'!E337+'VP+SUBV D'!E337</f>
        <v>0</v>
      </c>
      <c r="F337" s="57">
        <f>+'VP+SUBV SF'!F337+'VP+SUBV D'!F337</f>
        <v>0</v>
      </c>
      <c r="G337" s="57">
        <f>+'VP+SUBV SF'!G337+'VP+SUBV D'!G337</f>
        <v>0</v>
      </c>
    </row>
    <row r="338" spans="1:7" s="96" customFormat="1" x14ac:dyDescent="0.2">
      <c r="A338" s="64"/>
      <c r="B338" s="23" t="s">
        <v>204</v>
      </c>
      <c r="C338" s="66" t="s">
        <v>533</v>
      </c>
      <c r="D338" s="57">
        <f>+'VP+SUBV SF'!D338+'VP+SUBV D'!D338</f>
        <v>11</v>
      </c>
      <c r="E338" s="57">
        <f>+'VP+SUBV SF'!E338+'VP+SUBV D'!E338</f>
        <v>0</v>
      </c>
      <c r="F338" s="57">
        <f>+'VP+SUBV SF'!F338+'VP+SUBV D'!F338</f>
        <v>93.94</v>
      </c>
      <c r="G338" s="57">
        <f>+'VP+SUBV SF'!G338+'VP+SUBV D'!G338</f>
        <v>82.18</v>
      </c>
    </row>
    <row r="339" spans="1:7" s="96" customFormat="1" x14ac:dyDescent="0.2">
      <c r="A339" s="64"/>
      <c r="B339" s="23" t="s">
        <v>208</v>
      </c>
      <c r="C339" s="66" t="s">
        <v>419</v>
      </c>
      <c r="D339" s="57">
        <f>+'VP+SUBV SF'!D339+'VP+SUBV D'!D339</f>
        <v>0</v>
      </c>
      <c r="E339" s="57">
        <f>+'VP+SUBV SF'!E339+'VP+SUBV D'!E339</f>
        <v>0</v>
      </c>
      <c r="F339" s="57">
        <f>+'VP+SUBV SF'!F339+'VP+SUBV D'!F339</f>
        <v>4</v>
      </c>
      <c r="G339" s="57">
        <f>+'VP+SUBV SF'!G339+'VP+SUBV D'!G339</f>
        <v>4</v>
      </c>
    </row>
    <row r="340" spans="1:7" s="96" customFormat="1" ht="31.5" x14ac:dyDescent="0.2">
      <c r="A340" s="64"/>
      <c r="B340" s="23" t="s">
        <v>607</v>
      </c>
      <c r="C340" s="14" t="s">
        <v>8</v>
      </c>
      <c r="D340" s="57">
        <f>+'VP+SUBV SF'!D340+'VP+SUBV D'!D340</f>
        <v>-7</v>
      </c>
      <c r="E340" s="57">
        <f>+'VP+SUBV SF'!E340+'VP+SUBV D'!E340</f>
        <v>0</v>
      </c>
      <c r="F340" s="57">
        <f>+'VP+SUBV SF'!F340+'VP+SUBV D'!F340</f>
        <v>-67.400000000000006</v>
      </c>
      <c r="G340" s="57">
        <f>+'VP+SUBV SF'!G340+'VP+SUBV D'!G340</f>
        <v>0</v>
      </c>
    </row>
    <row r="341" spans="1:7" s="96" customFormat="1" x14ac:dyDescent="0.2">
      <c r="A341" s="64"/>
      <c r="B341" s="23" t="s">
        <v>5</v>
      </c>
      <c r="C341" s="14" t="s">
        <v>9</v>
      </c>
      <c r="D341" s="57">
        <f>+'VP+SUBV SF'!D341+'VP+SUBV D'!D341</f>
        <v>7</v>
      </c>
      <c r="E341" s="57">
        <f>+'VP+SUBV SF'!E341+'VP+SUBV D'!E341</f>
        <v>0</v>
      </c>
      <c r="F341" s="57">
        <f>+'VP+SUBV SF'!F341+'VP+SUBV D'!F341</f>
        <v>67.400000000000006</v>
      </c>
      <c r="G341" s="57">
        <f>+'VP+SUBV SF'!G341+'VP+SUBV D'!G341</f>
        <v>0</v>
      </c>
    </row>
    <row r="342" spans="1:7" s="96" customFormat="1" ht="31.5" x14ac:dyDescent="0.2">
      <c r="A342" s="64"/>
      <c r="B342" s="23" t="s">
        <v>707</v>
      </c>
      <c r="C342" s="14" t="s">
        <v>709</v>
      </c>
      <c r="D342" s="57">
        <f>+'VP+SUBV SF'!D342+'VP+SUBV D'!D342</f>
        <v>0</v>
      </c>
      <c r="E342" s="57">
        <f>+'VP+SUBV SF'!E342+'VP+SUBV D'!E342</f>
        <v>0</v>
      </c>
      <c r="F342" s="57">
        <f>+'VP+SUBV SF'!F342+'VP+SUBV D'!F342</f>
        <v>0</v>
      </c>
      <c r="G342" s="57">
        <f>+'VP+SUBV SF'!G342+'VP+SUBV D'!G342</f>
        <v>67.259999999999991</v>
      </c>
    </row>
    <row r="343" spans="1:7" s="96" customFormat="1" ht="31.5" x14ac:dyDescent="0.2">
      <c r="A343" s="64"/>
      <c r="B343" s="23" t="s">
        <v>708</v>
      </c>
      <c r="C343" s="14" t="s">
        <v>710</v>
      </c>
      <c r="D343" s="57">
        <f>+'VP+SUBV SF'!D343+'VP+SUBV D'!D343</f>
        <v>0</v>
      </c>
      <c r="E343" s="57">
        <f>+'VP+SUBV SF'!E343+'VP+SUBV D'!E343</f>
        <v>0</v>
      </c>
      <c r="F343" s="57">
        <f>+'VP+SUBV SF'!F343+'VP+SUBV D'!F343</f>
        <v>0</v>
      </c>
      <c r="G343" s="57">
        <f>+'VP+SUBV SF'!G343+'VP+SUBV D'!G343</f>
        <v>0</v>
      </c>
    </row>
    <row r="344" spans="1:7" s="96" customFormat="1" x14ac:dyDescent="0.2">
      <c r="A344" s="64"/>
      <c r="B344" s="23" t="s">
        <v>436</v>
      </c>
      <c r="C344" s="66" t="s">
        <v>424</v>
      </c>
      <c r="D344" s="57">
        <f>+'VP+SUBV SF'!D344+'VP+SUBV D'!D344</f>
        <v>4266.4500000000007</v>
      </c>
      <c r="E344" s="57">
        <f>+'VP+SUBV SF'!E344+'VP+SUBV D'!E344</f>
        <v>0</v>
      </c>
      <c r="F344" s="57">
        <f>+'VP+SUBV SF'!F344+'VP+SUBV D'!F344</f>
        <v>6143.1600000000008</v>
      </c>
      <c r="G344" s="57">
        <f>+'VP+SUBV SF'!G344+'VP+SUBV D'!G344</f>
        <v>3733.7799999999997</v>
      </c>
    </row>
    <row r="345" spans="1:7" s="96" customFormat="1" x14ac:dyDescent="0.2">
      <c r="A345" s="64"/>
      <c r="B345" s="84" t="s">
        <v>437</v>
      </c>
      <c r="C345" s="102"/>
      <c r="D345" s="57">
        <f>+'VP+SUBV SF'!D345+'VP+SUBV D'!D345</f>
        <v>7384.46</v>
      </c>
      <c r="E345" s="57">
        <f>+'VP+SUBV SF'!E345+'VP+SUBV D'!E345</f>
        <v>191.43</v>
      </c>
      <c r="F345" s="57">
        <f>+'VP+SUBV SF'!F345+'VP+SUBV D'!F345</f>
        <v>8517.4</v>
      </c>
      <c r="G345" s="57">
        <f>+'VP+SUBV SF'!G345+'VP+SUBV D'!G345</f>
        <v>5103.6799999999994</v>
      </c>
    </row>
    <row r="346" spans="1:7" s="96" customFormat="1" x14ac:dyDescent="0.2">
      <c r="A346" s="64"/>
      <c r="B346" s="23" t="s">
        <v>256</v>
      </c>
      <c r="C346" s="77" t="s">
        <v>240</v>
      </c>
      <c r="D346" s="57">
        <f>+'VP+SUBV SF'!D346+'VP+SUBV D'!D346</f>
        <v>2435.7399999999998</v>
      </c>
      <c r="E346" s="57">
        <f>+'VP+SUBV SF'!E346+'VP+SUBV D'!E346</f>
        <v>0</v>
      </c>
      <c r="F346" s="57">
        <f>+'VP+SUBV SF'!F346+'VP+SUBV D'!F346</f>
        <v>2692</v>
      </c>
      <c r="G346" s="57">
        <f>+'VP+SUBV SF'!G346+'VP+SUBV D'!G346</f>
        <v>1980.1200000000001</v>
      </c>
    </row>
    <row r="347" spans="1:7" s="96" customFormat="1" x14ac:dyDescent="0.2">
      <c r="A347" s="64"/>
      <c r="B347" s="23" t="s">
        <v>438</v>
      </c>
      <c r="C347" s="77" t="s">
        <v>241</v>
      </c>
      <c r="D347" s="57">
        <f>+'VP+SUBV SF'!D347+'VP+SUBV D'!D347</f>
        <v>4941.72</v>
      </c>
      <c r="E347" s="57">
        <f>+'VP+SUBV SF'!E347+'VP+SUBV D'!E347</f>
        <v>191.43</v>
      </c>
      <c r="F347" s="57">
        <f>+'VP+SUBV SF'!F347+'VP+SUBV D'!F347</f>
        <v>5758.0000000000009</v>
      </c>
      <c r="G347" s="57">
        <f>+'VP+SUBV SF'!G347+'VP+SUBV D'!G347</f>
        <v>3123.56</v>
      </c>
    </row>
    <row r="348" spans="1:7" s="96" customFormat="1" ht="31.5" x14ac:dyDescent="0.2">
      <c r="A348" s="64"/>
      <c r="B348" s="23" t="s">
        <v>520</v>
      </c>
      <c r="C348" s="14" t="s">
        <v>246</v>
      </c>
      <c r="D348" s="57">
        <f>+'VP+SUBV SF'!D348+'VP+SUBV D'!D348</f>
        <v>0</v>
      </c>
      <c r="E348" s="57">
        <f>+'VP+SUBV SF'!E348+'VP+SUBV D'!E348</f>
        <v>0</v>
      </c>
      <c r="F348" s="57">
        <f>+'VP+SUBV SF'!F348+'VP+SUBV D'!F348</f>
        <v>0</v>
      </c>
      <c r="G348" s="57">
        <f>+'VP+SUBV SF'!G348+'VP+SUBV D'!G348</f>
        <v>0</v>
      </c>
    </row>
    <row r="349" spans="1:7" s="96" customFormat="1" x14ac:dyDescent="0.2">
      <c r="A349" s="64"/>
      <c r="B349" s="23" t="s">
        <v>259</v>
      </c>
      <c r="C349" s="14" t="s">
        <v>248</v>
      </c>
      <c r="D349" s="57">
        <f>+'VP+SUBV SF'!D349+'VP+SUBV D'!D349</f>
        <v>0</v>
      </c>
      <c r="E349" s="57">
        <f>+'VP+SUBV SF'!E349+'VP+SUBV D'!E349</f>
        <v>0</v>
      </c>
      <c r="F349" s="57">
        <f>+'VP+SUBV SF'!F349+'VP+SUBV D'!F349</f>
        <v>0</v>
      </c>
      <c r="G349" s="57">
        <f>+'VP+SUBV SF'!G349+'VP+SUBV D'!G349</f>
        <v>0</v>
      </c>
    </row>
    <row r="350" spans="1:7" s="96" customFormat="1" x14ac:dyDescent="0.2">
      <c r="A350" s="64"/>
      <c r="B350" s="23" t="s">
        <v>15</v>
      </c>
      <c r="C350" s="77" t="s">
        <v>249</v>
      </c>
      <c r="D350" s="57">
        <f>+'VP+SUBV SF'!D350+'VP+SUBV D'!D350</f>
        <v>7</v>
      </c>
      <c r="E350" s="57">
        <f>+'VP+SUBV SF'!E350+'VP+SUBV D'!E350</f>
        <v>0</v>
      </c>
      <c r="F350" s="57">
        <f>+'VP+SUBV SF'!F350+'VP+SUBV D'!F350</f>
        <v>67.400000000000006</v>
      </c>
      <c r="G350" s="57">
        <f>+'VP+SUBV SF'!G350+'VP+SUBV D'!G350</f>
        <v>0</v>
      </c>
    </row>
    <row r="351" spans="1:7" s="96" customFormat="1" x14ac:dyDescent="0.2">
      <c r="A351" s="64"/>
      <c r="B351" s="23" t="s">
        <v>261</v>
      </c>
      <c r="C351" s="77" t="s">
        <v>262</v>
      </c>
      <c r="D351" s="57">
        <f>+'VP+SUBV SF'!D351+'VP+SUBV D'!D351</f>
        <v>0</v>
      </c>
      <c r="E351" s="57">
        <f>+'VP+SUBV SF'!E351+'VP+SUBV D'!E351</f>
        <v>0</v>
      </c>
      <c r="F351" s="57">
        <f>+'VP+SUBV SF'!F351+'VP+SUBV D'!F351</f>
        <v>0</v>
      </c>
      <c r="G351" s="57">
        <f>+'VP+SUBV SF'!G351+'VP+SUBV D'!G351</f>
        <v>0</v>
      </c>
    </row>
    <row r="352" spans="1:7" s="96" customFormat="1" x14ac:dyDescent="0.2">
      <c r="A352" s="64"/>
      <c r="B352" s="84" t="s">
        <v>665</v>
      </c>
      <c r="C352" s="77"/>
      <c r="D352" s="57">
        <f>+'VP+SUBV SF'!D352+'VP+SUBV D'!D352</f>
        <v>-82.710000000000349</v>
      </c>
      <c r="E352" s="57">
        <f>+'VP+SUBV SF'!E352+'VP+SUBV D'!E352</f>
        <v>0</v>
      </c>
      <c r="F352" s="57">
        <f>+'VP+SUBV SF'!F352+'VP+SUBV D'!F352</f>
        <v>-82.710000000000576</v>
      </c>
      <c r="G352" s="57">
        <f>+'VP+SUBV SF'!G352+'VP+SUBV D'!G352</f>
        <v>298.71000000000043</v>
      </c>
    </row>
    <row r="353" spans="1:7" x14ac:dyDescent="0.2">
      <c r="A353" s="64" t="s">
        <v>263</v>
      </c>
      <c r="B353" s="84" t="s">
        <v>333</v>
      </c>
      <c r="C353" s="102" t="s">
        <v>445</v>
      </c>
      <c r="D353" s="57">
        <f>+'VP+SUBV SF'!D353+'VP+SUBV D'!D353</f>
        <v>7384.46</v>
      </c>
      <c r="E353" s="57">
        <f>+'VP+SUBV SF'!E353+'VP+SUBV D'!E353</f>
        <v>191.43</v>
      </c>
      <c r="F353" s="57">
        <f>+'VP+SUBV SF'!F353+'VP+SUBV D'!F353</f>
        <v>8517.4</v>
      </c>
      <c r="G353" s="57">
        <f>+'VP+SUBV SF'!G353+'VP+SUBV D'!G353</f>
        <v>5103.6799999999994</v>
      </c>
    </row>
    <row r="354" spans="1:7" x14ac:dyDescent="0.2">
      <c r="A354" s="64"/>
      <c r="B354" s="84" t="s">
        <v>435</v>
      </c>
      <c r="C354" s="102"/>
      <c r="D354" s="57">
        <f>+'VP+SUBV SF'!D354+'VP+SUBV D'!D354</f>
        <v>7301.75</v>
      </c>
      <c r="E354" s="57">
        <f>+'VP+SUBV SF'!E354+'VP+SUBV D'!E354</f>
        <v>0</v>
      </c>
      <c r="F354" s="57">
        <f>+'VP+SUBV SF'!F354+'VP+SUBV D'!F354</f>
        <v>8434.69</v>
      </c>
      <c r="G354" s="57">
        <f>+'VP+SUBV SF'!G354+'VP+SUBV D'!G354</f>
        <v>5402.3899999999994</v>
      </c>
    </row>
    <row r="355" spans="1:7" x14ac:dyDescent="0.2">
      <c r="A355" s="64"/>
      <c r="B355" s="23" t="s">
        <v>444</v>
      </c>
      <c r="C355" s="66" t="s">
        <v>410</v>
      </c>
      <c r="D355" s="57">
        <f>+'VP+SUBV SF'!D355+'VP+SUBV D'!D355</f>
        <v>462.55</v>
      </c>
      <c r="E355" s="57">
        <f>+'VP+SUBV SF'!E355+'VP+SUBV D'!E355</f>
        <v>0</v>
      </c>
      <c r="F355" s="57">
        <f>+'VP+SUBV SF'!F355+'VP+SUBV D'!F355</f>
        <v>325.02</v>
      </c>
      <c r="G355" s="57">
        <f>+'VP+SUBV SF'!G355+'VP+SUBV D'!G355</f>
        <v>361.47</v>
      </c>
    </row>
    <row r="356" spans="1:7" x14ac:dyDescent="0.2">
      <c r="A356" s="64"/>
      <c r="B356" s="23" t="s">
        <v>416</v>
      </c>
      <c r="C356" s="66" t="s">
        <v>417</v>
      </c>
      <c r="D356" s="57">
        <f>+'VP+SUBV SF'!D356+'VP+SUBV D'!D356</f>
        <v>2425.37</v>
      </c>
      <c r="E356" s="57">
        <f>+'VP+SUBV SF'!E356+'VP+SUBV D'!E356</f>
        <v>0</v>
      </c>
      <c r="F356" s="57">
        <f>+'VP+SUBV SF'!F356+'VP+SUBV D'!F356</f>
        <v>1749.19</v>
      </c>
      <c r="G356" s="57">
        <f>+'VP+SUBV SF'!G356+'VP+SUBV D'!G356</f>
        <v>1053.03</v>
      </c>
    </row>
    <row r="357" spans="1:7" ht="31.5" x14ac:dyDescent="0.2">
      <c r="A357" s="64"/>
      <c r="B357" s="23" t="s">
        <v>414</v>
      </c>
      <c r="C357" s="66" t="s">
        <v>415</v>
      </c>
      <c r="D357" s="57">
        <f>+'VP+SUBV SF'!D357+'VP+SUBV D'!D357</f>
        <v>109.8</v>
      </c>
      <c r="E357" s="57">
        <f>+'VP+SUBV SF'!E357+'VP+SUBV D'!E357</f>
        <v>0</v>
      </c>
      <c r="F357" s="57">
        <f>+'VP+SUBV SF'!F357+'VP+SUBV D'!F357</f>
        <v>94.8</v>
      </c>
      <c r="G357" s="57">
        <f>+'VP+SUBV SF'!G357+'VP+SUBV D'!G357</f>
        <v>73.31</v>
      </c>
    </row>
    <row r="358" spans="1:7" s="96" customFormat="1" x14ac:dyDescent="0.2">
      <c r="A358" s="64"/>
      <c r="B358" s="23" t="s">
        <v>192</v>
      </c>
      <c r="C358" s="66" t="s">
        <v>411</v>
      </c>
      <c r="D358" s="57">
        <f>+'VP+SUBV SF'!D358+'VP+SUBV D'!D358</f>
        <v>26.58</v>
      </c>
      <c r="E358" s="57">
        <f>+'VP+SUBV SF'!E358+'VP+SUBV D'!E358</f>
        <v>0</v>
      </c>
      <c r="F358" s="57">
        <f>+'VP+SUBV SF'!F358+'VP+SUBV D'!F358</f>
        <v>24.580000000000002</v>
      </c>
      <c r="G358" s="57">
        <f>+'VP+SUBV SF'!G358+'VP+SUBV D'!G358</f>
        <v>27.36</v>
      </c>
    </row>
    <row r="359" spans="1:7" s="96" customFormat="1" ht="31.5" x14ac:dyDescent="0.2">
      <c r="A359" s="64"/>
      <c r="B359" s="184" t="s">
        <v>768</v>
      </c>
      <c r="C359" s="183" t="s">
        <v>772</v>
      </c>
      <c r="D359" s="57">
        <f>+'VP+SUBV SF'!D359+'VP+SUBV D'!D359</f>
        <v>0</v>
      </c>
      <c r="E359" s="57">
        <f>+'VP+SUBV SF'!E359+'VP+SUBV D'!E359</f>
        <v>0</v>
      </c>
      <c r="F359" s="57">
        <f>+'VP+SUBV SF'!F359+'VP+SUBV D'!F359</f>
        <v>0</v>
      </c>
      <c r="G359" s="57">
        <f>+'VP+SUBV SF'!G359+'VP+SUBV D'!G359</f>
        <v>0</v>
      </c>
    </row>
    <row r="360" spans="1:7" s="96" customFormat="1" ht="31.5" x14ac:dyDescent="0.2">
      <c r="A360" s="64"/>
      <c r="B360" s="184" t="s">
        <v>769</v>
      </c>
      <c r="C360" s="183" t="s">
        <v>773</v>
      </c>
      <c r="D360" s="57">
        <f>+'VP+SUBV SF'!D360+'VP+SUBV D'!D360</f>
        <v>0</v>
      </c>
      <c r="E360" s="57">
        <f>+'VP+SUBV SF'!E360+'VP+SUBV D'!E360</f>
        <v>0</v>
      </c>
      <c r="F360" s="57">
        <f>+'VP+SUBV SF'!F360+'VP+SUBV D'!F360</f>
        <v>0</v>
      </c>
      <c r="G360" s="57">
        <f>+'VP+SUBV SF'!G360+'VP+SUBV D'!G360</f>
        <v>0</v>
      </c>
    </row>
    <row r="361" spans="1:7" s="96" customFormat="1" x14ac:dyDescent="0.2">
      <c r="A361" s="64"/>
      <c r="B361" s="23" t="s">
        <v>532</v>
      </c>
      <c r="C361" s="66" t="s">
        <v>533</v>
      </c>
      <c r="D361" s="57">
        <f>+'VP+SUBV SF'!D361+'VP+SUBV D'!D361</f>
        <v>11</v>
      </c>
      <c r="E361" s="57">
        <f>+'VP+SUBV SF'!E361+'VP+SUBV D'!E361</f>
        <v>0</v>
      </c>
      <c r="F361" s="57">
        <f>+'VP+SUBV SF'!F361+'VP+SUBV D'!F361</f>
        <v>93.94</v>
      </c>
      <c r="G361" s="57">
        <f>+'VP+SUBV SF'!G361+'VP+SUBV D'!G361</f>
        <v>82.18</v>
      </c>
    </row>
    <row r="362" spans="1:7" x14ac:dyDescent="0.2">
      <c r="A362" s="64"/>
      <c r="B362" s="23" t="s">
        <v>208</v>
      </c>
      <c r="C362" s="66" t="s">
        <v>419</v>
      </c>
      <c r="D362" s="57">
        <f>+'VP+SUBV SF'!D362+'VP+SUBV D'!D362</f>
        <v>0</v>
      </c>
      <c r="E362" s="57">
        <f>+'VP+SUBV SF'!E362+'VP+SUBV D'!E362</f>
        <v>0</v>
      </c>
      <c r="F362" s="57">
        <f>+'VP+SUBV SF'!F362+'VP+SUBV D'!F362</f>
        <v>4</v>
      </c>
      <c r="G362" s="57">
        <f>+'VP+SUBV SF'!G362+'VP+SUBV D'!G362</f>
        <v>4</v>
      </c>
    </row>
    <row r="363" spans="1:7" ht="31.5" x14ac:dyDescent="0.2">
      <c r="A363" s="64"/>
      <c r="B363" s="23" t="s">
        <v>607</v>
      </c>
      <c r="C363" s="14" t="s">
        <v>8</v>
      </c>
      <c r="D363" s="57">
        <f>+'VP+SUBV SF'!D363+'VP+SUBV D'!D363</f>
        <v>-7</v>
      </c>
      <c r="E363" s="57">
        <f>+'VP+SUBV SF'!E363+'VP+SUBV D'!E363</f>
        <v>0</v>
      </c>
      <c r="F363" s="57">
        <f>+'VP+SUBV SF'!F363+'VP+SUBV D'!F363</f>
        <v>-67.400000000000006</v>
      </c>
      <c r="G363" s="57">
        <f>+'VP+SUBV SF'!G363+'VP+SUBV D'!G363</f>
        <v>0</v>
      </c>
    </row>
    <row r="364" spans="1:7" x14ac:dyDescent="0.2">
      <c r="A364" s="64"/>
      <c r="B364" s="23" t="s">
        <v>5</v>
      </c>
      <c r="C364" s="14" t="s">
        <v>9</v>
      </c>
      <c r="D364" s="57">
        <f>+'VP+SUBV SF'!D364+'VP+SUBV D'!D364</f>
        <v>7</v>
      </c>
      <c r="E364" s="57">
        <f>+'VP+SUBV SF'!E364+'VP+SUBV D'!E364</f>
        <v>0</v>
      </c>
      <c r="F364" s="57">
        <f>+'VP+SUBV SF'!F364+'VP+SUBV D'!F364</f>
        <v>67.400000000000006</v>
      </c>
      <c r="G364" s="57">
        <f>+'VP+SUBV SF'!G364+'VP+SUBV D'!G364</f>
        <v>0</v>
      </c>
    </row>
    <row r="365" spans="1:7" ht="31.5" x14ac:dyDescent="0.2">
      <c r="A365" s="64"/>
      <c r="B365" s="23" t="s">
        <v>707</v>
      </c>
      <c r="C365" s="14" t="s">
        <v>709</v>
      </c>
      <c r="D365" s="57">
        <f>+'VP+SUBV SF'!D365+'VP+SUBV D'!D365</f>
        <v>0</v>
      </c>
      <c r="E365" s="57">
        <f>+'VP+SUBV SF'!E365+'VP+SUBV D'!E365</f>
        <v>0</v>
      </c>
      <c r="F365" s="57">
        <f>+'VP+SUBV SF'!F365+'VP+SUBV D'!F365</f>
        <v>0</v>
      </c>
      <c r="G365" s="57">
        <f>+'VP+SUBV SF'!G365+'VP+SUBV D'!G365</f>
        <v>67.259999999999991</v>
      </c>
    </row>
    <row r="366" spans="1:7" ht="31.5" x14ac:dyDescent="0.2">
      <c r="A366" s="64"/>
      <c r="B366" s="23" t="s">
        <v>708</v>
      </c>
      <c r="C366" s="14" t="s">
        <v>710</v>
      </c>
      <c r="D366" s="57">
        <f>+'VP+SUBV SF'!D366+'VP+SUBV D'!D366</f>
        <v>0</v>
      </c>
      <c r="E366" s="57">
        <f>+'VP+SUBV SF'!E366+'VP+SUBV D'!E366</f>
        <v>0</v>
      </c>
      <c r="F366" s="57">
        <f>+'VP+SUBV SF'!F366+'VP+SUBV D'!F366</f>
        <v>0</v>
      </c>
      <c r="G366" s="57">
        <f>+'VP+SUBV SF'!G366+'VP+SUBV D'!G366</f>
        <v>0</v>
      </c>
    </row>
    <row r="367" spans="1:7" x14ac:dyDescent="0.2">
      <c r="A367" s="64"/>
      <c r="B367" s="23" t="s">
        <v>436</v>
      </c>
      <c r="C367" s="66" t="s">
        <v>424</v>
      </c>
      <c r="D367" s="57">
        <f>+'VP+SUBV SF'!D367+'VP+SUBV D'!D367</f>
        <v>4266.4500000000007</v>
      </c>
      <c r="E367" s="57">
        <f>+'VP+SUBV SF'!E367+'VP+SUBV D'!E367</f>
        <v>0</v>
      </c>
      <c r="F367" s="57">
        <f>+'VP+SUBV SF'!F367+'VP+SUBV D'!F367</f>
        <v>6143.1600000000008</v>
      </c>
      <c r="G367" s="57">
        <f>+'VP+SUBV SF'!G367+'VP+SUBV D'!G367</f>
        <v>3733.7799999999997</v>
      </c>
    </row>
    <row r="368" spans="1:7" x14ac:dyDescent="0.2">
      <c r="A368" s="64"/>
      <c r="B368" s="84" t="s">
        <v>437</v>
      </c>
      <c r="C368" s="102"/>
      <c r="D368" s="57">
        <f>+'VP+SUBV SF'!D368+'VP+SUBV D'!D368</f>
        <v>7384.46</v>
      </c>
      <c r="E368" s="57">
        <f>+'VP+SUBV SF'!E368+'VP+SUBV D'!E368</f>
        <v>191.43</v>
      </c>
      <c r="F368" s="57">
        <f>+'VP+SUBV SF'!F368+'VP+SUBV D'!F368</f>
        <v>8517.4</v>
      </c>
      <c r="G368" s="57">
        <f>+'VP+SUBV SF'!G368+'VP+SUBV D'!G368</f>
        <v>5103.6799999999994</v>
      </c>
    </row>
    <row r="369" spans="1:7" x14ac:dyDescent="0.2">
      <c r="A369" s="64"/>
      <c r="B369" s="23" t="s">
        <v>256</v>
      </c>
      <c r="C369" s="77" t="s">
        <v>240</v>
      </c>
      <c r="D369" s="57">
        <f>+'VP+SUBV SF'!D369+'VP+SUBV D'!D369</f>
        <v>2435.7399999999998</v>
      </c>
      <c r="E369" s="57">
        <f>+'VP+SUBV SF'!E369+'VP+SUBV D'!E369</f>
        <v>0</v>
      </c>
      <c r="F369" s="57">
        <f>+'VP+SUBV SF'!F369+'VP+SUBV D'!F369</f>
        <v>2692</v>
      </c>
      <c r="G369" s="57">
        <f>+'VP+SUBV SF'!G369+'VP+SUBV D'!G369</f>
        <v>1980.1200000000001</v>
      </c>
    </row>
    <row r="370" spans="1:7" x14ac:dyDescent="0.2">
      <c r="A370" s="64"/>
      <c r="B370" s="23" t="s">
        <v>438</v>
      </c>
      <c r="C370" s="77" t="s">
        <v>241</v>
      </c>
      <c r="D370" s="57">
        <f>+'VP+SUBV SF'!D370+'VP+SUBV D'!D370</f>
        <v>4941.72</v>
      </c>
      <c r="E370" s="57">
        <f>+'VP+SUBV SF'!E370+'VP+SUBV D'!E370</f>
        <v>191.43</v>
      </c>
      <c r="F370" s="57">
        <f>+'VP+SUBV SF'!F370+'VP+SUBV D'!F370</f>
        <v>5758.0000000000009</v>
      </c>
      <c r="G370" s="57">
        <f>+'VP+SUBV SF'!G370+'VP+SUBV D'!G370</f>
        <v>3123.56</v>
      </c>
    </row>
    <row r="371" spans="1:7" ht="31.5" x14ac:dyDescent="0.2">
      <c r="A371" s="64"/>
      <c r="B371" s="23" t="s">
        <v>520</v>
      </c>
      <c r="C371" s="14" t="s">
        <v>246</v>
      </c>
      <c r="D371" s="57">
        <f>+'VP+SUBV SF'!D371+'VP+SUBV D'!D371</f>
        <v>0</v>
      </c>
      <c r="E371" s="57">
        <f>+'VP+SUBV SF'!E371+'VP+SUBV D'!E371</f>
        <v>0</v>
      </c>
      <c r="F371" s="57">
        <f>+'VP+SUBV SF'!F371+'VP+SUBV D'!F371</f>
        <v>0</v>
      </c>
      <c r="G371" s="57">
        <f>+'VP+SUBV SF'!G371+'VP+SUBV D'!G371</f>
        <v>0</v>
      </c>
    </row>
    <row r="372" spans="1:7" x14ac:dyDescent="0.2">
      <c r="A372" s="64"/>
      <c r="B372" s="23" t="s">
        <v>259</v>
      </c>
      <c r="C372" s="14" t="s">
        <v>248</v>
      </c>
      <c r="D372" s="57">
        <f>+'VP+SUBV SF'!D372+'VP+SUBV D'!D372</f>
        <v>0</v>
      </c>
      <c r="E372" s="57">
        <f>+'VP+SUBV SF'!E372+'VP+SUBV D'!E372</f>
        <v>0</v>
      </c>
      <c r="F372" s="57">
        <f>+'VP+SUBV SF'!F372+'VP+SUBV D'!F372</f>
        <v>0</v>
      </c>
      <c r="G372" s="57">
        <f>+'VP+SUBV SF'!G372+'VP+SUBV D'!G372</f>
        <v>0</v>
      </c>
    </row>
    <row r="373" spans="1:7" s="96" customFormat="1" x14ac:dyDescent="0.2">
      <c r="A373" s="64"/>
      <c r="B373" s="23" t="s">
        <v>15</v>
      </c>
      <c r="C373" s="77" t="s">
        <v>249</v>
      </c>
      <c r="D373" s="57">
        <f>+'VP+SUBV SF'!D373+'VP+SUBV D'!D373</f>
        <v>7</v>
      </c>
      <c r="E373" s="57">
        <f>+'VP+SUBV SF'!E373+'VP+SUBV D'!E373</f>
        <v>0</v>
      </c>
      <c r="F373" s="57">
        <f>+'VP+SUBV SF'!F373+'VP+SUBV D'!F373</f>
        <v>67.400000000000006</v>
      </c>
      <c r="G373" s="57">
        <f>+'VP+SUBV SF'!G373+'VP+SUBV D'!G373</f>
        <v>0</v>
      </c>
    </row>
    <row r="374" spans="1:7" s="96" customFormat="1" x14ac:dyDescent="0.2">
      <c r="A374" s="64"/>
      <c r="B374" s="23" t="s">
        <v>261</v>
      </c>
      <c r="C374" s="77" t="s">
        <v>262</v>
      </c>
      <c r="D374" s="57">
        <f>+'VP+SUBV SF'!D374+'VP+SUBV D'!D374</f>
        <v>0</v>
      </c>
      <c r="E374" s="57">
        <f>+'VP+SUBV SF'!E374+'VP+SUBV D'!E374</f>
        <v>0</v>
      </c>
      <c r="F374" s="57">
        <f>+'VP+SUBV SF'!F374+'VP+SUBV D'!F374</f>
        <v>0</v>
      </c>
      <c r="G374" s="57">
        <f>+'VP+SUBV SF'!G374+'VP+SUBV D'!G374</f>
        <v>0</v>
      </c>
    </row>
    <row r="375" spans="1:7" s="96" customFormat="1" x14ac:dyDescent="0.2">
      <c r="A375" s="64"/>
      <c r="B375" s="84" t="s">
        <v>665</v>
      </c>
      <c r="C375" s="77"/>
      <c r="D375" s="57">
        <f>+'VP+SUBV SF'!D375+'VP+SUBV D'!D375</f>
        <v>-82.710000000000349</v>
      </c>
      <c r="E375" s="57">
        <f>+'VP+SUBV SF'!E375+'VP+SUBV D'!E375</f>
        <v>0</v>
      </c>
      <c r="F375" s="57">
        <f>+'VP+SUBV SF'!F375+'VP+SUBV D'!F375</f>
        <v>-82.710000000000576</v>
      </c>
      <c r="G375" s="57">
        <f>+'VP+SUBV SF'!G375+'VP+SUBV D'!G375</f>
        <v>298.71000000000043</v>
      </c>
    </row>
    <row r="376" spans="1:7" ht="21" customHeight="1" x14ac:dyDescent="0.2">
      <c r="A376" s="64" t="s">
        <v>266</v>
      </c>
      <c r="B376" s="12" t="s">
        <v>285</v>
      </c>
      <c r="C376" s="102" t="s">
        <v>446</v>
      </c>
      <c r="D376" s="57">
        <f>+'VP+SUBV SF'!D376+'VP+SUBV D'!D376</f>
        <v>1286.6199999999999</v>
      </c>
      <c r="E376" s="57">
        <f>+'VP+SUBV SF'!E376+'VP+SUBV D'!E376</f>
        <v>0</v>
      </c>
      <c r="F376" s="57">
        <f>+'VP+SUBV SF'!F376+'VP+SUBV D'!F376</f>
        <v>1650.13</v>
      </c>
      <c r="G376" s="57">
        <f>+'VP+SUBV SF'!G376+'VP+SUBV D'!G376</f>
        <v>1056.0999999999999</v>
      </c>
    </row>
    <row r="377" spans="1:7" x14ac:dyDescent="0.2">
      <c r="A377" s="64"/>
      <c r="B377" s="84" t="s">
        <v>435</v>
      </c>
      <c r="C377" s="102"/>
      <c r="D377" s="57">
        <f>+'VP+SUBV SF'!D377+'VP+SUBV D'!D377</f>
        <v>1286.6200000000001</v>
      </c>
      <c r="E377" s="57">
        <f>+'VP+SUBV SF'!E377+'VP+SUBV D'!E377</f>
        <v>0</v>
      </c>
      <c r="F377" s="57">
        <f>+'VP+SUBV SF'!F377+'VP+SUBV D'!F377</f>
        <v>1650.13</v>
      </c>
      <c r="G377" s="57">
        <f>+'VP+SUBV SF'!G377+'VP+SUBV D'!G377</f>
        <v>1195.54</v>
      </c>
    </row>
    <row r="378" spans="1:7" x14ac:dyDescent="0.2">
      <c r="A378" s="64"/>
      <c r="B378" s="23" t="s">
        <v>444</v>
      </c>
      <c r="C378" s="66" t="s">
        <v>410</v>
      </c>
      <c r="D378" s="57">
        <f>+'VP+SUBV SF'!D378+'VP+SUBV D'!D378</f>
        <v>462.55</v>
      </c>
      <c r="E378" s="57">
        <f>+'VP+SUBV SF'!E378+'VP+SUBV D'!E378</f>
        <v>0</v>
      </c>
      <c r="F378" s="57">
        <f>+'VP+SUBV SF'!F378+'VP+SUBV D'!F378</f>
        <v>325.02</v>
      </c>
      <c r="G378" s="57">
        <f>+'VP+SUBV SF'!G378+'VP+SUBV D'!G378</f>
        <v>361.47</v>
      </c>
    </row>
    <row r="379" spans="1:7" ht="31.5" x14ac:dyDescent="0.2">
      <c r="A379" s="64"/>
      <c r="B379" s="184" t="s">
        <v>768</v>
      </c>
      <c r="C379" s="183" t="s">
        <v>772</v>
      </c>
      <c r="D379" s="57">
        <f>+'VP+SUBV SF'!D379+'VP+SUBV D'!D379</f>
        <v>0</v>
      </c>
      <c r="E379" s="57">
        <f>+'VP+SUBV SF'!E379+'VP+SUBV D'!E379</f>
        <v>0</v>
      </c>
      <c r="F379" s="57">
        <f>+'VP+SUBV SF'!F379+'VP+SUBV D'!F379</f>
        <v>0</v>
      </c>
      <c r="G379" s="57">
        <f>+'VP+SUBV SF'!G379+'VP+SUBV D'!G379</f>
        <v>0</v>
      </c>
    </row>
    <row r="380" spans="1:7" ht="31.5" x14ac:dyDescent="0.2">
      <c r="A380" s="64"/>
      <c r="B380" s="184" t="s">
        <v>769</v>
      </c>
      <c r="C380" s="183" t="s">
        <v>773</v>
      </c>
      <c r="D380" s="57">
        <f>+'VP+SUBV SF'!D380+'VP+SUBV D'!D380</f>
        <v>0</v>
      </c>
      <c r="E380" s="57">
        <f>+'VP+SUBV SF'!E380+'VP+SUBV D'!E380</f>
        <v>0</v>
      </c>
      <c r="F380" s="57">
        <f>+'VP+SUBV SF'!F380+'VP+SUBV D'!F380</f>
        <v>0</v>
      </c>
      <c r="G380" s="57">
        <f>+'VP+SUBV SF'!G380+'VP+SUBV D'!G380</f>
        <v>0</v>
      </c>
    </row>
    <row r="381" spans="1:7" x14ac:dyDescent="0.2">
      <c r="A381" s="64"/>
      <c r="B381" s="23" t="s">
        <v>204</v>
      </c>
      <c r="C381" s="66" t="s">
        <v>533</v>
      </c>
      <c r="D381" s="57">
        <f>+'VP+SUBV SF'!D381+'VP+SUBV D'!D381</f>
        <v>0</v>
      </c>
      <c r="E381" s="57">
        <f>+'VP+SUBV SF'!E381+'VP+SUBV D'!E381</f>
        <v>0</v>
      </c>
      <c r="F381" s="57">
        <f>+'VP+SUBV SF'!F381+'VP+SUBV D'!F381</f>
        <v>0</v>
      </c>
      <c r="G381" s="57">
        <f>+'VP+SUBV SF'!G381+'VP+SUBV D'!G381</f>
        <v>0</v>
      </c>
    </row>
    <row r="382" spans="1:7" ht="31.5" x14ac:dyDescent="0.2">
      <c r="A382" s="64"/>
      <c r="B382" s="23" t="s">
        <v>607</v>
      </c>
      <c r="C382" s="14" t="s">
        <v>8</v>
      </c>
      <c r="D382" s="57">
        <f>+'VP+SUBV SF'!D382+'VP+SUBV D'!D382</f>
        <v>0</v>
      </c>
      <c r="E382" s="57">
        <f>+'VP+SUBV SF'!E382+'VP+SUBV D'!E382</f>
        <v>0</v>
      </c>
      <c r="F382" s="57">
        <f>+'VP+SUBV SF'!F382+'VP+SUBV D'!F382</f>
        <v>-8</v>
      </c>
      <c r="G382" s="57">
        <f>+'VP+SUBV SF'!G382+'VP+SUBV D'!G382</f>
        <v>0</v>
      </c>
    </row>
    <row r="383" spans="1:7" x14ac:dyDescent="0.2">
      <c r="A383" s="64"/>
      <c r="B383" s="23" t="s">
        <v>5</v>
      </c>
      <c r="C383" s="14" t="s">
        <v>9</v>
      </c>
      <c r="D383" s="57">
        <f>+'VP+SUBV SF'!D383+'VP+SUBV D'!D383</f>
        <v>0</v>
      </c>
      <c r="E383" s="57">
        <f>+'VP+SUBV SF'!E383+'VP+SUBV D'!E383</f>
        <v>0</v>
      </c>
      <c r="F383" s="57">
        <f>+'VP+SUBV SF'!F383+'VP+SUBV D'!F383</f>
        <v>8</v>
      </c>
      <c r="G383" s="57">
        <f>+'VP+SUBV SF'!G383+'VP+SUBV D'!G383</f>
        <v>0</v>
      </c>
    </row>
    <row r="384" spans="1:7" ht="31.5" x14ac:dyDescent="0.2">
      <c r="A384" s="64"/>
      <c r="B384" s="23" t="s">
        <v>707</v>
      </c>
      <c r="C384" s="14" t="s">
        <v>709</v>
      </c>
      <c r="D384" s="57">
        <f>+'VP+SUBV SF'!D384+'VP+SUBV D'!D384</f>
        <v>0</v>
      </c>
      <c r="E384" s="57">
        <f>+'VP+SUBV SF'!E384+'VP+SUBV D'!E384</f>
        <v>0</v>
      </c>
      <c r="F384" s="57">
        <f>+'VP+SUBV SF'!F384+'VP+SUBV D'!F384</f>
        <v>0</v>
      </c>
      <c r="G384" s="57">
        <f>+'VP+SUBV SF'!G384+'VP+SUBV D'!G384</f>
        <v>0</v>
      </c>
    </row>
    <row r="385" spans="1:7" ht="31.5" x14ac:dyDescent="0.2">
      <c r="A385" s="64"/>
      <c r="B385" s="23" t="s">
        <v>708</v>
      </c>
      <c r="C385" s="14" t="s">
        <v>710</v>
      </c>
      <c r="D385" s="57">
        <f>+'VP+SUBV SF'!D385+'VP+SUBV D'!D385</f>
        <v>0</v>
      </c>
      <c r="E385" s="57">
        <f>+'VP+SUBV SF'!E385+'VP+SUBV D'!E385</f>
        <v>0</v>
      </c>
      <c r="F385" s="57">
        <f>+'VP+SUBV SF'!F385+'VP+SUBV D'!F385</f>
        <v>0</v>
      </c>
      <c r="G385" s="57">
        <f>+'VP+SUBV SF'!G385+'VP+SUBV D'!G385</f>
        <v>0</v>
      </c>
    </row>
    <row r="386" spans="1:7" x14ac:dyDescent="0.2">
      <c r="A386" s="64"/>
      <c r="B386" s="23" t="s">
        <v>436</v>
      </c>
      <c r="C386" s="66" t="s">
        <v>424</v>
      </c>
      <c r="D386" s="57">
        <f>+'VP+SUBV SF'!D386+'VP+SUBV D'!D386</f>
        <v>824.07</v>
      </c>
      <c r="E386" s="57">
        <f>+'VP+SUBV SF'!E386+'VP+SUBV D'!E386</f>
        <v>0</v>
      </c>
      <c r="F386" s="57">
        <f>+'VP+SUBV SF'!F386+'VP+SUBV D'!F386</f>
        <v>1325.1100000000001</v>
      </c>
      <c r="G386" s="57">
        <f>+'VP+SUBV SF'!G386+'VP+SUBV D'!G386</f>
        <v>834.07</v>
      </c>
    </row>
    <row r="387" spans="1:7" x14ac:dyDescent="0.2">
      <c r="A387" s="64"/>
      <c r="B387" s="84" t="s">
        <v>437</v>
      </c>
      <c r="C387" s="102"/>
      <c r="D387" s="57">
        <f>+'VP+SUBV SF'!D387+'VP+SUBV D'!D387</f>
        <v>1286.6199999999999</v>
      </c>
      <c r="E387" s="57">
        <f>+'VP+SUBV SF'!E387+'VP+SUBV D'!E387</f>
        <v>0</v>
      </c>
      <c r="F387" s="57">
        <f>+'VP+SUBV SF'!F387+'VP+SUBV D'!F387</f>
        <v>1650.13</v>
      </c>
      <c r="G387" s="57">
        <f>+'VP+SUBV SF'!G387+'VP+SUBV D'!G387</f>
        <v>1056.0999999999999</v>
      </c>
    </row>
    <row r="388" spans="1:7" x14ac:dyDescent="0.2">
      <c r="A388" s="64"/>
      <c r="B388" s="23" t="s">
        <v>256</v>
      </c>
      <c r="C388" s="77" t="s">
        <v>240</v>
      </c>
      <c r="D388" s="57">
        <f>+'VP+SUBV SF'!D388+'VP+SUBV D'!D388</f>
        <v>707.53</v>
      </c>
      <c r="E388" s="57">
        <f>+'VP+SUBV SF'!E388+'VP+SUBV D'!E388</f>
        <v>0</v>
      </c>
      <c r="F388" s="57">
        <f>+'VP+SUBV SF'!F388+'VP+SUBV D'!F388</f>
        <v>735</v>
      </c>
      <c r="G388" s="57">
        <f>+'VP+SUBV SF'!G388+'VP+SUBV D'!G388</f>
        <v>600.73</v>
      </c>
    </row>
    <row r="389" spans="1:7" x14ac:dyDescent="0.2">
      <c r="A389" s="64"/>
      <c r="B389" s="23" t="s">
        <v>438</v>
      </c>
      <c r="C389" s="77" t="s">
        <v>241</v>
      </c>
      <c r="D389" s="57">
        <f>+'VP+SUBV SF'!D389+'VP+SUBV D'!D389</f>
        <v>579.09</v>
      </c>
      <c r="E389" s="57">
        <f>+'VP+SUBV SF'!E389+'VP+SUBV D'!E389</f>
        <v>0</v>
      </c>
      <c r="F389" s="57">
        <f>+'VP+SUBV SF'!F389+'VP+SUBV D'!F389</f>
        <v>907.13000000000011</v>
      </c>
      <c r="G389" s="57">
        <f>+'VP+SUBV SF'!G389+'VP+SUBV D'!G389</f>
        <v>455.37</v>
      </c>
    </row>
    <row r="390" spans="1:7" ht="31.5" x14ac:dyDescent="0.2">
      <c r="A390" s="64"/>
      <c r="B390" s="23" t="s">
        <v>520</v>
      </c>
      <c r="C390" s="14" t="s">
        <v>246</v>
      </c>
      <c r="D390" s="57">
        <f>+'VP+SUBV SF'!D390+'VP+SUBV D'!D390</f>
        <v>0</v>
      </c>
      <c r="E390" s="57">
        <f>+'VP+SUBV SF'!E390+'VP+SUBV D'!E390</f>
        <v>0</v>
      </c>
      <c r="F390" s="57">
        <f>+'VP+SUBV SF'!F390+'VP+SUBV D'!F390</f>
        <v>0</v>
      </c>
      <c r="G390" s="57">
        <f>+'VP+SUBV SF'!G390+'VP+SUBV D'!G390</f>
        <v>0</v>
      </c>
    </row>
    <row r="391" spans="1:7" x14ac:dyDescent="0.2">
      <c r="A391" s="64"/>
      <c r="B391" s="23" t="s">
        <v>259</v>
      </c>
      <c r="C391" s="14" t="s">
        <v>248</v>
      </c>
      <c r="D391" s="57">
        <f>+'VP+SUBV SF'!D391+'VP+SUBV D'!D391</f>
        <v>0</v>
      </c>
      <c r="E391" s="57">
        <f>+'VP+SUBV SF'!E391+'VP+SUBV D'!E391</f>
        <v>0</v>
      </c>
      <c r="F391" s="57">
        <f>+'VP+SUBV SF'!F391+'VP+SUBV D'!F391</f>
        <v>0</v>
      </c>
      <c r="G391" s="57">
        <f>+'VP+SUBV SF'!G391+'VP+SUBV D'!G391</f>
        <v>0</v>
      </c>
    </row>
    <row r="392" spans="1:7" x14ac:dyDescent="0.2">
      <c r="A392" s="64"/>
      <c r="B392" s="23" t="s">
        <v>15</v>
      </c>
      <c r="C392" s="77" t="s">
        <v>249</v>
      </c>
      <c r="D392" s="57">
        <f>+'VP+SUBV SF'!D392+'VP+SUBV D'!D392</f>
        <v>0</v>
      </c>
      <c r="E392" s="57">
        <f>+'VP+SUBV SF'!E392+'VP+SUBV D'!E392</f>
        <v>0</v>
      </c>
      <c r="F392" s="57">
        <f>+'VP+SUBV SF'!F392+'VP+SUBV D'!F392</f>
        <v>8</v>
      </c>
      <c r="G392" s="57">
        <f>+'VP+SUBV SF'!G392+'VP+SUBV D'!G392</f>
        <v>0</v>
      </c>
    </row>
    <row r="393" spans="1:7" x14ac:dyDescent="0.2">
      <c r="A393" s="64"/>
      <c r="B393" s="23" t="s">
        <v>261</v>
      </c>
      <c r="C393" s="77" t="s">
        <v>262</v>
      </c>
      <c r="D393" s="57">
        <f>+'VP+SUBV SF'!D393+'VP+SUBV D'!D393</f>
        <v>0</v>
      </c>
      <c r="E393" s="57">
        <f>+'VP+SUBV SF'!E393+'VP+SUBV D'!E393</f>
        <v>0</v>
      </c>
      <c r="F393" s="57">
        <f>+'VP+SUBV SF'!F393+'VP+SUBV D'!F393</f>
        <v>0</v>
      </c>
      <c r="G393" s="57">
        <f>+'VP+SUBV SF'!G393+'VP+SUBV D'!G393</f>
        <v>0</v>
      </c>
    </row>
    <row r="394" spans="1:7" x14ac:dyDescent="0.2">
      <c r="A394" s="64"/>
      <c r="B394" s="84" t="s">
        <v>665</v>
      </c>
      <c r="C394" s="77"/>
      <c r="D394" s="57">
        <f>+'VP+SUBV SF'!D394+'VP+SUBV D'!D394</f>
        <v>0</v>
      </c>
      <c r="E394" s="57">
        <f>+'VP+SUBV SF'!E394+'VP+SUBV D'!E394</f>
        <v>0</v>
      </c>
      <c r="F394" s="57">
        <f>+'VP+SUBV SF'!F394+'VP+SUBV D'!F394</f>
        <v>0</v>
      </c>
      <c r="G394" s="57">
        <f>+'VP+SUBV SF'!G394+'VP+SUBV D'!G394</f>
        <v>139.44000000000005</v>
      </c>
    </row>
    <row r="395" spans="1:7" ht="18.75" customHeight="1" x14ac:dyDescent="0.2">
      <c r="A395" s="64" t="s">
        <v>304</v>
      </c>
      <c r="B395" s="12" t="s">
        <v>447</v>
      </c>
      <c r="C395" s="22" t="s">
        <v>448</v>
      </c>
      <c r="D395" s="57">
        <f>+'VP+SUBV SF'!D395+'VP+SUBV D'!D395</f>
        <v>653.12</v>
      </c>
      <c r="E395" s="57">
        <f>+'VP+SUBV SF'!E395+'VP+SUBV D'!E395</f>
        <v>0</v>
      </c>
      <c r="F395" s="57">
        <f>+'VP+SUBV SF'!F395+'VP+SUBV D'!F395</f>
        <v>618.29999999999995</v>
      </c>
      <c r="G395" s="57">
        <f>+'VP+SUBV SF'!G395+'VP+SUBV D'!G395</f>
        <v>453.7</v>
      </c>
    </row>
    <row r="396" spans="1:7" x14ac:dyDescent="0.2">
      <c r="A396" s="64"/>
      <c r="B396" s="84" t="s">
        <v>435</v>
      </c>
      <c r="C396" s="102"/>
      <c r="D396" s="57">
        <f>+'VP+SUBV SF'!D396+'VP+SUBV D'!D396</f>
        <v>625.43000000000006</v>
      </c>
      <c r="E396" s="57">
        <f>+'VP+SUBV SF'!E396+'VP+SUBV D'!E396</f>
        <v>0</v>
      </c>
      <c r="F396" s="57">
        <f>+'VP+SUBV SF'!F396+'VP+SUBV D'!F396</f>
        <v>590.61</v>
      </c>
      <c r="G396" s="57">
        <f>+'VP+SUBV SF'!G396+'VP+SUBV D'!G396</f>
        <v>461.71999999999997</v>
      </c>
    </row>
    <row r="397" spans="1:7" x14ac:dyDescent="0.2">
      <c r="A397" s="64"/>
      <c r="B397" s="23" t="s">
        <v>416</v>
      </c>
      <c r="C397" s="66" t="s">
        <v>417</v>
      </c>
      <c r="D397" s="57">
        <f>+'VP+SUBV SF'!D397+'VP+SUBV D'!D397</f>
        <v>140</v>
      </c>
      <c r="E397" s="57">
        <f>+'VP+SUBV SF'!E397+'VP+SUBV D'!E397</f>
        <v>0</v>
      </c>
      <c r="F397" s="57">
        <f>+'VP+SUBV SF'!F397+'VP+SUBV D'!F397</f>
        <v>100</v>
      </c>
      <c r="G397" s="57">
        <f>+'VP+SUBV SF'!G397+'VP+SUBV D'!G397</f>
        <v>60.5</v>
      </c>
    </row>
    <row r="398" spans="1:7" ht="31.5" x14ac:dyDescent="0.2">
      <c r="A398" s="64"/>
      <c r="B398" s="184" t="s">
        <v>768</v>
      </c>
      <c r="C398" s="183" t="s">
        <v>772</v>
      </c>
      <c r="D398" s="57">
        <f>+'VP+SUBV SF'!D398+'VP+SUBV D'!D398</f>
        <v>0</v>
      </c>
      <c r="E398" s="57">
        <f>+'VP+SUBV SF'!E398+'VP+SUBV D'!E398</f>
        <v>0</v>
      </c>
      <c r="F398" s="57">
        <f>+'VP+SUBV SF'!F398+'VP+SUBV D'!F398</f>
        <v>0</v>
      </c>
      <c r="G398" s="57">
        <f>+'VP+SUBV SF'!G398+'VP+SUBV D'!G398</f>
        <v>0</v>
      </c>
    </row>
    <row r="399" spans="1:7" ht="31.5" x14ac:dyDescent="0.2">
      <c r="A399" s="64"/>
      <c r="B399" s="184" t="s">
        <v>769</v>
      </c>
      <c r="C399" s="183" t="s">
        <v>773</v>
      </c>
      <c r="D399" s="57">
        <f>+'VP+SUBV SF'!D399+'VP+SUBV D'!D399</f>
        <v>0</v>
      </c>
      <c r="E399" s="57">
        <f>+'VP+SUBV SF'!E399+'VP+SUBV D'!E399</f>
        <v>0</v>
      </c>
      <c r="F399" s="57">
        <f>+'VP+SUBV SF'!F399+'VP+SUBV D'!F399</f>
        <v>0</v>
      </c>
      <c r="G399" s="57">
        <f>+'VP+SUBV SF'!G399+'VP+SUBV D'!G399</f>
        <v>0</v>
      </c>
    </row>
    <row r="400" spans="1:7" x14ac:dyDescent="0.2">
      <c r="A400" s="64"/>
      <c r="B400" s="23" t="s">
        <v>574</v>
      </c>
      <c r="C400" s="66" t="s">
        <v>419</v>
      </c>
      <c r="D400" s="57">
        <f>+'VP+SUBV SF'!D400+'VP+SUBV D'!D400</f>
        <v>0</v>
      </c>
      <c r="E400" s="57">
        <f>+'VP+SUBV SF'!E400+'VP+SUBV D'!E400</f>
        <v>0</v>
      </c>
      <c r="F400" s="57">
        <f>+'VP+SUBV SF'!F400+'VP+SUBV D'!F400</f>
        <v>0</v>
      </c>
      <c r="G400" s="57">
        <f>+'VP+SUBV SF'!G400+'VP+SUBV D'!G400</f>
        <v>0</v>
      </c>
    </row>
    <row r="401" spans="1:7" ht="31.5" x14ac:dyDescent="0.2">
      <c r="A401" s="64"/>
      <c r="B401" s="23" t="s">
        <v>607</v>
      </c>
      <c r="C401" s="14" t="s">
        <v>8</v>
      </c>
      <c r="D401" s="57">
        <f>+'VP+SUBV SF'!D401+'VP+SUBV D'!D401</f>
        <v>0</v>
      </c>
      <c r="E401" s="57">
        <f>+'VP+SUBV SF'!E401+'VP+SUBV D'!E401</f>
        <v>0</v>
      </c>
      <c r="F401" s="57">
        <f>+'VP+SUBV SF'!F401+'VP+SUBV D'!F401</f>
        <v>0</v>
      </c>
      <c r="G401" s="57">
        <f>+'VP+SUBV SF'!G401+'VP+SUBV D'!G401</f>
        <v>0</v>
      </c>
    </row>
    <row r="402" spans="1:7" x14ac:dyDescent="0.2">
      <c r="A402" s="64"/>
      <c r="B402" s="23" t="s">
        <v>5</v>
      </c>
      <c r="C402" s="14" t="s">
        <v>9</v>
      </c>
      <c r="D402" s="57">
        <f>+'VP+SUBV SF'!D402+'VP+SUBV D'!D402</f>
        <v>0</v>
      </c>
      <c r="E402" s="57">
        <f>+'VP+SUBV SF'!E402+'VP+SUBV D'!E402</f>
        <v>0</v>
      </c>
      <c r="F402" s="57">
        <f>+'VP+SUBV SF'!F402+'VP+SUBV D'!F402</f>
        <v>0</v>
      </c>
      <c r="G402" s="57">
        <f>+'VP+SUBV SF'!G402+'VP+SUBV D'!G402</f>
        <v>0</v>
      </c>
    </row>
    <row r="403" spans="1:7" ht="31.5" x14ac:dyDescent="0.2">
      <c r="A403" s="64"/>
      <c r="B403" s="23" t="s">
        <v>707</v>
      </c>
      <c r="C403" s="14" t="s">
        <v>709</v>
      </c>
      <c r="D403" s="57">
        <f>+'VP+SUBV SF'!D403+'VP+SUBV D'!D403</f>
        <v>0</v>
      </c>
      <c r="E403" s="57">
        <f>+'VP+SUBV SF'!E403+'VP+SUBV D'!E403</f>
        <v>0</v>
      </c>
      <c r="F403" s="57">
        <f>+'VP+SUBV SF'!F403+'VP+SUBV D'!F403</f>
        <v>0</v>
      </c>
      <c r="G403" s="57">
        <f>+'VP+SUBV SF'!G403+'VP+SUBV D'!G403</f>
        <v>16.95</v>
      </c>
    </row>
    <row r="404" spans="1:7" ht="31.5" x14ac:dyDescent="0.2">
      <c r="A404" s="64"/>
      <c r="B404" s="23" t="s">
        <v>708</v>
      </c>
      <c r="C404" s="14" t="s">
        <v>710</v>
      </c>
      <c r="D404" s="57">
        <f>+'VP+SUBV SF'!D404+'VP+SUBV D'!D404</f>
        <v>0</v>
      </c>
      <c r="E404" s="57">
        <f>+'VP+SUBV SF'!E404+'VP+SUBV D'!E404</f>
        <v>0</v>
      </c>
      <c r="F404" s="57">
        <f>+'VP+SUBV SF'!F404+'VP+SUBV D'!F404</f>
        <v>0</v>
      </c>
      <c r="G404" s="57">
        <f>+'VP+SUBV SF'!G404+'VP+SUBV D'!G404</f>
        <v>0</v>
      </c>
    </row>
    <row r="405" spans="1:7" x14ac:dyDescent="0.2">
      <c r="A405" s="64"/>
      <c r="B405" s="23" t="s">
        <v>436</v>
      </c>
      <c r="C405" s="66" t="s">
        <v>424</v>
      </c>
      <c r="D405" s="57">
        <f>+'VP+SUBV SF'!D405+'VP+SUBV D'!D405</f>
        <v>485.43</v>
      </c>
      <c r="E405" s="57">
        <f>+'VP+SUBV SF'!E405+'VP+SUBV D'!E405</f>
        <v>0</v>
      </c>
      <c r="F405" s="57">
        <f>+'VP+SUBV SF'!F405+'VP+SUBV D'!F405</f>
        <v>490.61</v>
      </c>
      <c r="G405" s="57">
        <f>+'VP+SUBV SF'!G405+'VP+SUBV D'!G405</f>
        <v>384.27</v>
      </c>
    </row>
    <row r="406" spans="1:7" x14ac:dyDescent="0.2">
      <c r="A406" s="64"/>
      <c r="B406" s="84" t="s">
        <v>437</v>
      </c>
      <c r="C406" s="102"/>
      <c r="D406" s="57">
        <f>+'VP+SUBV SF'!D406+'VP+SUBV D'!D406</f>
        <v>653.12</v>
      </c>
      <c r="E406" s="57">
        <f>+'VP+SUBV SF'!E406+'VP+SUBV D'!E406</f>
        <v>0</v>
      </c>
      <c r="F406" s="57">
        <f>+'VP+SUBV SF'!F406+'VP+SUBV D'!F406</f>
        <v>618.29999999999995</v>
      </c>
      <c r="G406" s="57">
        <f>+'VP+SUBV SF'!G406+'VP+SUBV D'!G406</f>
        <v>453.7</v>
      </c>
    </row>
    <row r="407" spans="1:7" x14ac:dyDescent="0.2">
      <c r="A407" s="64"/>
      <c r="B407" s="23" t="s">
        <v>256</v>
      </c>
      <c r="C407" s="77" t="s">
        <v>240</v>
      </c>
      <c r="D407" s="57">
        <f>+'VP+SUBV SF'!D407+'VP+SUBV D'!D407</f>
        <v>313.12</v>
      </c>
      <c r="E407" s="57">
        <f>+'VP+SUBV SF'!E407+'VP+SUBV D'!E407</f>
        <v>0</v>
      </c>
      <c r="F407" s="57">
        <f>+'VP+SUBV SF'!F407+'VP+SUBV D'!F407</f>
        <v>361.79999999999995</v>
      </c>
      <c r="G407" s="57">
        <f>+'VP+SUBV SF'!G407+'VP+SUBV D'!G407</f>
        <v>277.56</v>
      </c>
    </row>
    <row r="408" spans="1:7" x14ac:dyDescent="0.2">
      <c r="A408" s="64"/>
      <c r="B408" s="23" t="s">
        <v>438</v>
      </c>
      <c r="C408" s="77" t="s">
        <v>241</v>
      </c>
      <c r="D408" s="57">
        <f>+'VP+SUBV SF'!D408+'VP+SUBV D'!D408</f>
        <v>340</v>
      </c>
      <c r="E408" s="57">
        <f>+'VP+SUBV SF'!E408+'VP+SUBV D'!E408</f>
        <v>0</v>
      </c>
      <c r="F408" s="57">
        <f>+'VP+SUBV SF'!F408+'VP+SUBV D'!F408</f>
        <v>256.5</v>
      </c>
      <c r="G408" s="57">
        <f>+'VP+SUBV SF'!G408+'VP+SUBV D'!G408</f>
        <v>176.14</v>
      </c>
    </row>
    <row r="409" spans="1:7" ht="31.5" x14ac:dyDescent="0.2">
      <c r="A409" s="64"/>
      <c r="B409" s="23" t="s">
        <v>520</v>
      </c>
      <c r="C409" s="14" t="s">
        <v>246</v>
      </c>
      <c r="D409" s="57">
        <f>+'VP+SUBV SF'!D409+'VP+SUBV D'!D409</f>
        <v>0</v>
      </c>
      <c r="E409" s="57">
        <f>+'VP+SUBV SF'!E409+'VP+SUBV D'!E409</f>
        <v>0</v>
      </c>
      <c r="F409" s="57">
        <f>+'VP+SUBV SF'!F409+'VP+SUBV D'!F409</f>
        <v>0</v>
      </c>
      <c r="G409" s="57">
        <f>+'VP+SUBV SF'!G409+'VP+SUBV D'!G409</f>
        <v>0</v>
      </c>
    </row>
    <row r="410" spans="1:7" x14ac:dyDescent="0.2">
      <c r="A410" s="64"/>
      <c r="B410" s="23" t="s">
        <v>259</v>
      </c>
      <c r="C410" s="14" t="s">
        <v>248</v>
      </c>
      <c r="D410" s="57">
        <f>+'VP+SUBV SF'!D410+'VP+SUBV D'!D410</f>
        <v>0</v>
      </c>
      <c r="E410" s="57">
        <f>+'VP+SUBV SF'!E410+'VP+SUBV D'!E410</f>
        <v>0</v>
      </c>
      <c r="F410" s="57">
        <f>+'VP+SUBV SF'!F410+'VP+SUBV D'!F410</f>
        <v>0</v>
      </c>
      <c r="G410" s="57">
        <f>+'VP+SUBV SF'!G410+'VP+SUBV D'!G410</f>
        <v>0</v>
      </c>
    </row>
    <row r="411" spans="1:7" x14ac:dyDescent="0.2">
      <c r="A411" s="64"/>
      <c r="B411" s="23" t="s">
        <v>15</v>
      </c>
      <c r="C411" s="77" t="s">
        <v>249</v>
      </c>
      <c r="D411" s="57">
        <f>+'VP+SUBV SF'!D411+'VP+SUBV D'!D411</f>
        <v>0</v>
      </c>
      <c r="E411" s="57">
        <f>+'VP+SUBV SF'!E411+'VP+SUBV D'!E411</f>
        <v>0</v>
      </c>
      <c r="F411" s="57">
        <f>+'VP+SUBV SF'!F411+'VP+SUBV D'!F411</f>
        <v>0</v>
      </c>
      <c r="G411" s="57">
        <f>+'VP+SUBV SF'!G411+'VP+SUBV D'!G411</f>
        <v>0</v>
      </c>
    </row>
    <row r="412" spans="1:7" x14ac:dyDescent="0.2">
      <c r="A412" s="64"/>
      <c r="B412" s="84" t="s">
        <v>665</v>
      </c>
      <c r="C412" s="77"/>
      <c r="D412" s="57">
        <f>+'VP+SUBV SF'!D412+'VP+SUBV D'!D412</f>
        <v>-27.689999999999941</v>
      </c>
      <c r="E412" s="57">
        <f>+'VP+SUBV SF'!E412+'VP+SUBV D'!E412</f>
        <v>0</v>
      </c>
      <c r="F412" s="57">
        <f>+'VP+SUBV SF'!F412+'VP+SUBV D'!F412</f>
        <v>-27.689999999999941</v>
      </c>
      <c r="G412" s="57">
        <f>+'VP+SUBV SF'!G412+'VP+SUBV D'!G412</f>
        <v>8.0199999999999818</v>
      </c>
    </row>
    <row r="413" spans="1:7" s="96" customFormat="1" ht="18.75" customHeight="1" x14ac:dyDescent="0.2">
      <c r="A413" s="74" t="s">
        <v>338</v>
      </c>
      <c r="B413" s="26" t="s">
        <v>577</v>
      </c>
      <c r="C413" s="79" t="s">
        <v>448</v>
      </c>
      <c r="D413" s="57">
        <f>+'VP+SUBV SF'!D413+'VP+SUBV D'!D413</f>
        <v>2907.8500000000004</v>
      </c>
      <c r="E413" s="57">
        <f>+'VP+SUBV SF'!E413+'VP+SUBV D'!E413</f>
        <v>191.43</v>
      </c>
      <c r="F413" s="57">
        <f>+'VP+SUBV SF'!F413+'VP+SUBV D'!F413</f>
        <v>2907.7200000000003</v>
      </c>
      <c r="G413" s="57">
        <f>+'VP+SUBV SF'!G413+'VP+SUBV D'!G413</f>
        <v>1636.6499999999999</v>
      </c>
    </row>
    <row r="414" spans="1:7" s="96" customFormat="1" x14ac:dyDescent="0.2">
      <c r="A414" s="74"/>
      <c r="B414" s="79" t="s">
        <v>435</v>
      </c>
      <c r="C414" s="79"/>
      <c r="D414" s="57">
        <f>+'VP+SUBV SF'!D414+'VP+SUBV D'!D414</f>
        <v>2868.37</v>
      </c>
      <c r="E414" s="57">
        <f>+'VP+SUBV SF'!E414+'VP+SUBV D'!E414</f>
        <v>0</v>
      </c>
      <c r="F414" s="57">
        <f>+'VP+SUBV SF'!F414+'VP+SUBV D'!F414</f>
        <v>2868.24</v>
      </c>
      <c r="G414" s="57">
        <f>+'VP+SUBV SF'!G414+'VP+SUBV D'!G414</f>
        <v>1660.65</v>
      </c>
    </row>
    <row r="415" spans="1:7" s="96" customFormat="1" x14ac:dyDescent="0.2">
      <c r="A415" s="74"/>
      <c r="B415" s="46" t="s">
        <v>416</v>
      </c>
      <c r="C415" s="46" t="s">
        <v>417</v>
      </c>
      <c r="D415" s="57">
        <f>+'VP+SUBV SF'!D415+'VP+SUBV D'!D415</f>
        <v>2217.37</v>
      </c>
      <c r="E415" s="57">
        <f>+'VP+SUBV SF'!E415+'VP+SUBV D'!E415</f>
        <v>0</v>
      </c>
      <c r="F415" s="57">
        <f>+'VP+SUBV SF'!F415+'VP+SUBV D'!F415</f>
        <v>1596.19</v>
      </c>
      <c r="G415" s="57">
        <f>+'VP+SUBV SF'!G415+'VP+SUBV D'!G415</f>
        <v>970.17</v>
      </c>
    </row>
    <row r="416" spans="1:7" s="96" customFormat="1" ht="31.5" x14ac:dyDescent="0.2">
      <c r="A416" s="74"/>
      <c r="B416" s="184" t="s">
        <v>768</v>
      </c>
      <c r="C416" s="183" t="s">
        <v>772</v>
      </c>
      <c r="D416" s="57">
        <f>+'VP+SUBV SF'!D416+'VP+SUBV D'!D416</f>
        <v>0</v>
      </c>
      <c r="E416" s="57">
        <f>+'VP+SUBV SF'!E416+'VP+SUBV D'!E416</f>
        <v>0</v>
      </c>
      <c r="F416" s="57">
        <f>+'VP+SUBV SF'!F416+'VP+SUBV D'!F416</f>
        <v>0</v>
      </c>
      <c r="G416" s="57">
        <f>+'VP+SUBV SF'!G416+'VP+SUBV D'!G416</f>
        <v>0</v>
      </c>
    </row>
    <row r="417" spans="1:7" s="96" customFormat="1" ht="31.5" x14ac:dyDescent="0.2">
      <c r="A417" s="74"/>
      <c r="B417" s="184" t="s">
        <v>769</v>
      </c>
      <c r="C417" s="183" t="s">
        <v>773</v>
      </c>
      <c r="D417" s="57">
        <f>+'VP+SUBV SF'!D417+'VP+SUBV D'!D417</f>
        <v>0</v>
      </c>
      <c r="E417" s="57">
        <f>+'VP+SUBV SF'!E417+'VP+SUBV D'!E417</f>
        <v>0</v>
      </c>
      <c r="F417" s="57">
        <f>+'VP+SUBV SF'!F417+'VP+SUBV D'!F417</f>
        <v>0</v>
      </c>
      <c r="G417" s="57">
        <f>+'VP+SUBV SF'!G417+'VP+SUBV D'!G417</f>
        <v>0</v>
      </c>
    </row>
    <row r="418" spans="1:7" s="96" customFormat="1" x14ac:dyDescent="0.2">
      <c r="A418" s="74"/>
      <c r="B418" s="46" t="s">
        <v>204</v>
      </c>
      <c r="C418" s="46" t="s">
        <v>533</v>
      </c>
      <c r="D418" s="57">
        <f>+'VP+SUBV SF'!D418+'VP+SUBV D'!D418</f>
        <v>11</v>
      </c>
      <c r="E418" s="57">
        <f>+'VP+SUBV SF'!E418+'VP+SUBV D'!E418</f>
        <v>0</v>
      </c>
      <c r="F418" s="57">
        <f>+'VP+SUBV SF'!F418+'VP+SUBV D'!F418</f>
        <v>11</v>
      </c>
      <c r="G418" s="57">
        <f>+'VP+SUBV SF'!G418+'VP+SUBV D'!G418</f>
        <v>11</v>
      </c>
    </row>
    <row r="419" spans="1:7" s="96" customFormat="1" x14ac:dyDescent="0.2">
      <c r="A419" s="74"/>
      <c r="B419" s="46" t="s">
        <v>574</v>
      </c>
      <c r="C419" s="46" t="s">
        <v>419</v>
      </c>
      <c r="D419" s="57">
        <f>+'VP+SUBV SF'!D419+'VP+SUBV D'!D419</f>
        <v>0</v>
      </c>
      <c r="E419" s="57">
        <f>+'VP+SUBV SF'!E419+'VP+SUBV D'!E419</f>
        <v>0</v>
      </c>
      <c r="F419" s="57">
        <f>+'VP+SUBV SF'!F419+'VP+SUBV D'!F419</f>
        <v>0</v>
      </c>
      <c r="G419" s="57">
        <f>+'VP+SUBV SF'!G419+'VP+SUBV D'!G419</f>
        <v>0</v>
      </c>
    </row>
    <row r="420" spans="1:7" s="96" customFormat="1" ht="31.5" x14ac:dyDescent="0.2">
      <c r="A420" s="74"/>
      <c r="B420" s="46" t="s">
        <v>607</v>
      </c>
      <c r="C420" s="47" t="s">
        <v>8</v>
      </c>
      <c r="D420" s="57">
        <f>+'VP+SUBV SF'!D420+'VP+SUBV D'!D420</f>
        <v>0</v>
      </c>
      <c r="E420" s="57">
        <f>+'VP+SUBV SF'!E420+'VP+SUBV D'!E420</f>
        <v>0</v>
      </c>
      <c r="F420" s="57">
        <f>+'VP+SUBV SF'!F420+'VP+SUBV D'!F420</f>
        <v>0</v>
      </c>
      <c r="G420" s="57">
        <f>+'VP+SUBV SF'!G420+'VP+SUBV D'!G420</f>
        <v>0</v>
      </c>
    </row>
    <row r="421" spans="1:7" s="96" customFormat="1" x14ac:dyDescent="0.2">
      <c r="A421" s="74"/>
      <c r="B421" s="46" t="s">
        <v>5</v>
      </c>
      <c r="C421" s="47" t="s">
        <v>9</v>
      </c>
      <c r="D421" s="57">
        <f>+'VP+SUBV SF'!D421+'VP+SUBV D'!D421</f>
        <v>0</v>
      </c>
      <c r="E421" s="57">
        <f>+'VP+SUBV SF'!E421+'VP+SUBV D'!E421</f>
        <v>0</v>
      </c>
      <c r="F421" s="57">
        <f>+'VP+SUBV SF'!F421+'VP+SUBV D'!F421</f>
        <v>0</v>
      </c>
      <c r="G421" s="57">
        <f>+'VP+SUBV SF'!G421+'VP+SUBV D'!G421</f>
        <v>0</v>
      </c>
    </row>
    <row r="422" spans="1:7" s="96" customFormat="1" ht="31.5" x14ac:dyDescent="0.2">
      <c r="A422" s="74"/>
      <c r="B422" s="23" t="s">
        <v>707</v>
      </c>
      <c r="C422" s="14" t="s">
        <v>709</v>
      </c>
      <c r="D422" s="57">
        <f>+'VP+SUBV SF'!D422+'VP+SUBV D'!D422</f>
        <v>0</v>
      </c>
      <c r="E422" s="57">
        <f>+'VP+SUBV SF'!E422+'VP+SUBV D'!E422</f>
        <v>0</v>
      </c>
      <c r="F422" s="57">
        <f>+'VP+SUBV SF'!F422+'VP+SUBV D'!F422</f>
        <v>0</v>
      </c>
      <c r="G422" s="57">
        <f>+'VP+SUBV SF'!G422+'VP+SUBV D'!G422</f>
        <v>39.479999999999997</v>
      </c>
    </row>
    <row r="423" spans="1:7" s="96" customFormat="1" ht="31.5" x14ac:dyDescent="0.2">
      <c r="A423" s="74"/>
      <c r="B423" s="23" t="s">
        <v>708</v>
      </c>
      <c r="C423" s="14" t="s">
        <v>710</v>
      </c>
      <c r="D423" s="57">
        <f>+'VP+SUBV SF'!D423+'VP+SUBV D'!D423</f>
        <v>0</v>
      </c>
      <c r="E423" s="57">
        <f>+'VP+SUBV SF'!E423+'VP+SUBV D'!E423</f>
        <v>0</v>
      </c>
      <c r="F423" s="57">
        <f>+'VP+SUBV SF'!F423+'VP+SUBV D'!F423</f>
        <v>0</v>
      </c>
      <c r="G423" s="57">
        <f>+'VP+SUBV SF'!G423+'VP+SUBV D'!G423</f>
        <v>0</v>
      </c>
    </row>
    <row r="424" spans="1:7" s="96" customFormat="1" x14ac:dyDescent="0.2">
      <c r="A424" s="74"/>
      <c r="B424" s="23" t="s">
        <v>436</v>
      </c>
      <c r="C424" s="66" t="s">
        <v>424</v>
      </c>
      <c r="D424" s="57">
        <f>+'VP+SUBV SF'!D424+'VP+SUBV D'!D424</f>
        <v>640</v>
      </c>
      <c r="E424" s="57">
        <f>+'VP+SUBV SF'!E424+'VP+SUBV D'!E424</f>
        <v>0</v>
      </c>
      <c r="F424" s="57">
        <f>+'VP+SUBV SF'!F424+'VP+SUBV D'!F424</f>
        <v>1261.05</v>
      </c>
      <c r="G424" s="57">
        <f>+'VP+SUBV SF'!G424+'VP+SUBV D'!G424</f>
        <v>640</v>
      </c>
    </row>
    <row r="425" spans="1:7" x14ac:dyDescent="0.2">
      <c r="A425" s="74"/>
      <c r="B425" s="79" t="s">
        <v>437</v>
      </c>
      <c r="C425" s="79"/>
      <c r="D425" s="57">
        <f>+'VP+SUBV SF'!D425+'VP+SUBV D'!D425</f>
        <v>2907.8500000000004</v>
      </c>
      <c r="E425" s="57">
        <f>+'VP+SUBV SF'!E425+'VP+SUBV D'!E425</f>
        <v>191.43</v>
      </c>
      <c r="F425" s="57">
        <f>+'VP+SUBV SF'!F425+'VP+SUBV D'!F425</f>
        <v>2907.7200000000003</v>
      </c>
      <c r="G425" s="57">
        <f>+'VP+SUBV SF'!G425+'VP+SUBV D'!G425</f>
        <v>1636.6499999999999</v>
      </c>
    </row>
    <row r="426" spans="1:7" x14ac:dyDescent="0.2">
      <c r="A426" s="74"/>
      <c r="B426" s="46" t="s">
        <v>256</v>
      </c>
      <c r="C426" s="47" t="s">
        <v>240</v>
      </c>
      <c r="D426" s="57">
        <f>+'VP+SUBV SF'!D426+'VP+SUBV D'!D426</f>
        <v>293.76</v>
      </c>
      <c r="E426" s="57">
        <f>+'VP+SUBV SF'!E426+'VP+SUBV D'!E426</f>
        <v>0</v>
      </c>
      <c r="F426" s="57">
        <f>+'VP+SUBV SF'!F426+'VP+SUBV D'!F426</f>
        <v>304.58000000000004</v>
      </c>
      <c r="G426" s="57">
        <f>+'VP+SUBV SF'!G426+'VP+SUBV D'!G426</f>
        <v>161.82</v>
      </c>
    </row>
    <row r="427" spans="1:7" x14ac:dyDescent="0.2">
      <c r="A427" s="74"/>
      <c r="B427" s="46" t="s">
        <v>438</v>
      </c>
      <c r="C427" s="47" t="s">
        <v>241</v>
      </c>
      <c r="D427" s="57">
        <f>+'VP+SUBV SF'!D427+'VP+SUBV D'!D427</f>
        <v>2614.09</v>
      </c>
      <c r="E427" s="57">
        <f>+'VP+SUBV SF'!E427+'VP+SUBV D'!E427</f>
        <v>191.43</v>
      </c>
      <c r="F427" s="57">
        <f>+'VP+SUBV SF'!F427+'VP+SUBV D'!F427</f>
        <v>2603.1400000000003</v>
      </c>
      <c r="G427" s="57">
        <f>+'VP+SUBV SF'!G427+'VP+SUBV D'!G427</f>
        <v>1474.83</v>
      </c>
    </row>
    <row r="428" spans="1:7" ht="31.5" x14ac:dyDescent="0.2">
      <c r="A428" s="74"/>
      <c r="B428" s="23" t="s">
        <v>520</v>
      </c>
      <c r="C428" s="14" t="s">
        <v>246</v>
      </c>
      <c r="D428" s="57">
        <f>+'VP+SUBV SF'!D428+'VP+SUBV D'!D428</f>
        <v>0</v>
      </c>
      <c r="E428" s="57">
        <f>+'VP+SUBV SF'!E428+'VP+SUBV D'!E428</f>
        <v>0</v>
      </c>
      <c r="F428" s="57">
        <f>+'VP+SUBV SF'!F428+'VP+SUBV D'!F428</f>
        <v>0</v>
      </c>
      <c r="G428" s="57">
        <f>+'VP+SUBV SF'!G428+'VP+SUBV D'!G428</f>
        <v>0</v>
      </c>
    </row>
    <row r="429" spans="1:7" x14ac:dyDescent="0.2">
      <c r="A429" s="74"/>
      <c r="B429" s="23" t="s">
        <v>259</v>
      </c>
      <c r="C429" s="14" t="s">
        <v>248</v>
      </c>
      <c r="D429" s="57">
        <f>+'VP+SUBV SF'!D429+'VP+SUBV D'!D429</f>
        <v>0</v>
      </c>
      <c r="E429" s="57">
        <f>+'VP+SUBV SF'!E429+'VP+SUBV D'!E429</f>
        <v>0</v>
      </c>
      <c r="F429" s="57">
        <f>+'VP+SUBV SF'!F429+'VP+SUBV D'!F429</f>
        <v>0</v>
      </c>
      <c r="G429" s="57">
        <f>+'VP+SUBV SF'!G429+'VP+SUBV D'!G429</f>
        <v>0</v>
      </c>
    </row>
    <row r="430" spans="1:7" x14ac:dyDescent="0.2">
      <c r="A430" s="74"/>
      <c r="B430" s="23" t="s">
        <v>15</v>
      </c>
      <c r="C430" s="14" t="s">
        <v>249</v>
      </c>
      <c r="D430" s="57">
        <f>+'VP+SUBV SF'!D430+'VP+SUBV D'!D430</f>
        <v>0</v>
      </c>
      <c r="E430" s="57">
        <f>+'VP+SUBV SF'!E430+'VP+SUBV D'!E430</f>
        <v>0</v>
      </c>
      <c r="F430" s="57">
        <f>+'VP+SUBV SF'!F430+'VP+SUBV D'!F430</f>
        <v>0</v>
      </c>
      <c r="G430" s="57">
        <f>+'VP+SUBV SF'!G430+'VP+SUBV D'!G430</f>
        <v>0</v>
      </c>
    </row>
    <row r="431" spans="1:7" x14ac:dyDescent="0.2">
      <c r="A431" s="74"/>
      <c r="B431" s="23" t="s">
        <v>261</v>
      </c>
      <c r="C431" s="14" t="s">
        <v>262</v>
      </c>
      <c r="D431" s="57">
        <f>+'VP+SUBV SF'!D431+'VP+SUBV D'!D431</f>
        <v>0</v>
      </c>
      <c r="E431" s="57">
        <f>+'VP+SUBV SF'!E431+'VP+SUBV D'!E431</f>
        <v>0</v>
      </c>
      <c r="F431" s="57">
        <f>+'VP+SUBV SF'!F431+'VP+SUBV D'!F431</f>
        <v>0</v>
      </c>
      <c r="G431" s="57">
        <f>+'VP+SUBV SF'!G431+'VP+SUBV D'!G431</f>
        <v>0</v>
      </c>
    </row>
    <row r="432" spans="1:7" x14ac:dyDescent="0.2">
      <c r="A432" s="74"/>
      <c r="B432" s="84" t="s">
        <v>665</v>
      </c>
      <c r="C432" s="14"/>
      <c r="D432" s="57">
        <f>+'VP+SUBV SF'!D432+'VP+SUBV D'!D432</f>
        <v>-39.480000000000473</v>
      </c>
      <c r="E432" s="57">
        <f>+'VP+SUBV SF'!E432+'VP+SUBV D'!E432</f>
        <v>0</v>
      </c>
      <c r="F432" s="57">
        <f>+'VP+SUBV SF'!F432+'VP+SUBV D'!F432</f>
        <v>-39.480000000000473</v>
      </c>
      <c r="G432" s="57">
        <f>+'VP+SUBV SF'!G432+'VP+SUBV D'!G432</f>
        <v>24.000000000000227</v>
      </c>
    </row>
    <row r="433" spans="1:7" ht="21" customHeight="1" x14ac:dyDescent="0.2">
      <c r="A433" s="64" t="s">
        <v>344</v>
      </c>
      <c r="B433" s="12" t="s">
        <v>534</v>
      </c>
      <c r="C433" s="102" t="s">
        <v>449</v>
      </c>
      <c r="D433" s="57">
        <f>+'VP+SUBV SF'!D433+'VP+SUBV D'!D433</f>
        <v>964.57999999999993</v>
      </c>
      <c r="E433" s="57">
        <f>+'VP+SUBV SF'!E433+'VP+SUBV D'!E433</f>
        <v>0</v>
      </c>
      <c r="F433" s="57">
        <f>+'VP+SUBV SF'!F433+'VP+SUBV D'!F433</f>
        <v>1248.42</v>
      </c>
      <c r="G433" s="57">
        <f>+'VP+SUBV SF'!G433+'VP+SUBV D'!G433</f>
        <v>909.66</v>
      </c>
    </row>
    <row r="434" spans="1:7" x14ac:dyDescent="0.2">
      <c r="A434" s="64"/>
      <c r="B434" s="84" t="s">
        <v>435</v>
      </c>
      <c r="C434" s="102"/>
      <c r="D434" s="57">
        <f>+'VP+SUBV SF'!D434+'VP+SUBV D'!D434</f>
        <v>953.76</v>
      </c>
      <c r="E434" s="57">
        <f>+'VP+SUBV SF'!E434+'VP+SUBV D'!E434</f>
        <v>0</v>
      </c>
      <c r="F434" s="57">
        <f>+'VP+SUBV SF'!F434+'VP+SUBV D'!F434</f>
        <v>1237.5999999999999</v>
      </c>
      <c r="G434" s="57">
        <f>+'VP+SUBV SF'!G434+'VP+SUBV D'!G434</f>
        <v>979.73</v>
      </c>
    </row>
    <row r="435" spans="1:7" ht="31.5" x14ac:dyDescent="0.2">
      <c r="A435" s="64"/>
      <c r="B435" s="23" t="s">
        <v>414</v>
      </c>
      <c r="C435" s="66" t="s">
        <v>415</v>
      </c>
      <c r="D435" s="57">
        <f>+'VP+SUBV SF'!D435+'VP+SUBV D'!D435</f>
        <v>50.8</v>
      </c>
      <c r="E435" s="57">
        <f>+'VP+SUBV SF'!E435+'VP+SUBV D'!E435</f>
        <v>0</v>
      </c>
      <c r="F435" s="57">
        <f>+'VP+SUBV SF'!F435+'VP+SUBV D'!F435</f>
        <v>50.8</v>
      </c>
      <c r="G435" s="57">
        <f>+'VP+SUBV SF'!G435+'VP+SUBV D'!G435</f>
        <v>46.33</v>
      </c>
    </row>
    <row r="436" spans="1:7" ht="31.5" x14ac:dyDescent="0.2">
      <c r="A436" s="64"/>
      <c r="B436" s="184" t="s">
        <v>768</v>
      </c>
      <c r="C436" s="183" t="s">
        <v>772</v>
      </c>
      <c r="D436" s="57">
        <f>+'VP+SUBV SF'!D436+'VP+SUBV D'!D436</f>
        <v>0</v>
      </c>
      <c r="E436" s="57">
        <f>+'VP+SUBV SF'!E436+'VP+SUBV D'!E436</f>
        <v>0</v>
      </c>
      <c r="F436" s="57">
        <f>+'VP+SUBV SF'!F436+'VP+SUBV D'!F436</f>
        <v>0</v>
      </c>
      <c r="G436" s="57">
        <f>+'VP+SUBV SF'!G436+'VP+SUBV D'!G436</f>
        <v>0</v>
      </c>
    </row>
    <row r="437" spans="1:7" ht="31.5" x14ac:dyDescent="0.2">
      <c r="A437" s="64"/>
      <c r="B437" s="184" t="s">
        <v>769</v>
      </c>
      <c r="C437" s="183" t="s">
        <v>773</v>
      </c>
      <c r="D437" s="57">
        <f>+'VP+SUBV SF'!D437+'VP+SUBV D'!D437</f>
        <v>0</v>
      </c>
      <c r="E437" s="57">
        <f>+'VP+SUBV SF'!E437+'VP+SUBV D'!E437</f>
        <v>0</v>
      </c>
      <c r="F437" s="57">
        <f>+'VP+SUBV SF'!F437+'VP+SUBV D'!F437</f>
        <v>0</v>
      </c>
      <c r="G437" s="57">
        <f>+'VP+SUBV SF'!G437+'VP+SUBV D'!G437</f>
        <v>0</v>
      </c>
    </row>
    <row r="438" spans="1:7" x14ac:dyDescent="0.2">
      <c r="A438" s="64"/>
      <c r="B438" s="23" t="s">
        <v>204</v>
      </c>
      <c r="C438" s="66" t="s">
        <v>533</v>
      </c>
      <c r="D438" s="57">
        <f>+'VP+SUBV SF'!D438+'VP+SUBV D'!D438</f>
        <v>0</v>
      </c>
      <c r="E438" s="57">
        <f>+'VP+SUBV SF'!E438+'VP+SUBV D'!E438</f>
        <v>0</v>
      </c>
      <c r="F438" s="57">
        <f>+'VP+SUBV SF'!F438+'VP+SUBV D'!F438</f>
        <v>71.94</v>
      </c>
      <c r="G438" s="57">
        <f>+'VP+SUBV SF'!G438+'VP+SUBV D'!G438</f>
        <v>71.180000000000007</v>
      </c>
    </row>
    <row r="439" spans="1:7" x14ac:dyDescent="0.2">
      <c r="A439" s="64"/>
      <c r="B439" s="23" t="s">
        <v>208</v>
      </c>
      <c r="C439" s="66" t="s">
        <v>419</v>
      </c>
      <c r="D439" s="57">
        <f>+'VP+SUBV SF'!D439+'VP+SUBV D'!D439</f>
        <v>0</v>
      </c>
      <c r="E439" s="57">
        <f>+'VP+SUBV SF'!E439+'VP+SUBV D'!E439</f>
        <v>0</v>
      </c>
      <c r="F439" s="57">
        <f>+'VP+SUBV SF'!F439+'VP+SUBV D'!F439</f>
        <v>4</v>
      </c>
      <c r="G439" s="57">
        <f>+'VP+SUBV SF'!G439+'VP+SUBV D'!G439</f>
        <v>4</v>
      </c>
    </row>
    <row r="440" spans="1:7" ht="31.5" x14ac:dyDescent="0.2">
      <c r="A440" s="64"/>
      <c r="B440" s="23" t="s">
        <v>607</v>
      </c>
      <c r="C440" s="14" t="s">
        <v>8</v>
      </c>
      <c r="D440" s="57">
        <f>+'VP+SUBV SF'!D440+'VP+SUBV D'!D440</f>
        <v>0</v>
      </c>
      <c r="E440" s="57">
        <f>+'VP+SUBV SF'!E440+'VP+SUBV D'!E440</f>
        <v>0</v>
      </c>
      <c r="F440" s="57">
        <f>+'VP+SUBV SF'!F440+'VP+SUBV D'!F440</f>
        <v>-4.9000000000000004</v>
      </c>
      <c r="G440" s="57">
        <f>+'VP+SUBV SF'!G440+'VP+SUBV D'!G440</f>
        <v>0</v>
      </c>
    </row>
    <row r="441" spans="1:7" s="96" customFormat="1" x14ac:dyDescent="0.2">
      <c r="A441" s="64"/>
      <c r="B441" s="23" t="s">
        <v>5</v>
      </c>
      <c r="C441" s="14" t="s">
        <v>9</v>
      </c>
      <c r="D441" s="57">
        <f>+'VP+SUBV SF'!D441+'VP+SUBV D'!D441</f>
        <v>0</v>
      </c>
      <c r="E441" s="57">
        <f>+'VP+SUBV SF'!E441+'VP+SUBV D'!E441</f>
        <v>0</v>
      </c>
      <c r="F441" s="57">
        <f>+'VP+SUBV SF'!F441+'VP+SUBV D'!F441</f>
        <v>4.9000000000000004</v>
      </c>
      <c r="G441" s="57">
        <f>+'VP+SUBV SF'!G441+'VP+SUBV D'!G441</f>
        <v>0</v>
      </c>
    </row>
    <row r="442" spans="1:7" s="96" customFormat="1" ht="31.5" x14ac:dyDescent="0.2">
      <c r="A442" s="64"/>
      <c r="B442" s="23" t="s">
        <v>707</v>
      </c>
      <c r="C442" s="14" t="s">
        <v>709</v>
      </c>
      <c r="D442" s="57">
        <f>+'VP+SUBV SF'!D442+'VP+SUBV D'!D442</f>
        <v>0</v>
      </c>
      <c r="E442" s="57">
        <f>+'VP+SUBV SF'!E442+'VP+SUBV D'!E442</f>
        <v>0</v>
      </c>
      <c r="F442" s="57">
        <f>+'VP+SUBV SF'!F442+'VP+SUBV D'!F442</f>
        <v>0</v>
      </c>
      <c r="G442" s="57">
        <f>+'VP+SUBV SF'!G442+'VP+SUBV D'!G442</f>
        <v>10.83</v>
      </c>
    </row>
    <row r="443" spans="1:7" s="96" customFormat="1" ht="31.5" x14ac:dyDescent="0.2">
      <c r="A443" s="64"/>
      <c r="B443" s="23" t="s">
        <v>708</v>
      </c>
      <c r="C443" s="14" t="s">
        <v>710</v>
      </c>
      <c r="D443" s="57">
        <f>+'VP+SUBV SF'!D443+'VP+SUBV D'!D443</f>
        <v>0</v>
      </c>
      <c r="E443" s="57">
        <f>+'VP+SUBV SF'!E443+'VP+SUBV D'!E443</f>
        <v>0</v>
      </c>
      <c r="F443" s="57">
        <f>+'VP+SUBV SF'!F443+'VP+SUBV D'!F443</f>
        <v>0</v>
      </c>
      <c r="G443" s="57">
        <f>+'VP+SUBV SF'!G443+'VP+SUBV D'!G443</f>
        <v>0</v>
      </c>
    </row>
    <row r="444" spans="1:7" x14ac:dyDescent="0.2">
      <c r="A444" s="64"/>
      <c r="B444" s="23" t="s">
        <v>436</v>
      </c>
      <c r="C444" s="66" t="s">
        <v>424</v>
      </c>
      <c r="D444" s="57">
        <f>+'VP+SUBV SF'!D444+'VP+SUBV D'!D444</f>
        <v>902.96</v>
      </c>
      <c r="E444" s="57">
        <f>+'VP+SUBV SF'!E444+'VP+SUBV D'!E444</f>
        <v>0</v>
      </c>
      <c r="F444" s="57">
        <f>+'VP+SUBV SF'!F444+'VP+SUBV D'!F444</f>
        <v>1110.8599999999999</v>
      </c>
      <c r="G444" s="57">
        <f>+'VP+SUBV SF'!G444+'VP+SUBV D'!G444</f>
        <v>847.39</v>
      </c>
    </row>
    <row r="445" spans="1:7" x14ac:dyDescent="0.2">
      <c r="A445" s="64"/>
      <c r="B445" s="84" t="s">
        <v>437</v>
      </c>
      <c r="C445" s="102"/>
      <c r="D445" s="57">
        <f>+'VP+SUBV SF'!D445+'VP+SUBV D'!D445</f>
        <v>964.57999999999993</v>
      </c>
      <c r="E445" s="57">
        <f>+'VP+SUBV SF'!E445+'VP+SUBV D'!E445</f>
        <v>0</v>
      </c>
      <c r="F445" s="57">
        <f>+'VP+SUBV SF'!F445+'VP+SUBV D'!F445</f>
        <v>1248.42</v>
      </c>
      <c r="G445" s="57">
        <f>+'VP+SUBV SF'!G445+'VP+SUBV D'!G445</f>
        <v>909.66</v>
      </c>
    </row>
    <row r="446" spans="1:7" x14ac:dyDescent="0.2">
      <c r="A446" s="64"/>
      <c r="B446" s="23" t="s">
        <v>256</v>
      </c>
      <c r="C446" s="77" t="s">
        <v>240</v>
      </c>
      <c r="D446" s="57">
        <f>+'VP+SUBV SF'!D446+'VP+SUBV D'!D446</f>
        <v>394.58</v>
      </c>
      <c r="E446" s="57">
        <f>+'VP+SUBV SF'!E446+'VP+SUBV D'!E446</f>
        <v>0</v>
      </c>
      <c r="F446" s="57">
        <f>+'VP+SUBV SF'!F446+'VP+SUBV D'!F446</f>
        <v>443.17999999999995</v>
      </c>
      <c r="G446" s="57">
        <f>+'VP+SUBV SF'!G446+'VP+SUBV D'!G446</f>
        <v>318.77</v>
      </c>
    </row>
    <row r="447" spans="1:7" x14ac:dyDescent="0.2">
      <c r="A447" s="64"/>
      <c r="B447" s="23" t="s">
        <v>438</v>
      </c>
      <c r="C447" s="77" t="s">
        <v>241</v>
      </c>
      <c r="D447" s="57">
        <f>+'VP+SUBV SF'!D447+'VP+SUBV D'!D447</f>
        <v>570</v>
      </c>
      <c r="E447" s="57">
        <f>+'VP+SUBV SF'!E447+'VP+SUBV D'!E447</f>
        <v>0</v>
      </c>
      <c r="F447" s="57">
        <f>+'VP+SUBV SF'!F447+'VP+SUBV D'!F447</f>
        <v>800.34</v>
      </c>
      <c r="G447" s="57">
        <f>+'VP+SUBV SF'!G447+'VP+SUBV D'!G447</f>
        <v>590.89</v>
      </c>
    </row>
    <row r="448" spans="1:7" ht="31.5" x14ac:dyDescent="0.2">
      <c r="A448" s="64"/>
      <c r="B448" s="23" t="s">
        <v>520</v>
      </c>
      <c r="C448" s="14" t="s">
        <v>246</v>
      </c>
      <c r="D448" s="57">
        <f>+'VP+SUBV SF'!D448+'VP+SUBV D'!D448</f>
        <v>0</v>
      </c>
      <c r="E448" s="57">
        <f>+'VP+SUBV SF'!E448+'VP+SUBV D'!E448</f>
        <v>0</v>
      </c>
      <c r="F448" s="57">
        <f>+'VP+SUBV SF'!F448+'VP+SUBV D'!F448</f>
        <v>0</v>
      </c>
      <c r="G448" s="57">
        <f>+'VP+SUBV SF'!G448+'VP+SUBV D'!G448</f>
        <v>0</v>
      </c>
    </row>
    <row r="449" spans="1:7" x14ac:dyDescent="0.2">
      <c r="A449" s="64"/>
      <c r="B449" s="23" t="s">
        <v>259</v>
      </c>
      <c r="C449" s="14" t="s">
        <v>248</v>
      </c>
      <c r="D449" s="57">
        <f>+'VP+SUBV SF'!D449+'VP+SUBV D'!D449</f>
        <v>0</v>
      </c>
      <c r="E449" s="57">
        <f>+'VP+SUBV SF'!E449+'VP+SUBV D'!E449</f>
        <v>0</v>
      </c>
      <c r="F449" s="57">
        <f>+'VP+SUBV SF'!F449+'VP+SUBV D'!F449</f>
        <v>0</v>
      </c>
      <c r="G449" s="57">
        <f>+'VP+SUBV SF'!G449+'VP+SUBV D'!G449</f>
        <v>0</v>
      </c>
    </row>
    <row r="450" spans="1:7" x14ac:dyDescent="0.2">
      <c r="A450" s="64"/>
      <c r="B450" s="23" t="s">
        <v>15</v>
      </c>
      <c r="C450" s="77" t="s">
        <v>249</v>
      </c>
      <c r="D450" s="57">
        <f>+'VP+SUBV SF'!D450+'VP+SUBV D'!D450</f>
        <v>0</v>
      </c>
      <c r="E450" s="57">
        <f>+'VP+SUBV SF'!E450+'VP+SUBV D'!E450</f>
        <v>0</v>
      </c>
      <c r="F450" s="57">
        <f>+'VP+SUBV SF'!F450+'VP+SUBV D'!F450</f>
        <v>4.9000000000000004</v>
      </c>
      <c r="G450" s="57">
        <f>+'VP+SUBV SF'!G450+'VP+SUBV D'!G450</f>
        <v>0</v>
      </c>
    </row>
    <row r="451" spans="1:7" x14ac:dyDescent="0.2">
      <c r="A451" s="64"/>
      <c r="B451" s="23" t="s">
        <v>261</v>
      </c>
      <c r="C451" s="77" t="s">
        <v>262</v>
      </c>
      <c r="D451" s="57">
        <f>+'VP+SUBV SF'!D451+'VP+SUBV D'!D451</f>
        <v>0</v>
      </c>
      <c r="E451" s="57">
        <f>+'VP+SUBV SF'!E451+'VP+SUBV D'!E451</f>
        <v>0</v>
      </c>
      <c r="F451" s="57">
        <f>+'VP+SUBV SF'!F451+'VP+SUBV D'!F451</f>
        <v>0</v>
      </c>
      <c r="G451" s="57">
        <f>+'VP+SUBV SF'!G451+'VP+SUBV D'!G451</f>
        <v>0</v>
      </c>
    </row>
    <row r="452" spans="1:7" x14ac:dyDescent="0.2">
      <c r="A452" s="64"/>
      <c r="B452" s="84" t="s">
        <v>665</v>
      </c>
      <c r="C452" s="77"/>
      <c r="D452" s="57">
        <f>+'VP+SUBV SF'!D452+'VP+SUBV D'!D452</f>
        <v>-10.819999999999936</v>
      </c>
      <c r="E452" s="57">
        <f>+'VP+SUBV SF'!E452+'VP+SUBV D'!E452</f>
        <v>0</v>
      </c>
      <c r="F452" s="57">
        <f>+'VP+SUBV SF'!F452+'VP+SUBV D'!F452</f>
        <v>-10.820000000000164</v>
      </c>
      <c r="G452" s="57">
        <f>+'VP+SUBV SF'!G452+'VP+SUBV D'!G452</f>
        <v>70.07000000000005</v>
      </c>
    </row>
    <row r="453" spans="1:7" ht="31.5" x14ac:dyDescent="0.2">
      <c r="A453" s="64" t="s">
        <v>450</v>
      </c>
      <c r="B453" s="12" t="s">
        <v>339</v>
      </c>
      <c r="C453" s="100" t="s">
        <v>449</v>
      </c>
      <c r="D453" s="57">
        <f>+'VP+SUBV SF'!D453+'VP+SUBV D'!D453</f>
        <v>916.17000000000007</v>
      </c>
      <c r="E453" s="57">
        <f>+'VP+SUBV SF'!E453+'VP+SUBV D'!E453</f>
        <v>0</v>
      </c>
      <c r="F453" s="57">
        <f>+'VP+SUBV SF'!F453+'VP+SUBV D'!F453</f>
        <v>1022.76</v>
      </c>
      <c r="G453" s="57">
        <f>+'VP+SUBV SF'!G453+'VP+SUBV D'!G453</f>
        <v>628.53</v>
      </c>
    </row>
    <row r="454" spans="1:7" x14ac:dyDescent="0.2">
      <c r="A454" s="64"/>
      <c r="B454" s="84" t="s">
        <v>435</v>
      </c>
      <c r="C454" s="77"/>
      <c r="D454" s="57">
        <f>+'VP+SUBV SF'!D454+'VP+SUBV D'!D454</f>
        <v>916.17</v>
      </c>
      <c r="E454" s="57">
        <f>+'VP+SUBV SF'!E454+'VP+SUBV D'!E454</f>
        <v>0</v>
      </c>
      <c r="F454" s="57">
        <f>+'VP+SUBV SF'!F454+'VP+SUBV D'!F454</f>
        <v>1022.76</v>
      </c>
      <c r="G454" s="57">
        <f>+'VP+SUBV SF'!G454+'VP+SUBV D'!G454</f>
        <v>643.69000000000005</v>
      </c>
    </row>
    <row r="455" spans="1:7" x14ac:dyDescent="0.2">
      <c r="A455" s="64"/>
      <c r="B455" s="23" t="s">
        <v>416</v>
      </c>
      <c r="C455" s="66" t="s">
        <v>417</v>
      </c>
      <c r="D455" s="57">
        <f>+'VP+SUBV SF'!D455+'VP+SUBV D'!D455</f>
        <v>68</v>
      </c>
      <c r="E455" s="57">
        <f>+'VP+SUBV SF'!E455+'VP+SUBV D'!E455</f>
        <v>0</v>
      </c>
      <c r="F455" s="57">
        <f>+'VP+SUBV SF'!F455+'VP+SUBV D'!F455</f>
        <v>53</v>
      </c>
      <c r="G455" s="57">
        <f>+'VP+SUBV SF'!G455+'VP+SUBV D'!G455</f>
        <v>22.36</v>
      </c>
    </row>
    <row r="456" spans="1:7" ht="31.5" x14ac:dyDescent="0.2">
      <c r="A456" s="64"/>
      <c r="B456" s="184" t="s">
        <v>768</v>
      </c>
      <c r="C456" s="183" t="s">
        <v>772</v>
      </c>
      <c r="D456" s="57">
        <f>+'VP+SUBV SF'!D456+'VP+SUBV D'!D456</f>
        <v>0</v>
      </c>
      <c r="E456" s="57">
        <f>+'VP+SUBV SF'!E456+'VP+SUBV D'!E456</f>
        <v>0</v>
      </c>
      <c r="F456" s="57">
        <f>+'VP+SUBV SF'!F456+'VP+SUBV D'!F456</f>
        <v>0</v>
      </c>
      <c r="G456" s="57">
        <f>+'VP+SUBV SF'!G456+'VP+SUBV D'!G456</f>
        <v>0</v>
      </c>
    </row>
    <row r="457" spans="1:7" ht="31.5" x14ac:dyDescent="0.2">
      <c r="A457" s="64"/>
      <c r="B457" s="184" t="s">
        <v>769</v>
      </c>
      <c r="C457" s="183" t="s">
        <v>773</v>
      </c>
      <c r="D457" s="57">
        <f>+'VP+SUBV SF'!D457+'VP+SUBV D'!D457</f>
        <v>0</v>
      </c>
      <c r="E457" s="57">
        <f>+'VP+SUBV SF'!E457+'VP+SUBV D'!E457</f>
        <v>0</v>
      </c>
      <c r="F457" s="57">
        <f>+'VP+SUBV SF'!F457+'VP+SUBV D'!F457</f>
        <v>0</v>
      </c>
      <c r="G457" s="57">
        <f>+'VP+SUBV SF'!G457+'VP+SUBV D'!G457</f>
        <v>0</v>
      </c>
    </row>
    <row r="458" spans="1:7" x14ac:dyDescent="0.2">
      <c r="A458" s="64"/>
      <c r="B458" s="23" t="s">
        <v>532</v>
      </c>
      <c r="C458" s="66" t="s">
        <v>533</v>
      </c>
      <c r="D458" s="57">
        <f>+'VP+SUBV SF'!D458+'VP+SUBV D'!D458</f>
        <v>0</v>
      </c>
      <c r="E458" s="57">
        <f>+'VP+SUBV SF'!E458+'VP+SUBV D'!E458</f>
        <v>0</v>
      </c>
      <c r="F458" s="57">
        <f>+'VP+SUBV SF'!F458+'VP+SUBV D'!F458</f>
        <v>11</v>
      </c>
      <c r="G458" s="57">
        <f>+'VP+SUBV SF'!G458+'VP+SUBV D'!G458</f>
        <v>0</v>
      </c>
    </row>
    <row r="459" spans="1:7" x14ac:dyDescent="0.2">
      <c r="A459" s="64"/>
      <c r="B459" s="23" t="s">
        <v>208</v>
      </c>
      <c r="C459" s="66" t="s">
        <v>419</v>
      </c>
      <c r="D459" s="57">
        <f>+'VP+SUBV SF'!D459+'VP+SUBV D'!D459</f>
        <v>0</v>
      </c>
      <c r="E459" s="57">
        <f>+'VP+SUBV SF'!E459+'VP+SUBV D'!E459</f>
        <v>0</v>
      </c>
      <c r="F459" s="57">
        <f>+'VP+SUBV SF'!F459+'VP+SUBV D'!F459</f>
        <v>0</v>
      </c>
      <c r="G459" s="57">
        <f>+'VP+SUBV SF'!G459+'VP+SUBV D'!G459</f>
        <v>0</v>
      </c>
    </row>
    <row r="460" spans="1:7" ht="31.5" x14ac:dyDescent="0.2">
      <c r="A460" s="64"/>
      <c r="B460" s="23" t="s">
        <v>607</v>
      </c>
      <c r="C460" s="14" t="s">
        <v>8</v>
      </c>
      <c r="D460" s="57">
        <f>+'VP+SUBV SF'!D460+'VP+SUBV D'!D460</f>
        <v>0</v>
      </c>
      <c r="E460" s="57">
        <f>+'VP+SUBV SF'!E460+'VP+SUBV D'!E460</f>
        <v>0</v>
      </c>
      <c r="F460" s="57">
        <f>+'VP+SUBV SF'!F460+'VP+SUBV D'!F460</f>
        <v>0</v>
      </c>
      <c r="G460" s="57">
        <f>+'VP+SUBV SF'!G460+'VP+SUBV D'!G460</f>
        <v>0</v>
      </c>
    </row>
    <row r="461" spans="1:7" x14ac:dyDescent="0.2">
      <c r="A461" s="64"/>
      <c r="B461" s="23" t="s">
        <v>5</v>
      </c>
      <c r="C461" s="14" t="s">
        <v>9</v>
      </c>
      <c r="D461" s="57">
        <f>+'VP+SUBV SF'!D461+'VP+SUBV D'!D461</f>
        <v>0</v>
      </c>
      <c r="E461" s="57">
        <f>+'VP+SUBV SF'!E461+'VP+SUBV D'!E461</f>
        <v>0</v>
      </c>
      <c r="F461" s="57">
        <f>+'VP+SUBV SF'!F461+'VP+SUBV D'!F461</f>
        <v>0</v>
      </c>
      <c r="G461" s="57">
        <f>+'VP+SUBV SF'!G461+'VP+SUBV D'!G461</f>
        <v>0</v>
      </c>
    </row>
    <row r="462" spans="1:7" ht="31.5" x14ac:dyDescent="0.2">
      <c r="A462" s="64"/>
      <c r="B462" s="23" t="s">
        <v>707</v>
      </c>
      <c r="C462" s="14" t="s">
        <v>709</v>
      </c>
      <c r="D462" s="57">
        <f>+'VP+SUBV SF'!D462+'VP+SUBV D'!D462</f>
        <v>0</v>
      </c>
      <c r="E462" s="57">
        <f>+'VP+SUBV SF'!E462+'VP+SUBV D'!E462</f>
        <v>0</v>
      </c>
      <c r="F462" s="57">
        <f>+'VP+SUBV SF'!F462+'VP+SUBV D'!F462</f>
        <v>0</v>
      </c>
      <c r="G462" s="57">
        <f>+'VP+SUBV SF'!G462+'VP+SUBV D'!G462</f>
        <v>0</v>
      </c>
    </row>
    <row r="463" spans="1:7" ht="31.5" x14ac:dyDescent="0.2">
      <c r="A463" s="64"/>
      <c r="B463" s="23" t="s">
        <v>708</v>
      </c>
      <c r="C463" s="14" t="s">
        <v>710</v>
      </c>
      <c r="D463" s="57">
        <f>+'VP+SUBV SF'!D463+'VP+SUBV D'!D463</f>
        <v>0</v>
      </c>
      <c r="E463" s="57">
        <f>+'VP+SUBV SF'!E463+'VP+SUBV D'!E463</f>
        <v>0</v>
      </c>
      <c r="F463" s="57">
        <f>+'VP+SUBV SF'!F463+'VP+SUBV D'!F463</f>
        <v>0</v>
      </c>
      <c r="G463" s="57">
        <f>+'VP+SUBV SF'!G463+'VP+SUBV D'!G463</f>
        <v>0</v>
      </c>
    </row>
    <row r="464" spans="1:7" x14ac:dyDescent="0.2">
      <c r="A464" s="64"/>
      <c r="B464" s="23" t="s">
        <v>436</v>
      </c>
      <c r="C464" s="66" t="s">
        <v>424</v>
      </c>
      <c r="D464" s="57">
        <f>+'VP+SUBV SF'!D464+'VP+SUBV D'!D464</f>
        <v>848.17</v>
      </c>
      <c r="E464" s="57">
        <f>+'VP+SUBV SF'!E464+'VP+SUBV D'!E464</f>
        <v>0</v>
      </c>
      <c r="F464" s="57">
        <f>+'VP+SUBV SF'!F464+'VP+SUBV D'!F464</f>
        <v>958.76</v>
      </c>
      <c r="G464" s="57">
        <f>+'VP+SUBV SF'!G464+'VP+SUBV D'!G464</f>
        <v>621.33000000000004</v>
      </c>
    </row>
    <row r="465" spans="1:7" x14ac:dyDescent="0.2">
      <c r="A465" s="64"/>
      <c r="B465" s="84" t="s">
        <v>437</v>
      </c>
      <c r="C465" s="102"/>
      <c r="D465" s="57">
        <f>+'VP+SUBV SF'!D465+'VP+SUBV D'!D465</f>
        <v>916.17000000000007</v>
      </c>
      <c r="E465" s="57">
        <f>+'VP+SUBV SF'!E465+'VP+SUBV D'!E465</f>
        <v>0</v>
      </c>
      <c r="F465" s="57">
        <f>+'VP+SUBV SF'!F465+'VP+SUBV D'!F465</f>
        <v>1022.76</v>
      </c>
      <c r="G465" s="57">
        <f>+'VP+SUBV SF'!G465+'VP+SUBV D'!G465</f>
        <v>628.53</v>
      </c>
    </row>
    <row r="466" spans="1:7" x14ac:dyDescent="0.2">
      <c r="A466" s="64"/>
      <c r="B466" s="23" t="s">
        <v>256</v>
      </c>
      <c r="C466" s="77" t="s">
        <v>240</v>
      </c>
      <c r="D466" s="57">
        <f>+'VP+SUBV SF'!D466+'VP+SUBV D'!D466</f>
        <v>402.17</v>
      </c>
      <c r="E466" s="57">
        <f>+'VP+SUBV SF'!E466+'VP+SUBV D'!E466</f>
        <v>0</v>
      </c>
      <c r="F466" s="57">
        <f>+'VP+SUBV SF'!F466+'VP+SUBV D'!F466</f>
        <v>459.32</v>
      </c>
      <c r="G466" s="57">
        <f>+'VP+SUBV SF'!G466+'VP+SUBV D'!G466</f>
        <v>352.63</v>
      </c>
    </row>
    <row r="467" spans="1:7" x14ac:dyDescent="0.2">
      <c r="A467" s="64"/>
      <c r="B467" s="23" t="s">
        <v>438</v>
      </c>
      <c r="C467" s="77" t="s">
        <v>241</v>
      </c>
      <c r="D467" s="57">
        <f>+'VP+SUBV SF'!D467+'VP+SUBV D'!D467</f>
        <v>514</v>
      </c>
      <c r="E467" s="57">
        <f>+'VP+SUBV SF'!E467+'VP+SUBV D'!E467</f>
        <v>0</v>
      </c>
      <c r="F467" s="57">
        <f>+'VP+SUBV SF'!F467+'VP+SUBV D'!F467</f>
        <v>563.44000000000005</v>
      </c>
      <c r="G467" s="57">
        <f>+'VP+SUBV SF'!G467+'VP+SUBV D'!G467</f>
        <v>275.89999999999998</v>
      </c>
    </row>
    <row r="468" spans="1:7" ht="31.5" x14ac:dyDescent="0.2">
      <c r="A468" s="64"/>
      <c r="B468" s="23" t="s">
        <v>520</v>
      </c>
      <c r="C468" s="14" t="s">
        <v>246</v>
      </c>
      <c r="D468" s="57">
        <f>+'VP+SUBV SF'!D468+'VP+SUBV D'!D468</f>
        <v>0</v>
      </c>
      <c r="E468" s="57">
        <f>+'VP+SUBV SF'!E468+'VP+SUBV D'!E468</f>
        <v>0</v>
      </c>
      <c r="F468" s="57">
        <f>+'VP+SUBV SF'!F468+'VP+SUBV D'!F468</f>
        <v>0</v>
      </c>
      <c r="G468" s="57">
        <f>+'VP+SUBV SF'!G468+'VP+SUBV D'!G468</f>
        <v>0</v>
      </c>
    </row>
    <row r="469" spans="1:7" x14ac:dyDescent="0.2">
      <c r="A469" s="64"/>
      <c r="B469" s="23" t="s">
        <v>259</v>
      </c>
      <c r="C469" s="14" t="s">
        <v>248</v>
      </c>
      <c r="D469" s="57">
        <f>+'VP+SUBV SF'!D469+'VP+SUBV D'!D469</f>
        <v>0</v>
      </c>
      <c r="E469" s="57">
        <f>+'VP+SUBV SF'!E469+'VP+SUBV D'!E469</f>
        <v>0</v>
      </c>
      <c r="F469" s="57">
        <f>+'VP+SUBV SF'!F469+'VP+SUBV D'!F469</f>
        <v>0</v>
      </c>
      <c r="G469" s="57">
        <f>+'VP+SUBV SF'!G469+'VP+SUBV D'!G469</f>
        <v>0</v>
      </c>
    </row>
    <row r="470" spans="1:7" s="96" customFormat="1" x14ac:dyDescent="0.2">
      <c r="A470" s="64"/>
      <c r="B470" s="23" t="s">
        <v>15</v>
      </c>
      <c r="C470" s="77" t="s">
        <v>249</v>
      </c>
      <c r="D470" s="57">
        <f>+'VP+SUBV SF'!D470+'VP+SUBV D'!D470</f>
        <v>0</v>
      </c>
      <c r="E470" s="57">
        <f>+'VP+SUBV SF'!E470+'VP+SUBV D'!E470</f>
        <v>0</v>
      </c>
      <c r="F470" s="57">
        <f>+'VP+SUBV SF'!F470+'VP+SUBV D'!F470</f>
        <v>0</v>
      </c>
      <c r="G470" s="57">
        <f>+'VP+SUBV SF'!G470+'VP+SUBV D'!G470</f>
        <v>0</v>
      </c>
    </row>
    <row r="471" spans="1:7" s="96" customFormat="1" x14ac:dyDescent="0.2">
      <c r="A471" s="64"/>
      <c r="B471" s="23" t="s">
        <v>261</v>
      </c>
      <c r="C471" s="77" t="s">
        <v>262</v>
      </c>
      <c r="D471" s="57">
        <f>+'VP+SUBV SF'!D471+'VP+SUBV D'!D471</f>
        <v>0</v>
      </c>
      <c r="E471" s="57">
        <f>+'VP+SUBV SF'!E471+'VP+SUBV D'!E471</f>
        <v>0</v>
      </c>
      <c r="F471" s="57">
        <f>+'VP+SUBV SF'!F471+'VP+SUBV D'!F471</f>
        <v>0</v>
      </c>
      <c r="G471" s="57">
        <f>+'VP+SUBV SF'!G471+'VP+SUBV D'!G471</f>
        <v>0</v>
      </c>
    </row>
    <row r="472" spans="1:7" s="96" customFormat="1" x14ac:dyDescent="0.2">
      <c r="A472" s="64"/>
      <c r="B472" s="84" t="s">
        <v>665</v>
      </c>
      <c r="C472" s="77"/>
      <c r="D472" s="57">
        <f>+'VP+SUBV SF'!D472+'VP+SUBV D'!D472</f>
        <v>0</v>
      </c>
      <c r="E472" s="57">
        <f>+'VP+SUBV SF'!E472+'VP+SUBV D'!E472</f>
        <v>0</v>
      </c>
      <c r="F472" s="57">
        <f>+'VP+SUBV SF'!F472+'VP+SUBV D'!F472</f>
        <v>0</v>
      </c>
      <c r="G472" s="57">
        <f>+'VP+SUBV SF'!G472+'VP+SUBV D'!G472</f>
        <v>15.160000000000082</v>
      </c>
    </row>
    <row r="473" spans="1:7" ht="15.75" customHeight="1" x14ac:dyDescent="0.2">
      <c r="A473" s="64" t="s">
        <v>452</v>
      </c>
      <c r="B473" s="12" t="s">
        <v>451</v>
      </c>
      <c r="C473" s="22" t="s">
        <v>449</v>
      </c>
      <c r="D473" s="57">
        <f>+'VP+SUBV SF'!D473+'VP+SUBV D'!D473</f>
        <v>624.81999999999994</v>
      </c>
      <c r="E473" s="57">
        <f>+'VP+SUBV SF'!E473+'VP+SUBV D'!E473</f>
        <v>0</v>
      </c>
      <c r="F473" s="57">
        <f>+'VP+SUBV SF'!F473+'VP+SUBV D'!F473</f>
        <v>1040.77</v>
      </c>
      <c r="G473" s="57">
        <f>+'VP+SUBV SF'!G473+'VP+SUBV D'!G473</f>
        <v>409.36</v>
      </c>
    </row>
    <row r="474" spans="1:7" x14ac:dyDescent="0.2">
      <c r="A474" s="64"/>
      <c r="B474" s="84" t="s">
        <v>435</v>
      </c>
      <c r="C474" s="102"/>
      <c r="D474" s="57">
        <f>+'VP+SUBV SF'!D474+'VP+SUBV D'!D474</f>
        <v>624.82000000000005</v>
      </c>
      <c r="E474" s="57">
        <f>+'VP+SUBV SF'!E474+'VP+SUBV D'!E474</f>
        <v>0</v>
      </c>
      <c r="F474" s="57">
        <f>+'VP+SUBV SF'!F474+'VP+SUBV D'!F474</f>
        <v>1040.77</v>
      </c>
      <c r="G474" s="57">
        <f>+'VP+SUBV SF'!G474+'VP+SUBV D'!G474</f>
        <v>433.70000000000005</v>
      </c>
    </row>
    <row r="475" spans="1:7" ht="31.5" x14ac:dyDescent="0.2">
      <c r="A475" s="64"/>
      <c r="B475" s="23" t="s">
        <v>414</v>
      </c>
      <c r="C475" s="66" t="s">
        <v>415</v>
      </c>
      <c r="D475" s="57">
        <f>+'VP+SUBV SF'!D475+'VP+SUBV D'!D475</f>
        <v>59</v>
      </c>
      <c r="E475" s="57">
        <f>+'VP+SUBV SF'!E475+'VP+SUBV D'!E475</f>
        <v>0</v>
      </c>
      <c r="F475" s="57">
        <f>+'VP+SUBV SF'!F475+'VP+SUBV D'!F475</f>
        <v>44</v>
      </c>
      <c r="G475" s="57">
        <f>+'VP+SUBV SF'!G475+'VP+SUBV D'!G475</f>
        <v>26.98</v>
      </c>
    </row>
    <row r="476" spans="1:7" ht="31.5" x14ac:dyDescent="0.2">
      <c r="A476" s="64"/>
      <c r="B476" s="184" t="s">
        <v>768</v>
      </c>
      <c r="C476" s="183" t="s">
        <v>772</v>
      </c>
      <c r="D476" s="57">
        <f>+'VP+SUBV SF'!D476+'VP+SUBV D'!D476</f>
        <v>0</v>
      </c>
      <c r="E476" s="57">
        <f>+'VP+SUBV SF'!E476+'VP+SUBV D'!E476</f>
        <v>0</v>
      </c>
      <c r="F476" s="57">
        <f>+'VP+SUBV SF'!F476+'VP+SUBV D'!F476</f>
        <v>0</v>
      </c>
      <c r="G476" s="57">
        <f>+'VP+SUBV SF'!G476+'VP+SUBV D'!G476</f>
        <v>0</v>
      </c>
    </row>
    <row r="477" spans="1:7" ht="31.5" x14ac:dyDescent="0.2">
      <c r="A477" s="64"/>
      <c r="B477" s="184" t="s">
        <v>769</v>
      </c>
      <c r="C477" s="183" t="s">
        <v>773</v>
      </c>
      <c r="D477" s="57">
        <f>+'VP+SUBV SF'!D477+'VP+SUBV D'!D477</f>
        <v>0</v>
      </c>
      <c r="E477" s="57">
        <f>+'VP+SUBV SF'!E477+'VP+SUBV D'!E477</f>
        <v>0</v>
      </c>
      <c r="F477" s="57">
        <f>+'VP+SUBV SF'!F477+'VP+SUBV D'!F477</f>
        <v>0</v>
      </c>
      <c r="G477" s="57">
        <f>+'VP+SUBV SF'!G477+'VP+SUBV D'!G477</f>
        <v>0</v>
      </c>
    </row>
    <row r="478" spans="1:7" x14ac:dyDescent="0.2">
      <c r="A478" s="64"/>
      <c r="B478" s="23" t="s">
        <v>208</v>
      </c>
      <c r="C478" s="66" t="s">
        <v>419</v>
      </c>
      <c r="D478" s="57">
        <f>+'VP+SUBV SF'!D478+'VP+SUBV D'!D478</f>
        <v>0</v>
      </c>
      <c r="E478" s="57">
        <f>+'VP+SUBV SF'!E478+'VP+SUBV D'!E478</f>
        <v>0</v>
      </c>
      <c r="F478" s="57">
        <f>+'VP+SUBV SF'!F478+'VP+SUBV D'!F478</f>
        <v>0</v>
      </c>
      <c r="G478" s="57">
        <f>+'VP+SUBV SF'!G478+'VP+SUBV D'!G478</f>
        <v>0</v>
      </c>
    </row>
    <row r="479" spans="1:7" ht="31.5" x14ac:dyDescent="0.2">
      <c r="A479" s="64"/>
      <c r="B479" s="23" t="s">
        <v>607</v>
      </c>
      <c r="C479" s="14" t="s">
        <v>8</v>
      </c>
      <c r="D479" s="57">
        <f>+'VP+SUBV SF'!D479+'VP+SUBV D'!D479</f>
        <v>-7</v>
      </c>
      <c r="E479" s="57">
        <f>+'VP+SUBV SF'!E479+'VP+SUBV D'!E479</f>
        <v>0</v>
      </c>
      <c r="F479" s="57">
        <f>+'VP+SUBV SF'!F479+'VP+SUBV D'!F479</f>
        <v>-54.5</v>
      </c>
      <c r="G479" s="57">
        <f>+'VP+SUBV SF'!G479+'VP+SUBV D'!G479</f>
        <v>0</v>
      </c>
    </row>
    <row r="480" spans="1:7" x14ac:dyDescent="0.2">
      <c r="A480" s="64"/>
      <c r="B480" s="23" t="s">
        <v>5</v>
      </c>
      <c r="C480" s="14" t="s">
        <v>9</v>
      </c>
      <c r="D480" s="57">
        <f>+'VP+SUBV SF'!D480+'VP+SUBV D'!D480</f>
        <v>7</v>
      </c>
      <c r="E480" s="57">
        <f>+'VP+SUBV SF'!E480+'VP+SUBV D'!E480</f>
        <v>0</v>
      </c>
      <c r="F480" s="57">
        <f>+'VP+SUBV SF'!F480+'VP+SUBV D'!F480</f>
        <v>54.5</v>
      </c>
      <c r="G480" s="57">
        <f>+'VP+SUBV SF'!G480+'VP+SUBV D'!G480</f>
        <v>0</v>
      </c>
    </row>
    <row r="481" spans="1:7" ht="31.5" x14ac:dyDescent="0.2">
      <c r="A481" s="64"/>
      <c r="B481" s="23" t="s">
        <v>707</v>
      </c>
      <c r="C481" s="14" t="s">
        <v>709</v>
      </c>
      <c r="D481" s="57">
        <f>+'VP+SUBV SF'!D481+'VP+SUBV D'!D481</f>
        <v>0</v>
      </c>
      <c r="E481" s="57">
        <f>+'VP+SUBV SF'!E481+'VP+SUBV D'!E481</f>
        <v>0</v>
      </c>
      <c r="F481" s="57">
        <f>+'VP+SUBV SF'!F481+'VP+SUBV D'!F481</f>
        <v>0</v>
      </c>
      <c r="G481" s="57">
        <f>+'VP+SUBV SF'!G481+'VP+SUBV D'!G481</f>
        <v>0</v>
      </c>
    </row>
    <row r="482" spans="1:7" ht="31.5" x14ac:dyDescent="0.2">
      <c r="A482" s="64"/>
      <c r="B482" s="23" t="s">
        <v>708</v>
      </c>
      <c r="C482" s="14" t="s">
        <v>710</v>
      </c>
      <c r="D482" s="57">
        <f>+'VP+SUBV SF'!D482+'VP+SUBV D'!D482</f>
        <v>0</v>
      </c>
      <c r="E482" s="57">
        <f>+'VP+SUBV SF'!E482+'VP+SUBV D'!E482</f>
        <v>0</v>
      </c>
      <c r="F482" s="57">
        <f>+'VP+SUBV SF'!F482+'VP+SUBV D'!F482</f>
        <v>0</v>
      </c>
      <c r="G482" s="57">
        <f>+'VP+SUBV SF'!G482+'VP+SUBV D'!G482</f>
        <v>0</v>
      </c>
    </row>
    <row r="483" spans="1:7" x14ac:dyDescent="0.2">
      <c r="A483" s="64"/>
      <c r="B483" s="23" t="s">
        <v>436</v>
      </c>
      <c r="C483" s="66" t="s">
        <v>424</v>
      </c>
      <c r="D483" s="57">
        <f>+'VP+SUBV SF'!D483+'VP+SUBV D'!D483</f>
        <v>565.82000000000005</v>
      </c>
      <c r="E483" s="57">
        <f>+'VP+SUBV SF'!E483+'VP+SUBV D'!E483</f>
        <v>0</v>
      </c>
      <c r="F483" s="57">
        <f>+'VP+SUBV SF'!F483+'VP+SUBV D'!F483</f>
        <v>996.77</v>
      </c>
      <c r="G483" s="57">
        <f>+'VP+SUBV SF'!G483+'VP+SUBV D'!G483</f>
        <v>406.72</v>
      </c>
    </row>
    <row r="484" spans="1:7" s="96" customFormat="1" x14ac:dyDescent="0.2">
      <c r="A484" s="64"/>
      <c r="B484" s="84" t="s">
        <v>437</v>
      </c>
      <c r="C484" s="102"/>
      <c r="D484" s="57">
        <f>+'VP+SUBV SF'!D484+'VP+SUBV D'!D484</f>
        <v>624.81999999999994</v>
      </c>
      <c r="E484" s="57">
        <f>+'VP+SUBV SF'!E484+'VP+SUBV D'!E484</f>
        <v>0</v>
      </c>
      <c r="F484" s="57">
        <f>+'VP+SUBV SF'!F484+'VP+SUBV D'!F484</f>
        <v>1040.77</v>
      </c>
      <c r="G484" s="57">
        <f>+'VP+SUBV SF'!G484+'VP+SUBV D'!G484</f>
        <v>409.36</v>
      </c>
    </row>
    <row r="485" spans="1:7" x14ac:dyDescent="0.2">
      <c r="A485" s="64"/>
      <c r="B485" s="23" t="s">
        <v>256</v>
      </c>
      <c r="C485" s="77" t="s">
        <v>240</v>
      </c>
      <c r="D485" s="57">
        <f>+'VP+SUBV SF'!D485+'VP+SUBV D'!D485</f>
        <v>314.58</v>
      </c>
      <c r="E485" s="57">
        <f>+'VP+SUBV SF'!E485+'VP+SUBV D'!E485</f>
        <v>0</v>
      </c>
      <c r="F485" s="57">
        <f>+'VP+SUBV SF'!F485+'VP+SUBV D'!F485</f>
        <v>378.12</v>
      </c>
      <c r="G485" s="57">
        <f>+'VP+SUBV SF'!G485+'VP+SUBV D'!G485</f>
        <v>267.95</v>
      </c>
    </row>
    <row r="486" spans="1:7" x14ac:dyDescent="0.2">
      <c r="A486" s="64"/>
      <c r="B486" s="23" t="s">
        <v>438</v>
      </c>
      <c r="C486" s="77" t="s">
        <v>241</v>
      </c>
      <c r="D486" s="57">
        <f>+'VP+SUBV SF'!D486+'VP+SUBV D'!D486</f>
        <v>303.24</v>
      </c>
      <c r="E486" s="57">
        <f>+'VP+SUBV SF'!E486+'VP+SUBV D'!E486</f>
        <v>0</v>
      </c>
      <c r="F486" s="57">
        <f>+'VP+SUBV SF'!F486+'VP+SUBV D'!F486</f>
        <v>608.15</v>
      </c>
      <c r="G486" s="57">
        <f>+'VP+SUBV SF'!G486+'VP+SUBV D'!G486</f>
        <v>141.41</v>
      </c>
    </row>
    <row r="487" spans="1:7" ht="31.5" x14ac:dyDescent="0.2">
      <c r="A487" s="64"/>
      <c r="B487" s="23" t="s">
        <v>520</v>
      </c>
      <c r="C487" s="14" t="s">
        <v>246</v>
      </c>
      <c r="D487" s="57">
        <f>+'VP+SUBV SF'!D487+'VP+SUBV D'!D487</f>
        <v>0</v>
      </c>
      <c r="E487" s="57">
        <f>+'VP+SUBV SF'!E487+'VP+SUBV D'!E487</f>
        <v>0</v>
      </c>
      <c r="F487" s="57">
        <f>+'VP+SUBV SF'!F487+'VP+SUBV D'!F487</f>
        <v>0</v>
      </c>
      <c r="G487" s="57">
        <f>+'VP+SUBV SF'!G487+'VP+SUBV D'!G487</f>
        <v>0</v>
      </c>
    </row>
    <row r="488" spans="1:7" x14ac:dyDescent="0.2">
      <c r="A488" s="64"/>
      <c r="B488" s="23" t="s">
        <v>259</v>
      </c>
      <c r="C488" s="14" t="s">
        <v>248</v>
      </c>
      <c r="D488" s="57">
        <f>+'VP+SUBV SF'!D488+'VP+SUBV D'!D488</f>
        <v>0</v>
      </c>
      <c r="E488" s="57">
        <f>+'VP+SUBV SF'!E488+'VP+SUBV D'!E488</f>
        <v>0</v>
      </c>
      <c r="F488" s="57">
        <f>+'VP+SUBV SF'!F488+'VP+SUBV D'!F488</f>
        <v>0</v>
      </c>
      <c r="G488" s="57">
        <f>+'VP+SUBV SF'!G488+'VP+SUBV D'!G488</f>
        <v>0</v>
      </c>
    </row>
    <row r="489" spans="1:7" x14ac:dyDescent="0.2">
      <c r="A489" s="64"/>
      <c r="B489" s="23" t="s">
        <v>15</v>
      </c>
      <c r="C489" s="77" t="s">
        <v>249</v>
      </c>
      <c r="D489" s="57">
        <f>+'VP+SUBV SF'!D489+'VP+SUBV D'!D489</f>
        <v>7</v>
      </c>
      <c r="E489" s="57">
        <f>+'VP+SUBV SF'!E489+'VP+SUBV D'!E489</f>
        <v>0</v>
      </c>
      <c r="F489" s="57">
        <f>+'VP+SUBV SF'!F489+'VP+SUBV D'!F489</f>
        <v>54.5</v>
      </c>
      <c r="G489" s="57">
        <f>+'VP+SUBV SF'!G489+'VP+SUBV D'!G489</f>
        <v>0</v>
      </c>
    </row>
    <row r="490" spans="1:7" x14ac:dyDescent="0.2">
      <c r="A490" s="64"/>
      <c r="B490" s="84" t="s">
        <v>665</v>
      </c>
      <c r="C490" s="77"/>
      <c r="D490" s="57">
        <f>+'VP+SUBV SF'!D490+'VP+SUBV D'!D490</f>
        <v>0</v>
      </c>
      <c r="E490" s="57">
        <f>+'VP+SUBV SF'!E490+'VP+SUBV D'!E490</f>
        <v>0</v>
      </c>
      <c r="F490" s="57">
        <f>+'VP+SUBV SF'!F490+'VP+SUBV D'!F490</f>
        <v>0</v>
      </c>
      <c r="G490" s="57">
        <f>+'VP+SUBV SF'!G490+'VP+SUBV D'!G490</f>
        <v>24.340000000000032</v>
      </c>
    </row>
    <row r="491" spans="1:7" ht="22.5" customHeight="1" x14ac:dyDescent="0.2">
      <c r="A491" s="64" t="s">
        <v>454</v>
      </c>
      <c r="B491" s="12" t="s">
        <v>453</v>
      </c>
      <c r="C491" s="102" t="s">
        <v>449</v>
      </c>
      <c r="D491" s="57">
        <f>+'VP+SUBV SF'!D491+'VP+SUBV D'!D491</f>
        <v>31.3</v>
      </c>
      <c r="E491" s="57">
        <f>+'VP+SUBV SF'!E491+'VP+SUBV D'!E491</f>
        <v>0</v>
      </c>
      <c r="F491" s="57">
        <f>+'VP+SUBV SF'!F491+'VP+SUBV D'!F491</f>
        <v>29.3</v>
      </c>
      <c r="G491" s="57">
        <f>+'VP+SUBV SF'!G491+'VP+SUBV D'!G491</f>
        <v>9.68</v>
      </c>
    </row>
    <row r="492" spans="1:7" x14ac:dyDescent="0.2">
      <c r="A492" s="64"/>
      <c r="B492" s="84" t="s">
        <v>435</v>
      </c>
      <c r="C492" s="102"/>
      <c r="D492" s="57">
        <f>+'VP+SUBV SF'!D492+'VP+SUBV D'!D492</f>
        <v>26.58</v>
      </c>
      <c r="E492" s="57">
        <f>+'VP+SUBV SF'!E492+'VP+SUBV D'!E492</f>
        <v>0</v>
      </c>
      <c r="F492" s="57">
        <f>+'VP+SUBV SF'!F492+'VP+SUBV D'!F492</f>
        <v>24.580000000000002</v>
      </c>
      <c r="G492" s="57">
        <f>+'VP+SUBV SF'!G492+'VP+SUBV D'!G492</f>
        <v>27.36</v>
      </c>
    </row>
    <row r="493" spans="1:7" x14ac:dyDescent="0.2">
      <c r="A493" s="64"/>
      <c r="B493" s="23" t="s">
        <v>192</v>
      </c>
      <c r="C493" s="66" t="s">
        <v>411</v>
      </c>
      <c r="D493" s="57">
        <f>+'VP+SUBV SF'!D493+'VP+SUBV D'!D493</f>
        <v>26.58</v>
      </c>
      <c r="E493" s="57">
        <f>+'VP+SUBV SF'!E493+'VP+SUBV D'!E493</f>
        <v>0</v>
      </c>
      <c r="F493" s="57">
        <f>+'VP+SUBV SF'!F493+'VP+SUBV D'!F493</f>
        <v>24.580000000000002</v>
      </c>
      <c r="G493" s="57">
        <f>+'VP+SUBV SF'!G493+'VP+SUBV D'!G493</f>
        <v>27.36</v>
      </c>
    </row>
    <row r="494" spans="1:7" ht="31.5" x14ac:dyDescent="0.2">
      <c r="A494" s="64"/>
      <c r="B494" s="184" t="s">
        <v>768</v>
      </c>
      <c r="C494" s="183" t="s">
        <v>772</v>
      </c>
      <c r="D494" s="57">
        <f>+'VP+SUBV SF'!D494+'VP+SUBV D'!D494</f>
        <v>0</v>
      </c>
      <c r="E494" s="57">
        <f>+'VP+SUBV SF'!E494+'VP+SUBV D'!E494</f>
        <v>0</v>
      </c>
      <c r="F494" s="57">
        <f>+'VP+SUBV SF'!F494+'VP+SUBV D'!F494</f>
        <v>0</v>
      </c>
      <c r="G494" s="57">
        <f>+'VP+SUBV SF'!G494+'VP+SUBV D'!G494</f>
        <v>0</v>
      </c>
    </row>
    <row r="495" spans="1:7" ht="31.5" x14ac:dyDescent="0.2">
      <c r="A495" s="64"/>
      <c r="B495" s="184" t="s">
        <v>769</v>
      </c>
      <c r="C495" s="183" t="s">
        <v>773</v>
      </c>
      <c r="D495" s="57">
        <f>+'VP+SUBV SF'!D495+'VP+SUBV D'!D495</f>
        <v>0</v>
      </c>
      <c r="E495" s="57">
        <f>+'VP+SUBV SF'!E495+'VP+SUBV D'!E495</f>
        <v>0</v>
      </c>
      <c r="F495" s="57">
        <f>+'VP+SUBV SF'!F495+'VP+SUBV D'!F495</f>
        <v>0</v>
      </c>
      <c r="G495" s="57">
        <f>+'VP+SUBV SF'!G495+'VP+SUBV D'!G495</f>
        <v>0</v>
      </c>
    </row>
    <row r="496" spans="1:7" s="96" customFormat="1" ht="31.5" x14ac:dyDescent="0.2">
      <c r="A496" s="64"/>
      <c r="B496" s="23" t="s">
        <v>607</v>
      </c>
      <c r="C496" s="14" t="s">
        <v>8</v>
      </c>
      <c r="D496" s="57">
        <f>+'VP+SUBV SF'!D496+'VP+SUBV D'!D496</f>
        <v>0</v>
      </c>
      <c r="E496" s="57">
        <f>+'VP+SUBV SF'!E496+'VP+SUBV D'!E496</f>
        <v>0</v>
      </c>
      <c r="F496" s="57">
        <f>+'VP+SUBV SF'!F496+'VP+SUBV D'!F496</f>
        <v>0</v>
      </c>
      <c r="G496" s="57">
        <f>+'VP+SUBV SF'!G496+'VP+SUBV D'!G496</f>
        <v>0</v>
      </c>
    </row>
    <row r="497" spans="1:7" x14ac:dyDescent="0.2">
      <c r="A497" s="64"/>
      <c r="B497" s="23" t="s">
        <v>5</v>
      </c>
      <c r="C497" s="14" t="s">
        <v>9</v>
      </c>
      <c r="D497" s="57">
        <f>+'VP+SUBV SF'!D497+'VP+SUBV D'!D497</f>
        <v>0</v>
      </c>
      <c r="E497" s="57">
        <f>+'VP+SUBV SF'!E497+'VP+SUBV D'!E497</f>
        <v>0</v>
      </c>
      <c r="F497" s="57">
        <f>+'VP+SUBV SF'!F497+'VP+SUBV D'!F497</f>
        <v>0</v>
      </c>
      <c r="G497" s="57">
        <f>+'VP+SUBV SF'!G497+'VP+SUBV D'!G497</f>
        <v>0</v>
      </c>
    </row>
    <row r="498" spans="1:7" ht="31.5" x14ac:dyDescent="0.2">
      <c r="A498" s="64"/>
      <c r="B498" s="23" t="s">
        <v>707</v>
      </c>
      <c r="C498" s="14" t="s">
        <v>709</v>
      </c>
      <c r="D498" s="57">
        <f>+'VP+SUBV SF'!D498+'VP+SUBV D'!D498</f>
        <v>0</v>
      </c>
      <c r="E498" s="57">
        <f>+'VP+SUBV SF'!E498+'VP+SUBV D'!E498</f>
        <v>0</v>
      </c>
      <c r="F498" s="57">
        <f>+'VP+SUBV SF'!F498+'VP+SUBV D'!F498</f>
        <v>0</v>
      </c>
      <c r="G498" s="57">
        <f>+'VP+SUBV SF'!G498+'VP+SUBV D'!G498</f>
        <v>0</v>
      </c>
    </row>
    <row r="499" spans="1:7" ht="31.5" x14ac:dyDescent="0.2">
      <c r="A499" s="64"/>
      <c r="B499" s="23" t="s">
        <v>708</v>
      </c>
      <c r="C499" s="14" t="s">
        <v>710</v>
      </c>
      <c r="D499" s="57">
        <f>+'VP+SUBV SF'!D499+'VP+SUBV D'!D499</f>
        <v>0</v>
      </c>
      <c r="E499" s="57">
        <f>+'VP+SUBV SF'!E499+'VP+SUBV D'!E499</f>
        <v>0</v>
      </c>
      <c r="F499" s="57">
        <f>+'VP+SUBV SF'!F499+'VP+SUBV D'!F499</f>
        <v>0</v>
      </c>
      <c r="G499" s="57">
        <f>+'VP+SUBV SF'!G499+'VP+SUBV D'!G499</f>
        <v>0</v>
      </c>
    </row>
    <row r="500" spans="1:7" x14ac:dyDescent="0.2">
      <c r="A500" s="64"/>
      <c r="B500" s="84" t="s">
        <v>437</v>
      </c>
      <c r="C500" s="102"/>
      <c r="D500" s="57">
        <f>+'VP+SUBV SF'!D500+'VP+SUBV D'!D500</f>
        <v>31.3</v>
      </c>
      <c r="E500" s="57">
        <f>+'VP+SUBV SF'!E500+'VP+SUBV D'!E500</f>
        <v>0</v>
      </c>
      <c r="F500" s="57">
        <f>+'VP+SUBV SF'!F500+'VP+SUBV D'!F500</f>
        <v>29.3</v>
      </c>
      <c r="G500" s="57">
        <f>+'VP+SUBV SF'!G500+'VP+SUBV D'!G500</f>
        <v>9.68</v>
      </c>
    </row>
    <row r="501" spans="1:7" x14ac:dyDescent="0.2">
      <c r="A501" s="64"/>
      <c r="B501" s="23" t="s">
        <v>256</v>
      </c>
      <c r="C501" s="77" t="s">
        <v>240</v>
      </c>
      <c r="D501" s="57">
        <f>+'VP+SUBV SF'!D501+'VP+SUBV D'!D501</f>
        <v>10</v>
      </c>
      <c r="E501" s="57">
        <f>+'VP+SUBV SF'!E501+'VP+SUBV D'!E501</f>
        <v>0</v>
      </c>
      <c r="F501" s="57">
        <f>+'VP+SUBV SF'!F501+'VP+SUBV D'!F501</f>
        <v>10</v>
      </c>
      <c r="G501" s="57">
        <f>+'VP+SUBV SF'!G501+'VP+SUBV D'!G501</f>
        <v>0.66</v>
      </c>
    </row>
    <row r="502" spans="1:7" x14ac:dyDescent="0.2">
      <c r="A502" s="64"/>
      <c r="B502" s="23" t="s">
        <v>438</v>
      </c>
      <c r="C502" s="77" t="s">
        <v>241</v>
      </c>
      <c r="D502" s="57">
        <f>+'VP+SUBV SF'!D502+'VP+SUBV D'!D502</f>
        <v>21.3</v>
      </c>
      <c r="E502" s="57">
        <f>+'VP+SUBV SF'!E502+'VP+SUBV D'!E502</f>
        <v>0</v>
      </c>
      <c r="F502" s="57">
        <f>+'VP+SUBV SF'!F502+'VP+SUBV D'!F502</f>
        <v>19.3</v>
      </c>
      <c r="G502" s="57">
        <f>+'VP+SUBV SF'!G502+'VP+SUBV D'!G502</f>
        <v>9.02</v>
      </c>
    </row>
    <row r="503" spans="1:7" ht="31.5" x14ac:dyDescent="0.2">
      <c r="A503" s="64"/>
      <c r="B503" s="23" t="s">
        <v>520</v>
      </c>
      <c r="C503" s="14" t="s">
        <v>246</v>
      </c>
      <c r="D503" s="57">
        <f>+'VP+SUBV SF'!D503+'VP+SUBV D'!D503</f>
        <v>0</v>
      </c>
      <c r="E503" s="57">
        <f>+'VP+SUBV SF'!E503+'VP+SUBV D'!E503</f>
        <v>0</v>
      </c>
      <c r="F503" s="57">
        <f>+'VP+SUBV SF'!F503+'VP+SUBV D'!F503</f>
        <v>0</v>
      </c>
      <c r="G503" s="57">
        <f>+'VP+SUBV SF'!G503+'VP+SUBV D'!G503</f>
        <v>0</v>
      </c>
    </row>
    <row r="504" spans="1:7" x14ac:dyDescent="0.2">
      <c r="A504" s="64"/>
      <c r="B504" s="23" t="s">
        <v>259</v>
      </c>
      <c r="C504" s="14" t="s">
        <v>248</v>
      </c>
      <c r="D504" s="57">
        <f>+'VP+SUBV SF'!D504+'VP+SUBV D'!D504</f>
        <v>0</v>
      </c>
      <c r="E504" s="57">
        <f>+'VP+SUBV SF'!E504+'VP+SUBV D'!E504</f>
        <v>0</v>
      </c>
      <c r="F504" s="57">
        <f>+'VP+SUBV SF'!F504+'VP+SUBV D'!F504</f>
        <v>0</v>
      </c>
      <c r="G504" s="57">
        <f>+'VP+SUBV SF'!G504+'VP+SUBV D'!G504</f>
        <v>0</v>
      </c>
    </row>
    <row r="505" spans="1:7" x14ac:dyDescent="0.2">
      <c r="A505" s="64"/>
      <c r="B505" s="23" t="s">
        <v>15</v>
      </c>
      <c r="C505" s="77" t="s">
        <v>249</v>
      </c>
      <c r="D505" s="57">
        <f>+'VP+SUBV SF'!D505+'VP+SUBV D'!D505</f>
        <v>0</v>
      </c>
      <c r="E505" s="57">
        <f>+'VP+SUBV SF'!E505+'VP+SUBV D'!E505</f>
        <v>0</v>
      </c>
      <c r="F505" s="57">
        <f>+'VP+SUBV SF'!F505+'VP+SUBV D'!F505</f>
        <v>0</v>
      </c>
      <c r="G505" s="57">
        <f>+'VP+SUBV SF'!G505+'VP+SUBV D'!G505</f>
        <v>0</v>
      </c>
    </row>
    <row r="506" spans="1:7" x14ac:dyDescent="0.2">
      <c r="A506" s="64"/>
      <c r="B506" s="84" t="s">
        <v>665</v>
      </c>
      <c r="C506" s="77"/>
      <c r="D506" s="57">
        <f>+'VP+SUBV SF'!D506+'VP+SUBV D'!D506</f>
        <v>-4.7200000000000024</v>
      </c>
      <c r="E506" s="57">
        <f>+'VP+SUBV SF'!E506+'VP+SUBV D'!E506</f>
        <v>0</v>
      </c>
      <c r="F506" s="57">
        <f>+'VP+SUBV SF'!F506+'VP+SUBV D'!F506</f>
        <v>-4.7199999999999989</v>
      </c>
      <c r="G506" s="57">
        <f>+'VP+SUBV SF'!G506+'VP+SUBV D'!G506</f>
        <v>17.68</v>
      </c>
    </row>
    <row r="507" spans="1:7" ht="31.5" hidden="1" x14ac:dyDescent="0.2">
      <c r="A507" s="64" t="s">
        <v>523</v>
      </c>
      <c r="B507" s="84" t="s">
        <v>343</v>
      </c>
      <c r="C507" s="102" t="s">
        <v>449</v>
      </c>
      <c r="D507" s="57">
        <f>+'VP+SUBV SF'!D507+'VP+SUBV D'!D507</f>
        <v>0</v>
      </c>
      <c r="E507" s="57">
        <f>+'VP+SUBV SF'!E507+'VP+SUBV D'!E507</f>
        <v>0</v>
      </c>
      <c r="F507" s="57">
        <f>+'VP+SUBV SF'!F507+'VP+SUBV D'!F507</f>
        <v>0</v>
      </c>
      <c r="G507" s="57">
        <f>+'VP+SUBV SF'!G507+'VP+SUBV D'!G507</f>
        <v>0</v>
      </c>
    </row>
    <row r="508" spans="1:7" hidden="1" x14ac:dyDescent="0.2">
      <c r="A508" s="64"/>
      <c r="B508" s="84" t="s">
        <v>435</v>
      </c>
      <c r="C508" s="102"/>
      <c r="D508" s="57">
        <f>+'VP+SUBV SF'!D508+'VP+SUBV D'!D508</f>
        <v>0</v>
      </c>
      <c r="E508" s="57">
        <f>+'VP+SUBV SF'!E508+'VP+SUBV D'!E508</f>
        <v>0</v>
      </c>
      <c r="F508" s="57">
        <f>+'VP+SUBV SF'!F508+'VP+SUBV D'!F508</f>
        <v>0</v>
      </c>
      <c r="G508" s="57">
        <f>+'VP+SUBV SF'!G508+'VP+SUBV D'!G508</f>
        <v>0</v>
      </c>
    </row>
    <row r="509" spans="1:7" hidden="1" x14ac:dyDescent="0.2">
      <c r="A509" s="64"/>
      <c r="B509" s="23" t="s">
        <v>416</v>
      </c>
      <c r="C509" s="66" t="s">
        <v>417</v>
      </c>
      <c r="D509" s="57">
        <f>+'VP+SUBV SF'!D509+'VP+SUBV D'!D509</f>
        <v>0</v>
      </c>
      <c r="E509" s="57">
        <f>+'VP+SUBV SF'!E509+'VP+SUBV D'!E509</f>
        <v>0</v>
      </c>
      <c r="F509" s="57">
        <f>+'VP+SUBV SF'!F509+'VP+SUBV D'!F509</f>
        <v>0</v>
      </c>
      <c r="G509" s="57">
        <f>+'VP+SUBV SF'!G509+'VP+SUBV D'!G509</f>
        <v>0</v>
      </c>
    </row>
    <row r="510" spans="1:7" ht="31.5" hidden="1" x14ac:dyDescent="0.2">
      <c r="A510" s="64"/>
      <c r="B510" s="184" t="s">
        <v>768</v>
      </c>
      <c r="C510" s="183" t="s">
        <v>772</v>
      </c>
      <c r="D510" s="57">
        <f>+'VP+SUBV SF'!D510+'VP+SUBV D'!D510</f>
        <v>0</v>
      </c>
      <c r="E510" s="57">
        <f>+'VP+SUBV SF'!E510+'VP+SUBV D'!E510</f>
        <v>0</v>
      </c>
      <c r="F510" s="57">
        <f>+'VP+SUBV SF'!F510+'VP+SUBV D'!F510</f>
        <v>0</v>
      </c>
      <c r="G510" s="57">
        <f>+'VP+SUBV SF'!G510+'VP+SUBV D'!G510</f>
        <v>0</v>
      </c>
    </row>
    <row r="511" spans="1:7" ht="31.5" hidden="1" x14ac:dyDescent="0.2">
      <c r="A511" s="64"/>
      <c r="B511" s="184" t="s">
        <v>769</v>
      </c>
      <c r="C511" s="183" t="s">
        <v>773</v>
      </c>
      <c r="D511" s="57">
        <f>+'VP+SUBV SF'!D511+'VP+SUBV D'!D511</f>
        <v>0</v>
      </c>
      <c r="E511" s="57">
        <f>+'VP+SUBV SF'!E511+'VP+SUBV D'!E511</f>
        <v>0</v>
      </c>
      <c r="F511" s="57">
        <f>+'VP+SUBV SF'!F511+'VP+SUBV D'!F511</f>
        <v>0</v>
      </c>
      <c r="G511" s="57">
        <f>+'VP+SUBV SF'!G511+'VP+SUBV D'!G511</f>
        <v>0</v>
      </c>
    </row>
    <row r="512" spans="1:7" hidden="1" x14ac:dyDescent="0.2">
      <c r="A512" s="64"/>
      <c r="B512" s="23" t="s">
        <v>208</v>
      </c>
      <c r="C512" s="66" t="s">
        <v>419</v>
      </c>
      <c r="D512" s="57">
        <f>+'VP+SUBV SF'!D512+'VP+SUBV D'!D512</f>
        <v>0</v>
      </c>
      <c r="E512" s="57">
        <f>+'VP+SUBV SF'!E512+'VP+SUBV D'!E512</f>
        <v>0</v>
      </c>
      <c r="F512" s="57">
        <f>+'VP+SUBV SF'!F512+'VP+SUBV D'!F512</f>
        <v>0</v>
      </c>
      <c r="G512" s="57">
        <f>+'VP+SUBV SF'!G512+'VP+SUBV D'!G512</f>
        <v>0</v>
      </c>
    </row>
    <row r="513" spans="1:7" ht="31.5" hidden="1" x14ac:dyDescent="0.2">
      <c r="A513" s="64"/>
      <c r="B513" s="23" t="s">
        <v>607</v>
      </c>
      <c r="C513" s="14" t="s">
        <v>8</v>
      </c>
      <c r="D513" s="57">
        <f>+'VP+SUBV SF'!D513+'VP+SUBV D'!D513</f>
        <v>0</v>
      </c>
      <c r="E513" s="57">
        <f>+'VP+SUBV SF'!E513+'VP+SUBV D'!E513</f>
        <v>0</v>
      </c>
      <c r="F513" s="57">
        <f>+'VP+SUBV SF'!F513+'VP+SUBV D'!F513</f>
        <v>0</v>
      </c>
      <c r="G513" s="57">
        <f>+'VP+SUBV SF'!G513+'VP+SUBV D'!G513</f>
        <v>0</v>
      </c>
    </row>
    <row r="514" spans="1:7" hidden="1" x14ac:dyDescent="0.2">
      <c r="A514" s="64"/>
      <c r="B514" s="23" t="s">
        <v>5</v>
      </c>
      <c r="C514" s="14" t="s">
        <v>9</v>
      </c>
      <c r="D514" s="57">
        <f>+'VP+SUBV SF'!D514+'VP+SUBV D'!D514</f>
        <v>0</v>
      </c>
      <c r="E514" s="57">
        <f>+'VP+SUBV SF'!E514+'VP+SUBV D'!E514</f>
        <v>0</v>
      </c>
      <c r="F514" s="57">
        <f>+'VP+SUBV SF'!F514+'VP+SUBV D'!F514</f>
        <v>0</v>
      </c>
      <c r="G514" s="57">
        <f>+'VP+SUBV SF'!G514+'VP+SUBV D'!G514</f>
        <v>0</v>
      </c>
    </row>
    <row r="515" spans="1:7" hidden="1" x14ac:dyDescent="0.2">
      <c r="A515" s="64"/>
      <c r="B515" s="23" t="s">
        <v>436</v>
      </c>
      <c r="C515" s="66" t="s">
        <v>424</v>
      </c>
      <c r="D515" s="57">
        <f>+'VP+SUBV SF'!D515+'VP+SUBV D'!D515</f>
        <v>0</v>
      </c>
      <c r="E515" s="57">
        <f>+'VP+SUBV SF'!E515+'VP+SUBV D'!E515</f>
        <v>0</v>
      </c>
      <c r="F515" s="57">
        <f>+'VP+SUBV SF'!F515+'VP+SUBV D'!F515</f>
        <v>0</v>
      </c>
      <c r="G515" s="57">
        <f>+'VP+SUBV SF'!G515+'VP+SUBV D'!G515</f>
        <v>0</v>
      </c>
    </row>
    <row r="516" spans="1:7" hidden="1" x14ac:dyDescent="0.2">
      <c r="A516" s="64"/>
      <c r="B516" s="84" t="s">
        <v>437</v>
      </c>
      <c r="C516" s="102"/>
      <c r="D516" s="57">
        <f>+'VP+SUBV SF'!D516+'VP+SUBV D'!D516</f>
        <v>0</v>
      </c>
      <c r="E516" s="57">
        <f>+'VP+SUBV SF'!E516+'VP+SUBV D'!E516</f>
        <v>0</v>
      </c>
      <c r="F516" s="57">
        <f>+'VP+SUBV SF'!F516+'VP+SUBV D'!F516</f>
        <v>0</v>
      </c>
      <c r="G516" s="57">
        <f>+'VP+SUBV SF'!G516+'VP+SUBV D'!G516</f>
        <v>0</v>
      </c>
    </row>
    <row r="517" spans="1:7" s="96" customFormat="1" hidden="1" x14ac:dyDescent="0.2">
      <c r="A517" s="64"/>
      <c r="B517" s="23" t="s">
        <v>256</v>
      </c>
      <c r="C517" s="77" t="s">
        <v>240</v>
      </c>
      <c r="D517" s="57">
        <f>+'VP+SUBV SF'!D517+'VP+SUBV D'!D517</f>
        <v>0</v>
      </c>
      <c r="E517" s="57">
        <f>+'VP+SUBV SF'!E517+'VP+SUBV D'!E517</f>
        <v>0</v>
      </c>
      <c r="F517" s="57">
        <f>+'VP+SUBV SF'!F517+'VP+SUBV D'!F517</f>
        <v>0</v>
      </c>
      <c r="G517" s="57">
        <f>+'VP+SUBV SF'!G517+'VP+SUBV D'!G517</f>
        <v>0</v>
      </c>
    </row>
    <row r="518" spans="1:7" hidden="1" x14ac:dyDescent="0.2">
      <c r="A518" s="64"/>
      <c r="B518" s="23" t="s">
        <v>438</v>
      </c>
      <c r="C518" s="77" t="s">
        <v>241</v>
      </c>
      <c r="D518" s="57">
        <f>+'VP+SUBV SF'!D518+'VP+SUBV D'!D518</f>
        <v>0</v>
      </c>
      <c r="E518" s="57">
        <f>+'VP+SUBV SF'!E518+'VP+SUBV D'!E518</f>
        <v>0</v>
      </c>
      <c r="F518" s="57">
        <f>+'VP+SUBV SF'!F518+'VP+SUBV D'!F518</f>
        <v>0</v>
      </c>
      <c r="G518" s="57">
        <f>+'VP+SUBV SF'!G518+'VP+SUBV D'!G518</f>
        <v>0</v>
      </c>
    </row>
    <row r="519" spans="1:7" ht="31.5" hidden="1" x14ac:dyDescent="0.2">
      <c r="A519" s="64"/>
      <c r="B519" s="23" t="s">
        <v>520</v>
      </c>
      <c r="C519" s="14" t="s">
        <v>246</v>
      </c>
      <c r="D519" s="57">
        <f>+'VP+SUBV SF'!D519+'VP+SUBV D'!D519</f>
        <v>0</v>
      </c>
      <c r="E519" s="57">
        <f>+'VP+SUBV SF'!E519+'VP+SUBV D'!E519</f>
        <v>0</v>
      </c>
      <c r="F519" s="57">
        <f>+'VP+SUBV SF'!F519+'VP+SUBV D'!F519</f>
        <v>0</v>
      </c>
      <c r="G519" s="57">
        <f>+'VP+SUBV SF'!G519+'VP+SUBV D'!G519</f>
        <v>0</v>
      </c>
    </row>
    <row r="520" spans="1:7" hidden="1" x14ac:dyDescent="0.2">
      <c r="A520" s="64"/>
      <c r="B520" s="23" t="s">
        <v>259</v>
      </c>
      <c r="C520" s="14" t="s">
        <v>248</v>
      </c>
      <c r="D520" s="57">
        <f>+'VP+SUBV SF'!D520+'VP+SUBV D'!D520</f>
        <v>0</v>
      </c>
      <c r="E520" s="57">
        <f>+'VP+SUBV SF'!E520+'VP+SUBV D'!E520</f>
        <v>0</v>
      </c>
      <c r="F520" s="57">
        <f>+'VP+SUBV SF'!F520+'VP+SUBV D'!F520</f>
        <v>0</v>
      </c>
      <c r="G520" s="57">
        <f>+'VP+SUBV SF'!G520+'VP+SUBV D'!G520</f>
        <v>0</v>
      </c>
    </row>
    <row r="521" spans="1:7" hidden="1" x14ac:dyDescent="0.2">
      <c r="A521" s="64"/>
      <c r="B521" s="23" t="s">
        <v>15</v>
      </c>
      <c r="C521" s="77" t="s">
        <v>249</v>
      </c>
      <c r="D521" s="57">
        <f>+'VP+SUBV SF'!D521+'VP+SUBV D'!D521</f>
        <v>0</v>
      </c>
      <c r="E521" s="57">
        <f>+'VP+SUBV SF'!E521+'VP+SUBV D'!E521</f>
        <v>0</v>
      </c>
      <c r="F521" s="57">
        <f>+'VP+SUBV SF'!F521+'VP+SUBV D'!F521</f>
        <v>0</v>
      </c>
      <c r="G521" s="57">
        <f>+'VP+SUBV SF'!G521+'VP+SUBV D'!G521</f>
        <v>0</v>
      </c>
    </row>
    <row r="522" spans="1:7" hidden="1" x14ac:dyDescent="0.2">
      <c r="A522" s="64"/>
      <c r="B522" s="84" t="s">
        <v>665</v>
      </c>
      <c r="C522" s="77"/>
      <c r="D522" s="57">
        <f>+'VP+SUBV SF'!D522+'VP+SUBV D'!D522</f>
        <v>0</v>
      </c>
      <c r="E522" s="57">
        <f>+'VP+SUBV SF'!E522+'VP+SUBV D'!E522</f>
        <v>0</v>
      </c>
      <c r="F522" s="57">
        <f>+'VP+SUBV SF'!F522+'VP+SUBV D'!F522</f>
        <v>0</v>
      </c>
      <c r="G522" s="57">
        <f>+'VP+SUBV SF'!G522+'VP+SUBV D'!G522</f>
        <v>0</v>
      </c>
    </row>
    <row r="523" spans="1:7" x14ac:dyDescent="0.2">
      <c r="A523" s="64" t="s">
        <v>237</v>
      </c>
      <c r="B523" s="84" t="s">
        <v>354</v>
      </c>
      <c r="C523" s="102" t="s">
        <v>455</v>
      </c>
      <c r="D523" s="57">
        <f>+'VP+SUBV SF'!D523+'VP+SUBV D'!D523</f>
        <v>547.12</v>
      </c>
      <c r="E523" s="57">
        <f>+'VP+SUBV SF'!E523+'VP+SUBV D'!E523</f>
        <v>0</v>
      </c>
      <c r="F523" s="57">
        <f>+'VP+SUBV SF'!F523+'VP+SUBV D'!F523</f>
        <v>373.2</v>
      </c>
      <c r="G523" s="57">
        <f>+'VP+SUBV SF'!G523+'VP+SUBV D'!G523</f>
        <v>278.89999999999998</v>
      </c>
    </row>
    <row r="524" spans="1:7" x14ac:dyDescent="0.2">
      <c r="A524" s="64"/>
      <c r="B524" s="84" t="s">
        <v>435</v>
      </c>
      <c r="C524" s="102"/>
      <c r="D524" s="57">
        <f>+'VP+SUBV SF'!D524+'VP+SUBV D'!D524</f>
        <v>329.99</v>
      </c>
      <c r="E524" s="57">
        <f>+'VP+SUBV SF'!E524+'VP+SUBV D'!E524</f>
        <v>0</v>
      </c>
      <c r="F524" s="57">
        <f>+'VP+SUBV SF'!F524+'VP+SUBV D'!F524</f>
        <v>247</v>
      </c>
      <c r="G524" s="57">
        <f>+'VP+SUBV SF'!G524+'VP+SUBV D'!G524</f>
        <v>361.76</v>
      </c>
    </row>
    <row r="525" spans="1:7" x14ac:dyDescent="0.2">
      <c r="A525" s="64"/>
      <c r="B525" s="142" t="s">
        <v>757</v>
      </c>
      <c r="C525" s="77" t="s">
        <v>756</v>
      </c>
      <c r="D525" s="57">
        <f>+'VP+SUBV SF'!D525+'VP+SUBV D'!D525</f>
        <v>4.99</v>
      </c>
      <c r="E525" s="57">
        <f>+'VP+SUBV SF'!E525+'VP+SUBV D'!E525</f>
        <v>0</v>
      </c>
      <c r="F525" s="57">
        <f>+'VP+SUBV SF'!F525+'VP+SUBV D'!F525</f>
        <v>3</v>
      </c>
      <c r="G525" s="57">
        <f>+'VP+SUBV SF'!G525+'VP+SUBV D'!G525</f>
        <v>8.17</v>
      </c>
    </row>
    <row r="526" spans="1:7" x14ac:dyDescent="0.2">
      <c r="A526" s="64"/>
      <c r="B526" s="23" t="s">
        <v>412</v>
      </c>
      <c r="C526" s="66" t="s">
        <v>413</v>
      </c>
      <c r="D526" s="57">
        <f>+'VP+SUBV SF'!D526+'VP+SUBV D'!D526</f>
        <v>320</v>
      </c>
      <c r="E526" s="57">
        <f>+'VP+SUBV SF'!E526+'VP+SUBV D'!E526</f>
        <v>0</v>
      </c>
      <c r="F526" s="57">
        <f>+'VP+SUBV SF'!F526+'VP+SUBV D'!F526</f>
        <v>240</v>
      </c>
      <c r="G526" s="57">
        <f>+'VP+SUBV SF'!G526+'VP+SUBV D'!G526</f>
        <v>279.07</v>
      </c>
    </row>
    <row r="527" spans="1:7" x14ac:dyDescent="0.2">
      <c r="A527" s="64"/>
      <c r="B527" s="23" t="s">
        <v>416</v>
      </c>
      <c r="C527" s="66" t="s">
        <v>417</v>
      </c>
      <c r="D527" s="57">
        <f>+'VP+SUBV SF'!D527+'VP+SUBV D'!D527</f>
        <v>5</v>
      </c>
      <c r="E527" s="57">
        <f>+'VP+SUBV SF'!E527+'VP+SUBV D'!E527</f>
        <v>0</v>
      </c>
      <c r="F527" s="57">
        <f>+'VP+SUBV SF'!F527+'VP+SUBV D'!F527</f>
        <v>4</v>
      </c>
      <c r="G527" s="57">
        <f>+'VP+SUBV SF'!G527+'VP+SUBV D'!G527</f>
        <v>4.8899999999999997</v>
      </c>
    </row>
    <row r="528" spans="1:7" ht="31.5" x14ac:dyDescent="0.2">
      <c r="A528" s="64"/>
      <c r="B528" s="184" t="s">
        <v>768</v>
      </c>
      <c r="C528" s="183" t="s">
        <v>772</v>
      </c>
      <c r="D528" s="57">
        <f>+'VP+SUBV SF'!D528+'VP+SUBV D'!D528</f>
        <v>0</v>
      </c>
      <c r="E528" s="57">
        <f>+'VP+SUBV SF'!E528+'VP+SUBV D'!E528</f>
        <v>0</v>
      </c>
      <c r="F528" s="57">
        <f>+'VP+SUBV SF'!F528+'VP+SUBV D'!F528</f>
        <v>0</v>
      </c>
      <c r="G528" s="57">
        <f>+'VP+SUBV SF'!G528+'VP+SUBV D'!G528</f>
        <v>0</v>
      </c>
    </row>
    <row r="529" spans="1:7" ht="31.5" x14ac:dyDescent="0.2">
      <c r="A529" s="64"/>
      <c r="B529" s="184" t="s">
        <v>769</v>
      </c>
      <c r="C529" s="183" t="s">
        <v>773</v>
      </c>
      <c r="D529" s="57">
        <f>+'VP+SUBV SF'!D529+'VP+SUBV D'!D529</f>
        <v>0</v>
      </c>
      <c r="E529" s="57">
        <f>+'VP+SUBV SF'!E529+'VP+SUBV D'!E529</f>
        <v>0</v>
      </c>
      <c r="F529" s="57">
        <f>+'VP+SUBV SF'!F529+'VP+SUBV D'!F529</f>
        <v>0</v>
      </c>
      <c r="G529" s="57">
        <f>+'VP+SUBV SF'!G529+'VP+SUBV D'!G529</f>
        <v>0</v>
      </c>
    </row>
    <row r="530" spans="1:7" ht="31.5" x14ac:dyDescent="0.2">
      <c r="A530" s="64"/>
      <c r="B530" s="23" t="s">
        <v>607</v>
      </c>
      <c r="C530" s="14" t="s">
        <v>8</v>
      </c>
      <c r="D530" s="57">
        <f>+'VP+SUBV SF'!D530+'VP+SUBV D'!D530</f>
        <v>0</v>
      </c>
      <c r="E530" s="57">
        <f>+'VP+SUBV SF'!E530+'VP+SUBV D'!E530</f>
        <v>0</v>
      </c>
      <c r="F530" s="57">
        <f>+'VP+SUBV SF'!F530+'VP+SUBV D'!F530</f>
        <v>0</v>
      </c>
      <c r="G530" s="57">
        <f>+'VP+SUBV SF'!G530+'VP+SUBV D'!G530</f>
        <v>0</v>
      </c>
    </row>
    <row r="531" spans="1:7" x14ac:dyDescent="0.2">
      <c r="A531" s="64"/>
      <c r="B531" s="23" t="s">
        <v>5</v>
      </c>
      <c r="C531" s="14" t="s">
        <v>9</v>
      </c>
      <c r="D531" s="57">
        <f>+'VP+SUBV SF'!D531+'VP+SUBV D'!D531</f>
        <v>0</v>
      </c>
      <c r="E531" s="57">
        <f>+'VP+SUBV SF'!E531+'VP+SUBV D'!E531</f>
        <v>0</v>
      </c>
      <c r="F531" s="57">
        <f>+'VP+SUBV SF'!F531+'VP+SUBV D'!F531</f>
        <v>0</v>
      </c>
      <c r="G531" s="57">
        <f>+'VP+SUBV SF'!G531+'VP+SUBV D'!G531</f>
        <v>0</v>
      </c>
    </row>
    <row r="532" spans="1:7" ht="31.5" x14ac:dyDescent="0.2">
      <c r="A532" s="64"/>
      <c r="B532" s="23" t="s">
        <v>707</v>
      </c>
      <c r="C532" s="14" t="s">
        <v>709</v>
      </c>
      <c r="D532" s="57">
        <f>+'VP+SUBV SF'!D532+'VP+SUBV D'!D532</f>
        <v>0</v>
      </c>
      <c r="E532" s="57">
        <f>+'VP+SUBV SF'!E532+'VP+SUBV D'!E532</f>
        <v>0</v>
      </c>
      <c r="F532" s="57">
        <f>+'VP+SUBV SF'!F532+'VP+SUBV D'!F532</f>
        <v>0</v>
      </c>
      <c r="G532" s="57">
        <f>+'VP+SUBV SF'!G532+'VP+SUBV D'!G532</f>
        <v>69.63</v>
      </c>
    </row>
    <row r="533" spans="1:7" ht="31.5" x14ac:dyDescent="0.2">
      <c r="A533" s="64"/>
      <c r="B533" s="23" t="s">
        <v>708</v>
      </c>
      <c r="C533" s="14" t="s">
        <v>710</v>
      </c>
      <c r="D533" s="57">
        <f>+'VP+SUBV SF'!D533+'VP+SUBV D'!D533</f>
        <v>0</v>
      </c>
      <c r="E533" s="57">
        <f>+'VP+SUBV SF'!E533+'VP+SUBV D'!E533</f>
        <v>0</v>
      </c>
      <c r="F533" s="57">
        <f>+'VP+SUBV SF'!F533+'VP+SUBV D'!F533</f>
        <v>0</v>
      </c>
      <c r="G533" s="57">
        <f>+'VP+SUBV SF'!G533+'VP+SUBV D'!G533</f>
        <v>0</v>
      </c>
    </row>
    <row r="534" spans="1:7" x14ac:dyDescent="0.2">
      <c r="A534" s="64"/>
      <c r="B534" s="84" t="s">
        <v>437</v>
      </c>
      <c r="C534" s="102"/>
      <c r="D534" s="57">
        <f>+'VP+SUBV SF'!D534+'VP+SUBV D'!D534</f>
        <v>547.12</v>
      </c>
      <c r="E534" s="57">
        <f>+'VP+SUBV SF'!E534+'VP+SUBV D'!E534</f>
        <v>0</v>
      </c>
      <c r="F534" s="57">
        <f>+'VP+SUBV SF'!F534+'VP+SUBV D'!F534</f>
        <v>373.2</v>
      </c>
      <c r="G534" s="57">
        <f>+'VP+SUBV SF'!G534+'VP+SUBV D'!G534</f>
        <v>278.89999999999998</v>
      </c>
    </row>
    <row r="535" spans="1:7" x14ac:dyDescent="0.2">
      <c r="A535" s="64"/>
      <c r="B535" s="23" t="s">
        <v>256</v>
      </c>
      <c r="C535" s="77" t="s">
        <v>240</v>
      </c>
      <c r="D535" s="57">
        <f>+'VP+SUBV SF'!D535+'VP+SUBV D'!D535</f>
        <v>0</v>
      </c>
      <c r="E535" s="57">
        <f>+'VP+SUBV SF'!E535+'VP+SUBV D'!E535</f>
        <v>0</v>
      </c>
      <c r="F535" s="57">
        <f>+'VP+SUBV SF'!F535+'VP+SUBV D'!F535</f>
        <v>0</v>
      </c>
      <c r="G535" s="57">
        <f>+'VP+SUBV SF'!G535+'VP+SUBV D'!G535</f>
        <v>0</v>
      </c>
    </row>
    <row r="536" spans="1:7" x14ac:dyDescent="0.2">
      <c r="A536" s="64"/>
      <c r="B536" s="23" t="s">
        <v>438</v>
      </c>
      <c r="C536" s="77" t="s">
        <v>241</v>
      </c>
      <c r="D536" s="57">
        <f>+'VP+SUBV SF'!D536+'VP+SUBV D'!D536</f>
        <v>547.12</v>
      </c>
      <c r="E536" s="57">
        <f>+'VP+SUBV SF'!E536+'VP+SUBV D'!E536</f>
        <v>0</v>
      </c>
      <c r="F536" s="57">
        <f>+'VP+SUBV SF'!F536+'VP+SUBV D'!F536</f>
        <v>373.2</v>
      </c>
      <c r="G536" s="57">
        <f>+'VP+SUBV SF'!G536+'VP+SUBV D'!G536</f>
        <v>278.89999999999998</v>
      </c>
    </row>
    <row r="537" spans="1:7" ht="31.5" x14ac:dyDescent="0.2">
      <c r="A537" s="64"/>
      <c r="B537" s="23" t="s">
        <v>520</v>
      </c>
      <c r="C537" s="14" t="s">
        <v>246</v>
      </c>
      <c r="D537" s="57">
        <f>+'VP+SUBV SF'!D537+'VP+SUBV D'!D537</f>
        <v>0</v>
      </c>
      <c r="E537" s="57">
        <f>+'VP+SUBV SF'!E537+'VP+SUBV D'!E537</f>
        <v>0</v>
      </c>
      <c r="F537" s="57">
        <f>+'VP+SUBV SF'!F537+'VP+SUBV D'!F537</f>
        <v>0</v>
      </c>
      <c r="G537" s="57">
        <f>+'VP+SUBV SF'!G537+'VP+SUBV D'!G537</f>
        <v>0</v>
      </c>
    </row>
    <row r="538" spans="1:7" x14ac:dyDescent="0.2">
      <c r="A538" s="64"/>
      <c r="B538" s="23"/>
      <c r="C538" s="14"/>
      <c r="D538" s="57">
        <f>+'VP+SUBV SF'!D538+'VP+SUBV D'!D538</f>
        <v>0</v>
      </c>
      <c r="E538" s="57">
        <f>+'VP+SUBV SF'!E538+'VP+SUBV D'!E538</f>
        <v>0</v>
      </c>
      <c r="F538" s="57">
        <f>+'VP+SUBV SF'!F538+'VP+SUBV D'!F538</f>
        <v>0</v>
      </c>
      <c r="G538" s="57">
        <f>+'VP+SUBV SF'!G538+'VP+SUBV D'!G538</f>
        <v>0</v>
      </c>
    </row>
    <row r="539" spans="1:7" x14ac:dyDescent="0.2">
      <c r="A539" s="64"/>
      <c r="B539" s="23" t="s">
        <v>15</v>
      </c>
      <c r="C539" s="77" t="s">
        <v>249</v>
      </c>
      <c r="D539" s="57">
        <f>+'VP+SUBV SF'!D539+'VP+SUBV D'!D539</f>
        <v>0</v>
      </c>
      <c r="E539" s="57">
        <f>+'VP+SUBV SF'!E539+'VP+SUBV D'!E539</f>
        <v>0</v>
      </c>
      <c r="F539" s="57">
        <f>+'VP+SUBV SF'!F539+'VP+SUBV D'!F539</f>
        <v>0</v>
      </c>
      <c r="G539" s="57">
        <f>+'VP+SUBV SF'!G539+'VP+SUBV D'!G539</f>
        <v>0</v>
      </c>
    </row>
    <row r="540" spans="1:7" x14ac:dyDescent="0.2">
      <c r="A540" s="64"/>
      <c r="B540" s="84" t="s">
        <v>665</v>
      </c>
      <c r="C540" s="77"/>
      <c r="D540" s="57">
        <f>+'VP+SUBV SF'!D540+'VP+SUBV D'!D540</f>
        <v>-217.12999999999997</v>
      </c>
      <c r="E540" s="57">
        <f>+'VP+SUBV SF'!E540+'VP+SUBV D'!E540</f>
        <v>0</v>
      </c>
      <c r="F540" s="57">
        <f>+'VP+SUBV SF'!F540+'VP+SUBV D'!F540</f>
        <v>-126.2</v>
      </c>
      <c r="G540" s="57">
        <f>+'VP+SUBV SF'!G540+'VP+SUBV D'!G540</f>
        <v>82.86</v>
      </c>
    </row>
    <row r="541" spans="1:7" x14ac:dyDescent="0.2">
      <c r="A541" s="64" t="s">
        <v>263</v>
      </c>
      <c r="B541" s="84" t="s">
        <v>357</v>
      </c>
      <c r="C541" s="102" t="s">
        <v>456</v>
      </c>
      <c r="D541" s="57">
        <f>+'VP+SUBV SF'!D541+'VP+SUBV D'!D541</f>
        <v>505.46</v>
      </c>
      <c r="E541" s="57">
        <f>+'VP+SUBV SF'!E541+'VP+SUBV D'!E541</f>
        <v>0</v>
      </c>
      <c r="F541" s="57">
        <f>+'VP+SUBV SF'!F541+'VP+SUBV D'!F541</f>
        <v>339.5</v>
      </c>
      <c r="G541" s="57">
        <f>+'VP+SUBV SF'!G541+'VP+SUBV D'!G541</f>
        <v>259.52999999999997</v>
      </c>
    </row>
    <row r="542" spans="1:7" x14ac:dyDescent="0.2">
      <c r="A542" s="64"/>
      <c r="B542" s="84" t="s">
        <v>435</v>
      </c>
      <c r="C542" s="102"/>
      <c r="D542" s="57">
        <f>+'VP+SUBV SF'!D542+'VP+SUBV D'!D542</f>
        <v>320</v>
      </c>
      <c r="E542" s="57">
        <f>+'VP+SUBV SF'!E542+'VP+SUBV D'!E542</f>
        <v>0</v>
      </c>
      <c r="F542" s="57">
        <f>+'VP+SUBV SF'!F542+'VP+SUBV D'!F542</f>
        <v>240</v>
      </c>
      <c r="G542" s="57">
        <f>+'VP+SUBV SF'!G542+'VP+SUBV D'!G542</f>
        <v>336.84</v>
      </c>
    </row>
    <row r="543" spans="1:7" x14ac:dyDescent="0.2">
      <c r="A543" s="64"/>
      <c r="B543" s="23" t="s">
        <v>412</v>
      </c>
      <c r="C543" s="66" t="s">
        <v>413</v>
      </c>
      <c r="D543" s="57">
        <f>+'VP+SUBV SF'!D543+'VP+SUBV D'!D543</f>
        <v>320</v>
      </c>
      <c r="E543" s="57">
        <f>+'VP+SUBV SF'!E543+'VP+SUBV D'!E543</f>
        <v>0</v>
      </c>
      <c r="F543" s="57">
        <f>+'VP+SUBV SF'!F543+'VP+SUBV D'!F543</f>
        <v>240</v>
      </c>
      <c r="G543" s="57">
        <f>+'VP+SUBV SF'!G543+'VP+SUBV D'!G543</f>
        <v>279.07</v>
      </c>
    </row>
    <row r="544" spans="1:7" ht="31.5" x14ac:dyDescent="0.2">
      <c r="A544" s="64"/>
      <c r="B544" s="184" t="s">
        <v>768</v>
      </c>
      <c r="C544" s="183" t="s">
        <v>772</v>
      </c>
      <c r="D544" s="57">
        <f>+'VP+SUBV SF'!D544+'VP+SUBV D'!D544</f>
        <v>0</v>
      </c>
      <c r="E544" s="57">
        <f>+'VP+SUBV SF'!E544+'VP+SUBV D'!E544</f>
        <v>0</v>
      </c>
      <c r="F544" s="57">
        <f>+'VP+SUBV SF'!F544+'VP+SUBV D'!F544</f>
        <v>0</v>
      </c>
      <c r="G544" s="57">
        <f>+'VP+SUBV SF'!G544+'VP+SUBV D'!G544</f>
        <v>0</v>
      </c>
    </row>
    <row r="545" spans="1:7" ht="31.5" x14ac:dyDescent="0.2">
      <c r="A545" s="64"/>
      <c r="B545" s="184" t="s">
        <v>769</v>
      </c>
      <c r="C545" s="183" t="s">
        <v>773</v>
      </c>
      <c r="D545" s="57">
        <f>+'VP+SUBV SF'!D545+'VP+SUBV D'!D545</f>
        <v>0</v>
      </c>
      <c r="E545" s="57">
        <f>+'VP+SUBV SF'!E545+'VP+SUBV D'!E545</f>
        <v>0</v>
      </c>
      <c r="F545" s="57">
        <f>+'VP+SUBV SF'!F545+'VP+SUBV D'!F545</f>
        <v>0</v>
      </c>
      <c r="G545" s="57">
        <f>+'VP+SUBV SF'!G545+'VP+SUBV D'!G545</f>
        <v>0</v>
      </c>
    </row>
    <row r="546" spans="1:7" ht="31.5" x14ac:dyDescent="0.2">
      <c r="A546" s="64"/>
      <c r="B546" s="23" t="s">
        <v>607</v>
      </c>
      <c r="C546" s="14" t="s">
        <v>8</v>
      </c>
      <c r="D546" s="57">
        <f>+'VP+SUBV SF'!D546+'VP+SUBV D'!D546</f>
        <v>0</v>
      </c>
      <c r="E546" s="57">
        <f>+'VP+SUBV SF'!E546+'VP+SUBV D'!E546</f>
        <v>0</v>
      </c>
      <c r="F546" s="57">
        <f>+'VP+SUBV SF'!F546+'VP+SUBV D'!F546</f>
        <v>0</v>
      </c>
      <c r="G546" s="57">
        <f>+'VP+SUBV SF'!G546+'VP+SUBV D'!G546</f>
        <v>0</v>
      </c>
    </row>
    <row r="547" spans="1:7" x14ac:dyDescent="0.2">
      <c r="A547" s="64"/>
      <c r="B547" s="23" t="s">
        <v>5</v>
      </c>
      <c r="C547" s="14" t="s">
        <v>9</v>
      </c>
      <c r="D547" s="57">
        <f>+'VP+SUBV SF'!D547+'VP+SUBV D'!D547</f>
        <v>0</v>
      </c>
      <c r="E547" s="57">
        <f>+'VP+SUBV SF'!E547+'VP+SUBV D'!E547</f>
        <v>0</v>
      </c>
      <c r="F547" s="57">
        <f>+'VP+SUBV SF'!F547+'VP+SUBV D'!F547</f>
        <v>0</v>
      </c>
      <c r="G547" s="57">
        <f>+'VP+SUBV SF'!G547+'VP+SUBV D'!G547</f>
        <v>0</v>
      </c>
    </row>
    <row r="548" spans="1:7" ht="31.5" x14ac:dyDescent="0.2">
      <c r="A548" s="64"/>
      <c r="B548" s="23" t="s">
        <v>707</v>
      </c>
      <c r="C548" s="14" t="s">
        <v>709</v>
      </c>
      <c r="D548" s="57">
        <f>+'VP+SUBV SF'!D548+'VP+SUBV D'!D548</f>
        <v>0</v>
      </c>
      <c r="E548" s="57">
        <f>+'VP+SUBV SF'!E548+'VP+SUBV D'!E548</f>
        <v>0</v>
      </c>
      <c r="F548" s="57">
        <f>+'VP+SUBV SF'!F548+'VP+SUBV D'!F548</f>
        <v>0</v>
      </c>
      <c r="G548" s="57">
        <f>+'VP+SUBV SF'!G548+'VP+SUBV D'!G548</f>
        <v>57.77</v>
      </c>
    </row>
    <row r="549" spans="1:7" ht="31.5" x14ac:dyDescent="0.2">
      <c r="A549" s="64"/>
      <c r="B549" s="23" t="s">
        <v>708</v>
      </c>
      <c r="C549" s="14" t="s">
        <v>710</v>
      </c>
      <c r="D549" s="57">
        <f>+'VP+SUBV SF'!D549+'VP+SUBV D'!D549</f>
        <v>0</v>
      </c>
      <c r="E549" s="57">
        <f>+'VP+SUBV SF'!E549+'VP+SUBV D'!E549</f>
        <v>0</v>
      </c>
      <c r="F549" s="57">
        <f>+'VP+SUBV SF'!F549+'VP+SUBV D'!F549</f>
        <v>0</v>
      </c>
      <c r="G549" s="57">
        <f>+'VP+SUBV SF'!G549+'VP+SUBV D'!G549</f>
        <v>0</v>
      </c>
    </row>
    <row r="550" spans="1:7" x14ac:dyDescent="0.2">
      <c r="A550" s="64"/>
      <c r="B550" s="84" t="s">
        <v>437</v>
      </c>
      <c r="C550" s="102"/>
      <c r="D550" s="57">
        <f>+'VP+SUBV SF'!D550+'VP+SUBV D'!D550</f>
        <v>505.46</v>
      </c>
      <c r="E550" s="57">
        <f>+'VP+SUBV SF'!E550+'VP+SUBV D'!E550</f>
        <v>0</v>
      </c>
      <c r="F550" s="57">
        <f>+'VP+SUBV SF'!F550+'VP+SUBV D'!F550</f>
        <v>339.5</v>
      </c>
      <c r="G550" s="57">
        <f>+'VP+SUBV SF'!G550+'VP+SUBV D'!G550</f>
        <v>259.52999999999997</v>
      </c>
    </row>
    <row r="551" spans="1:7" x14ac:dyDescent="0.2">
      <c r="A551" s="64"/>
      <c r="B551" s="23" t="s">
        <v>256</v>
      </c>
      <c r="C551" s="77" t="s">
        <v>240</v>
      </c>
      <c r="D551" s="57">
        <f>+'VP+SUBV SF'!D551+'VP+SUBV D'!D551</f>
        <v>0</v>
      </c>
      <c r="E551" s="57">
        <f>+'VP+SUBV SF'!E551+'VP+SUBV D'!E551</f>
        <v>0</v>
      </c>
      <c r="F551" s="57">
        <f>+'VP+SUBV SF'!F551+'VP+SUBV D'!F551</f>
        <v>0</v>
      </c>
      <c r="G551" s="57">
        <f>+'VP+SUBV SF'!G551+'VP+SUBV D'!G551</f>
        <v>0</v>
      </c>
    </row>
    <row r="552" spans="1:7" x14ac:dyDescent="0.2">
      <c r="A552" s="64"/>
      <c r="B552" s="23" t="s">
        <v>438</v>
      </c>
      <c r="C552" s="77" t="s">
        <v>241</v>
      </c>
      <c r="D552" s="57">
        <f>+'VP+SUBV SF'!D552+'VP+SUBV D'!D552</f>
        <v>505.46</v>
      </c>
      <c r="E552" s="57">
        <f>+'VP+SUBV SF'!E552+'VP+SUBV D'!E552</f>
        <v>0</v>
      </c>
      <c r="F552" s="57">
        <f>+'VP+SUBV SF'!F552+'VP+SUBV D'!F552</f>
        <v>339.5</v>
      </c>
      <c r="G552" s="57">
        <f>+'VP+SUBV SF'!G552+'VP+SUBV D'!G552</f>
        <v>259.52999999999997</v>
      </c>
    </row>
    <row r="553" spans="1:7" ht="31.5" x14ac:dyDescent="0.2">
      <c r="A553" s="64"/>
      <c r="B553" s="23" t="s">
        <v>520</v>
      </c>
      <c r="C553" s="14" t="s">
        <v>246</v>
      </c>
      <c r="D553" s="57">
        <f>+'VP+SUBV SF'!D553+'VP+SUBV D'!D553</f>
        <v>0</v>
      </c>
      <c r="E553" s="57">
        <f>+'VP+SUBV SF'!E553+'VP+SUBV D'!E553</f>
        <v>0</v>
      </c>
      <c r="F553" s="57">
        <f>+'VP+SUBV SF'!F553+'VP+SUBV D'!F553</f>
        <v>0</v>
      </c>
      <c r="G553" s="57">
        <f>+'VP+SUBV SF'!G553+'VP+SUBV D'!G553</f>
        <v>0</v>
      </c>
    </row>
    <row r="554" spans="1:7" x14ac:dyDescent="0.2">
      <c r="A554" s="64"/>
      <c r="B554" s="23" t="s">
        <v>259</v>
      </c>
      <c r="C554" s="14" t="s">
        <v>248</v>
      </c>
      <c r="D554" s="57">
        <f>+'VP+SUBV SF'!D554+'VP+SUBV D'!D554</f>
        <v>0</v>
      </c>
      <c r="E554" s="57">
        <f>+'VP+SUBV SF'!E554+'VP+SUBV D'!E554</f>
        <v>0</v>
      </c>
      <c r="F554" s="57">
        <f>+'VP+SUBV SF'!F554+'VP+SUBV D'!F554</f>
        <v>0</v>
      </c>
      <c r="G554" s="57">
        <f>+'VP+SUBV SF'!G554+'VP+SUBV D'!G554</f>
        <v>0</v>
      </c>
    </row>
    <row r="555" spans="1:7" x14ac:dyDescent="0.2">
      <c r="A555" s="64"/>
      <c r="B555" s="23" t="s">
        <v>15</v>
      </c>
      <c r="C555" s="77" t="s">
        <v>249</v>
      </c>
      <c r="D555" s="57">
        <f>+'VP+SUBV SF'!D555+'VP+SUBV D'!D555</f>
        <v>0</v>
      </c>
      <c r="E555" s="57">
        <f>+'VP+SUBV SF'!E555+'VP+SUBV D'!E555</f>
        <v>0</v>
      </c>
      <c r="F555" s="57">
        <f>+'VP+SUBV SF'!F555+'VP+SUBV D'!F555</f>
        <v>0</v>
      </c>
      <c r="G555" s="57">
        <f>+'VP+SUBV SF'!G555+'VP+SUBV D'!G555</f>
        <v>0</v>
      </c>
    </row>
    <row r="556" spans="1:7" x14ac:dyDescent="0.2">
      <c r="A556" s="64"/>
      <c r="B556" s="84" t="s">
        <v>665</v>
      </c>
      <c r="C556" s="77"/>
      <c r="D556" s="57">
        <f>+'VP+SUBV SF'!D556+'VP+SUBV D'!D556</f>
        <v>-185.45999999999998</v>
      </c>
      <c r="E556" s="57">
        <f>+'VP+SUBV SF'!E556+'VP+SUBV D'!E556</f>
        <v>0</v>
      </c>
      <c r="F556" s="57">
        <f>+'VP+SUBV SF'!F556+'VP+SUBV D'!F556</f>
        <v>-99.5</v>
      </c>
      <c r="G556" s="57">
        <f>+'VP+SUBV SF'!G556+'VP+SUBV D'!G556</f>
        <v>77.31</v>
      </c>
    </row>
    <row r="557" spans="1:7" ht="31.5" x14ac:dyDescent="0.2">
      <c r="A557" s="64" t="s">
        <v>505</v>
      </c>
      <c r="B557" s="84" t="s">
        <v>504</v>
      </c>
      <c r="C557" s="102" t="s">
        <v>457</v>
      </c>
      <c r="D557" s="57">
        <f>+'VP+SUBV SF'!D557+'VP+SUBV D'!D557</f>
        <v>505.46</v>
      </c>
      <c r="E557" s="57">
        <f>+'VP+SUBV SF'!E557+'VP+SUBV D'!E557</f>
        <v>0</v>
      </c>
      <c r="F557" s="57">
        <f>+'VP+SUBV SF'!F557+'VP+SUBV D'!F557</f>
        <v>339.5</v>
      </c>
      <c r="G557" s="57">
        <f>+'VP+SUBV SF'!G557+'VP+SUBV D'!G557</f>
        <v>259.52999999999997</v>
      </c>
    </row>
    <row r="558" spans="1:7" x14ac:dyDescent="0.2">
      <c r="A558" s="64"/>
      <c r="B558" s="84" t="s">
        <v>435</v>
      </c>
      <c r="C558" s="102"/>
      <c r="D558" s="57">
        <f>+'VP+SUBV SF'!D558+'VP+SUBV D'!D558</f>
        <v>320</v>
      </c>
      <c r="E558" s="57">
        <f>+'VP+SUBV SF'!E558+'VP+SUBV D'!E558</f>
        <v>0</v>
      </c>
      <c r="F558" s="57">
        <f>+'VP+SUBV SF'!F558+'VP+SUBV D'!F558</f>
        <v>240</v>
      </c>
      <c r="G558" s="57">
        <f>+'VP+SUBV SF'!G558+'VP+SUBV D'!G558</f>
        <v>336.84</v>
      </c>
    </row>
    <row r="559" spans="1:7" x14ac:dyDescent="0.2">
      <c r="A559" s="64"/>
      <c r="B559" s="23" t="s">
        <v>412</v>
      </c>
      <c r="C559" s="66" t="s">
        <v>413</v>
      </c>
      <c r="D559" s="57">
        <f>+'VP+SUBV SF'!D559+'VP+SUBV D'!D559</f>
        <v>320</v>
      </c>
      <c r="E559" s="57">
        <f>+'VP+SUBV SF'!E559+'VP+SUBV D'!E559</f>
        <v>0</v>
      </c>
      <c r="F559" s="57">
        <f>+'VP+SUBV SF'!F559+'VP+SUBV D'!F559</f>
        <v>240</v>
      </c>
      <c r="G559" s="57">
        <f>+'VP+SUBV SF'!G559+'VP+SUBV D'!G559</f>
        <v>279.07</v>
      </c>
    </row>
    <row r="560" spans="1:7" ht="31.5" x14ac:dyDescent="0.2">
      <c r="A560" s="64"/>
      <c r="B560" s="184" t="s">
        <v>768</v>
      </c>
      <c r="C560" s="183" t="s">
        <v>772</v>
      </c>
      <c r="D560" s="57">
        <f>+'VP+SUBV SF'!D560+'VP+SUBV D'!D560</f>
        <v>0</v>
      </c>
      <c r="E560" s="57">
        <f>+'VP+SUBV SF'!E560+'VP+SUBV D'!E560</f>
        <v>0</v>
      </c>
      <c r="F560" s="57">
        <f>+'VP+SUBV SF'!F560+'VP+SUBV D'!F560</f>
        <v>0</v>
      </c>
      <c r="G560" s="57">
        <f>+'VP+SUBV SF'!G560+'VP+SUBV D'!G560</f>
        <v>0</v>
      </c>
    </row>
    <row r="561" spans="1:7" ht="31.5" x14ac:dyDescent="0.2">
      <c r="A561" s="64"/>
      <c r="B561" s="184" t="s">
        <v>769</v>
      </c>
      <c r="C561" s="183" t="s">
        <v>773</v>
      </c>
      <c r="D561" s="57">
        <f>+'VP+SUBV SF'!D561+'VP+SUBV D'!D561</f>
        <v>0</v>
      </c>
      <c r="E561" s="57">
        <f>+'VP+SUBV SF'!E561+'VP+SUBV D'!E561</f>
        <v>0</v>
      </c>
      <c r="F561" s="57">
        <f>+'VP+SUBV SF'!F561+'VP+SUBV D'!F561</f>
        <v>0</v>
      </c>
      <c r="G561" s="57">
        <f>+'VP+SUBV SF'!G561+'VP+SUBV D'!G561</f>
        <v>0</v>
      </c>
    </row>
    <row r="562" spans="1:7" ht="31.5" x14ac:dyDescent="0.2">
      <c r="A562" s="64"/>
      <c r="B562" s="23" t="s">
        <v>607</v>
      </c>
      <c r="C562" s="14" t="s">
        <v>8</v>
      </c>
      <c r="D562" s="57">
        <f>+'VP+SUBV SF'!D562+'VP+SUBV D'!D562</f>
        <v>0</v>
      </c>
      <c r="E562" s="57">
        <f>+'VP+SUBV SF'!E562+'VP+SUBV D'!E562</f>
        <v>0</v>
      </c>
      <c r="F562" s="57">
        <f>+'VP+SUBV SF'!F562+'VP+SUBV D'!F562</f>
        <v>0</v>
      </c>
      <c r="G562" s="57">
        <f>+'VP+SUBV SF'!G562+'VP+SUBV D'!G562</f>
        <v>0</v>
      </c>
    </row>
    <row r="563" spans="1:7" x14ac:dyDescent="0.2">
      <c r="A563" s="64"/>
      <c r="B563" s="23" t="s">
        <v>5</v>
      </c>
      <c r="C563" s="14" t="s">
        <v>9</v>
      </c>
      <c r="D563" s="57">
        <f>+'VP+SUBV SF'!D563+'VP+SUBV D'!D563</f>
        <v>0</v>
      </c>
      <c r="E563" s="57">
        <f>+'VP+SUBV SF'!E563+'VP+SUBV D'!E563</f>
        <v>0</v>
      </c>
      <c r="F563" s="57">
        <f>+'VP+SUBV SF'!F563+'VP+SUBV D'!F563</f>
        <v>0</v>
      </c>
      <c r="G563" s="57">
        <f>+'VP+SUBV SF'!G563+'VP+SUBV D'!G563</f>
        <v>0</v>
      </c>
    </row>
    <row r="564" spans="1:7" ht="31.5" x14ac:dyDescent="0.2">
      <c r="A564" s="64"/>
      <c r="B564" s="23" t="s">
        <v>707</v>
      </c>
      <c r="C564" s="14" t="s">
        <v>709</v>
      </c>
      <c r="D564" s="57">
        <f>+'VP+SUBV SF'!D564+'VP+SUBV D'!D564</f>
        <v>0</v>
      </c>
      <c r="E564" s="57">
        <f>+'VP+SUBV SF'!E564+'VP+SUBV D'!E564</f>
        <v>0</v>
      </c>
      <c r="F564" s="57">
        <f>+'VP+SUBV SF'!F564+'VP+SUBV D'!F564</f>
        <v>0</v>
      </c>
      <c r="G564" s="57">
        <f>+'VP+SUBV SF'!G564+'VP+SUBV D'!G564</f>
        <v>57.77</v>
      </c>
    </row>
    <row r="565" spans="1:7" ht="31.5" x14ac:dyDescent="0.2">
      <c r="A565" s="64"/>
      <c r="B565" s="23" t="s">
        <v>708</v>
      </c>
      <c r="C565" s="14" t="s">
        <v>710</v>
      </c>
      <c r="D565" s="57">
        <f>+'VP+SUBV SF'!D565+'VP+SUBV D'!D565</f>
        <v>0</v>
      </c>
      <c r="E565" s="57">
        <f>+'VP+SUBV SF'!E565+'VP+SUBV D'!E565</f>
        <v>0</v>
      </c>
      <c r="F565" s="57">
        <f>+'VP+SUBV SF'!F565+'VP+SUBV D'!F565</f>
        <v>0</v>
      </c>
      <c r="G565" s="57">
        <f>+'VP+SUBV SF'!G565+'VP+SUBV D'!G565</f>
        <v>0</v>
      </c>
    </row>
    <row r="566" spans="1:7" x14ac:dyDescent="0.2">
      <c r="A566" s="64"/>
      <c r="B566" s="84" t="s">
        <v>437</v>
      </c>
      <c r="C566" s="102"/>
      <c r="D566" s="57">
        <f>+'VP+SUBV SF'!D566+'VP+SUBV D'!D566</f>
        <v>505.46</v>
      </c>
      <c r="E566" s="57">
        <f>+'VP+SUBV SF'!E566+'VP+SUBV D'!E566</f>
        <v>0</v>
      </c>
      <c r="F566" s="57">
        <f>+'VP+SUBV SF'!F566+'VP+SUBV D'!F566</f>
        <v>339.5</v>
      </c>
      <c r="G566" s="57">
        <f>+'VP+SUBV SF'!G566+'VP+SUBV D'!G566</f>
        <v>259.52999999999997</v>
      </c>
    </row>
    <row r="567" spans="1:7" x14ac:dyDescent="0.2">
      <c r="A567" s="64"/>
      <c r="B567" s="23" t="s">
        <v>256</v>
      </c>
      <c r="C567" s="77" t="s">
        <v>240</v>
      </c>
      <c r="D567" s="57">
        <f>+'VP+SUBV SF'!D567+'VP+SUBV D'!D567</f>
        <v>0</v>
      </c>
      <c r="E567" s="57">
        <f>+'VP+SUBV SF'!E567+'VP+SUBV D'!E567</f>
        <v>0</v>
      </c>
      <c r="F567" s="57">
        <f>+'VP+SUBV SF'!F567+'VP+SUBV D'!F567</f>
        <v>0</v>
      </c>
      <c r="G567" s="57">
        <f>+'VP+SUBV SF'!G567+'VP+SUBV D'!G567</f>
        <v>0</v>
      </c>
    </row>
    <row r="568" spans="1:7" x14ac:dyDescent="0.2">
      <c r="A568" s="64"/>
      <c r="B568" s="23" t="s">
        <v>438</v>
      </c>
      <c r="C568" s="77" t="s">
        <v>241</v>
      </c>
      <c r="D568" s="57">
        <f>+'VP+SUBV SF'!D568+'VP+SUBV D'!D568</f>
        <v>505.46</v>
      </c>
      <c r="E568" s="57">
        <f>+'VP+SUBV SF'!E568+'VP+SUBV D'!E568</f>
        <v>0</v>
      </c>
      <c r="F568" s="57">
        <f>+'VP+SUBV SF'!F568+'VP+SUBV D'!F568</f>
        <v>339.5</v>
      </c>
      <c r="G568" s="57">
        <f>+'VP+SUBV SF'!G568+'VP+SUBV D'!G568</f>
        <v>259.52999999999997</v>
      </c>
    </row>
    <row r="569" spans="1:7" ht="31.5" x14ac:dyDescent="0.2">
      <c r="A569" s="64"/>
      <c r="B569" s="23" t="s">
        <v>520</v>
      </c>
      <c r="C569" s="14" t="s">
        <v>246</v>
      </c>
      <c r="D569" s="57">
        <f>+'VP+SUBV SF'!D569+'VP+SUBV D'!D569</f>
        <v>0</v>
      </c>
      <c r="E569" s="57">
        <f>+'VP+SUBV SF'!E569+'VP+SUBV D'!E569</f>
        <v>0</v>
      </c>
      <c r="F569" s="57">
        <f>+'VP+SUBV SF'!F569+'VP+SUBV D'!F569</f>
        <v>0</v>
      </c>
      <c r="G569" s="57">
        <f>+'VP+SUBV SF'!G569+'VP+SUBV D'!G569</f>
        <v>0</v>
      </c>
    </row>
    <row r="570" spans="1:7" x14ac:dyDescent="0.2">
      <c r="A570" s="64"/>
      <c r="B570" s="23" t="s">
        <v>259</v>
      </c>
      <c r="C570" s="14" t="s">
        <v>248</v>
      </c>
      <c r="D570" s="57">
        <f>+'VP+SUBV SF'!D570+'VP+SUBV D'!D570</f>
        <v>0</v>
      </c>
      <c r="E570" s="57">
        <f>+'VP+SUBV SF'!E570+'VP+SUBV D'!E570</f>
        <v>0</v>
      </c>
      <c r="F570" s="57">
        <f>+'VP+SUBV SF'!F570+'VP+SUBV D'!F570</f>
        <v>0</v>
      </c>
      <c r="G570" s="57">
        <f>+'VP+SUBV SF'!G570+'VP+SUBV D'!G570</f>
        <v>0</v>
      </c>
    </row>
    <row r="571" spans="1:7" x14ac:dyDescent="0.2">
      <c r="A571" s="64"/>
      <c r="B571" s="23" t="s">
        <v>15</v>
      </c>
      <c r="C571" s="77" t="s">
        <v>249</v>
      </c>
      <c r="D571" s="57">
        <f>+'VP+SUBV SF'!D571+'VP+SUBV D'!D571</f>
        <v>0</v>
      </c>
      <c r="E571" s="57">
        <f>+'VP+SUBV SF'!E571+'VP+SUBV D'!E571</f>
        <v>0</v>
      </c>
      <c r="F571" s="57">
        <f>+'VP+SUBV SF'!F571+'VP+SUBV D'!F571</f>
        <v>0</v>
      </c>
      <c r="G571" s="57">
        <f>+'VP+SUBV SF'!G571+'VP+SUBV D'!G571</f>
        <v>0</v>
      </c>
    </row>
    <row r="572" spans="1:7" x14ac:dyDescent="0.2">
      <c r="A572" s="64"/>
      <c r="B572" s="84" t="s">
        <v>665</v>
      </c>
      <c r="C572" s="77"/>
      <c r="D572" s="57">
        <f>+'VP+SUBV SF'!D572+'VP+SUBV D'!D572</f>
        <v>-185.45999999999998</v>
      </c>
      <c r="E572" s="57">
        <f>+'VP+SUBV SF'!E572+'VP+SUBV D'!E572</f>
        <v>0</v>
      </c>
      <c r="F572" s="57">
        <f>+'VP+SUBV SF'!F572+'VP+SUBV D'!F572</f>
        <v>-99.5</v>
      </c>
      <c r="G572" s="57">
        <f>+'VP+SUBV SF'!G572+'VP+SUBV D'!G572</f>
        <v>77.31</v>
      </c>
    </row>
    <row r="573" spans="1:7" ht="31.5" x14ac:dyDescent="0.2">
      <c r="A573" s="64" t="s">
        <v>458</v>
      </c>
      <c r="B573" s="12" t="s">
        <v>758</v>
      </c>
      <c r="C573" s="22" t="s">
        <v>685</v>
      </c>
      <c r="D573" s="57">
        <f>+'VP+SUBV SF'!D573+'VP+SUBV D'!D573</f>
        <v>41.66</v>
      </c>
      <c r="E573" s="57">
        <f>+'VP+SUBV SF'!E573+'VP+SUBV D'!E573</f>
        <v>0</v>
      </c>
      <c r="F573" s="57">
        <f>+'VP+SUBV SF'!F573+'VP+SUBV D'!F573</f>
        <v>33.700000000000003</v>
      </c>
      <c r="G573" s="57">
        <f>+'VP+SUBV SF'!G573+'VP+SUBV D'!G573</f>
        <v>19.37</v>
      </c>
    </row>
    <row r="574" spans="1:7" x14ac:dyDescent="0.2">
      <c r="A574" s="64"/>
      <c r="B574" s="84" t="s">
        <v>435</v>
      </c>
      <c r="C574" s="77"/>
      <c r="D574" s="57">
        <f>+'VP+SUBV SF'!D574+'VP+SUBV D'!D574</f>
        <v>9.99</v>
      </c>
      <c r="E574" s="57">
        <f>+'VP+SUBV SF'!E574+'VP+SUBV D'!E574</f>
        <v>0</v>
      </c>
      <c r="F574" s="57">
        <f>+'VP+SUBV SF'!F574+'VP+SUBV D'!F574</f>
        <v>7</v>
      </c>
      <c r="G574" s="57">
        <f>+'VP+SUBV SF'!G574+'VP+SUBV D'!G574</f>
        <v>24.919999999999998</v>
      </c>
    </row>
    <row r="575" spans="1:7" x14ac:dyDescent="0.2">
      <c r="A575" s="64"/>
      <c r="B575" s="142" t="s">
        <v>757</v>
      </c>
      <c r="C575" s="77" t="s">
        <v>756</v>
      </c>
      <c r="D575" s="57">
        <f>+'VP+SUBV SF'!D575+'VP+SUBV D'!D575</f>
        <v>4.99</v>
      </c>
      <c r="E575" s="57">
        <f>+'VP+SUBV SF'!E575+'VP+SUBV D'!E575</f>
        <v>0</v>
      </c>
      <c r="F575" s="57">
        <f>+'VP+SUBV SF'!F575+'VP+SUBV D'!F575</f>
        <v>3</v>
      </c>
      <c r="G575" s="57">
        <f>+'VP+SUBV SF'!G575+'VP+SUBV D'!G575</f>
        <v>8.17</v>
      </c>
    </row>
    <row r="576" spans="1:7" s="96" customFormat="1" x14ac:dyDescent="0.2">
      <c r="A576" s="64"/>
      <c r="B576" s="23" t="s">
        <v>416</v>
      </c>
      <c r="C576" s="77" t="s">
        <v>417</v>
      </c>
      <c r="D576" s="57">
        <f>+'VP+SUBV SF'!D576+'VP+SUBV D'!D576</f>
        <v>5</v>
      </c>
      <c r="E576" s="57">
        <f>+'VP+SUBV SF'!E576+'VP+SUBV D'!E576</f>
        <v>0</v>
      </c>
      <c r="F576" s="57">
        <f>+'VP+SUBV SF'!F576+'VP+SUBV D'!F576</f>
        <v>4</v>
      </c>
      <c r="G576" s="57">
        <f>+'VP+SUBV SF'!G576+'VP+SUBV D'!G576</f>
        <v>4.8899999999999997</v>
      </c>
    </row>
    <row r="577" spans="1:7" s="96" customFormat="1" ht="31.5" x14ac:dyDescent="0.2">
      <c r="A577" s="64"/>
      <c r="B577" s="184" t="s">
        <v>768</v>
      </c>
      <c r="C577" s="183" t="s">
        <v>772</v>
      </c>
      <c r="D577" s="57">
        <f>+'VP+SUBV SF'!D577+'VP+SUBV D'!D577</f>
        <v>0</v>
      </c>
      <c r="E577" s="57">
        <f>+'VP+SUBV SF'!E577+'VP+SUBV D'!E577</f>
        <v>0</v>
      </c>
      <c r="F577" s="57">
        <f>+'VP+SUBV SF'!F577+'VP+SUBV D'!F577</f>
        <v>0</v>
      </c>
      <c r="G577" s="57">
        <f>+'VP+SUBV SF'!G577+'VP+SUBV D'!G577</f>
        <v>0</v>
      </c>
    </row>
    <row r="578" spans="1:7" s="96" customFormat="1" ht="31.5" x14ac:dyDescent="0.2">
      <c r="A578" s="64"/>
      <c r="B578" s="184" t="s">
        <v>769</v>
      </c>
      <c r="C578" s="183" t="s">
        <v>773</v>
      </c>
      <c r="D578" s="57">
        <f>+'VP+SUBV SF'!D578+'VP+SUBV D'!D578</f>
        <v>0</v>
      </c>
      <c r="E578" s="57">
        <f>+'VP+SUBV SF'!E578+'VP+SUBV D'!E578</f>
        <v>0</v>
      </c>
      <c r="F578" s="57">
        <f>+'VP+SUBV SF'!F578+'VP+SUBV D'!F578</f>
        <v>0</v>
      </c>
      <c r="G578" s="57">
        <f>+'VP+SUBV SF'!G578+'VP+SUBV D'!G578</f>
        <v>0</v>
      </c>
    </row>
    <row r="579" spans="1:7" ht="31.5" x14ac:dyDescent="0.2">
      <c r="A579" s="64"/>
      <c r="B579" s="23" t="s">
        <v>607</v>
      </c>
      <c r="C579" s="14" t="s">
        <v>8</v>
      </c>
      <c r="D579" s="57">
        <f>+'VP+SUBV SF'!D579+'VP+SUBV D'!D579</f>
        <v>0</v>
      </c>
      <c r="E579" s="57">
        <f>+'VP+SUBV SF'!E579+'VP+SUBV D'!E579</f>
        <v>0</v>
      </c>
      <c r="F579" s="57">
        <f>+'VP+SUBV SF'!F579+'VP+SUBV D'!F579</f>
        <v>0</v>
      </c>
      <c r="G579" s="57">
        <f>+'VP+SUBV SF'!G579+'VP+SUBV D'!G579</f>
        <v>0</v>
      </c>
    </row>
    <row r="580" spans="1:7" x14ac:dyDescent="0.2">
      <c r="A580" s="64"/>
      <c r="B580" s="23" t="s">
        <v>5</v>
      </c>
      <c r="C580" s="14" t="s">
        <v>9</v>
      </c>
      <c r="D580" s="57">
        <f>+'VP+SUBV SF'!D580+'VP+SUBV D'!D580</f>
        <v>0</v>
      </c>
      <c r="E580" s="57">
        <f>+'VP+SUBV SF'!E580+'VP+SUBV D'!E580</f>
        <v>0</v>
      </c>
      <c r="F580" s="57">
        <f>+'VP+SUBV SF'!F580+'VP+SUBV D'!F580</f>
        <v>0</v>
      </c>
      <c r="G580" s="57">
        <f>+'VP+SUBV SF'!G580+'VP+SUBV D'!G580</f>
        <v>0</v>
      </c>
    </row>
    <row r="581" spans="1:7" ht="31.5" x14ac:dyDescent="0.2">
      <c r="A581" s="64"/>
      <c r="B581" s="23" t="s">
        <v>707</v>
      </c>
      <c r="C581" s="14" t="s">
        <v>709</v>
      </c>
      <c r="D581" s="57">
        <f>+'VP+SUBV SF'!D581+'VP+SUBV D'!D581</f>
        <v>0</v>
      </c>
      <c r="E581" s="57">
        <f>+'VP+SUBV SF'!E581+'VP+SUBV D'!E581</f>
        <v>0</v>
      </c>
      <c r="F581" s="57">
        <f>+'VP+SUBV SF'!F581+'VP+SUBV D'!F581</f>
        <v>0</v>
      </c>
      <c r="G581" s="57">
        <f>+'VP+SUBV SF'!G581+'VP+SUBV D'!G581</f>
        <v>11.86</v>
      </c>
    </row>
    <row r="582" spans="1:7" ht="31.5" x14ac:dyDescent="0.2">
      <c r="A582" s="64"/>
      <c r="B582" s="23" t="s">
        <v>708</v>
      </c>
      <c r="C582" s="14" t="s">
        <v>710</v>
      </c>
      <c r="D582" s="57">
        <f>+'VP+SUBV SF'!D582+'VP+SUBV D'!D582</f>
        <v>0</v>
      </c>
      <c r="E582" s="57">
        <f>+'VP+SUBV SF'!E582+'VP+SUBV D'!E582</f>
        <v>0</v>
      </c>
      <c r="F582" s="57">
        <f>+'VP+SUBV SF'!F582+'VP+SUBV D'!F582</f>
        <v>0</v>
      </c>
      <c r="G582" s="57">
        <f>+'VP+SUBV SF'!G582+'VP+SUBV D'!G582</f>
        <v>0</v>
      </c>
    </row>
    <row r="583" spans="1:7" x14ac:dyDescent="0.2">
      <c r="A583" s="64"/>
      <c r="B583" s="84" t="s">
        <v>437</v>
      </c>
      <c r="C583" s="77"/>
      <c r="D583" s="57">
        <f>+'VP+SUBV SF'!D583+'VP+SUBV D'!D583</f>
        <v>41.66</v>
      </c>
      <c r="E583" s="57">
        <f>+'VP+SUBV SF'!E583+'VP+SUBV D'!E583</f>
        <v>0</v>
      </c>
      <c r="F583" s="57">
        <f>+'VP+SUBV SF'!F583+'VP+SUBV D'!F583</f>
        <v>33.700000000000003</v>
      </c>
      <c r="G583" s="57">
        <f>+'VP+SUBV SF'!G583+'VP+SUBV D'!G583</f>
        <v>19.37</v>
      </c>
    </row>
    <row r="584" spans="1:7" x14ac:dyDescent="0.2">
      <c r="A584" s="64"/>
      <c r="B584" s="23" t="s">
        <v>256</v>
      </c>
      <c r="C584" s="77" t="s">
        <v>240</v>
      </c>
      <c r="D584" s="57">
        <f>+'VP+SUBV SF'!D584+'VP+SUBV D'!D584</f>
        <v>0</v>
      </c>
      <c r="E584" s="57">
        <f>+'VP+SUBV SF'!E584+'VP+SUBV D'!E584</f>
        <v>0</v>
      </c>
      <c r="F584" s="57">
        <f>+'VP+SUBV SF'!F584+'VP+SUBV D'!F584</f>
        <v>0</v>
      </c>
      <c r="G584" s="57">
        <f>+'VP+SUBV SF'!G584+'VP+SUBV D'!G584</f>
        <v>0</v>
      </c>
    </row>
    <row r="585" spans="1:7" x14ac:dyDescent="0.2">
      <c r="A585" s="64"/>
      <c r="B585" s="23" t="s">
        <v>438</v>
      </c>
      <c r="C585" s="77" t="s">
        <v>241</v>
      </c>
      <c r="D585" s="57">
        <f>+'VP+SUBV SF'!D585+'VP+SUBV D'!D585</f>
        <v>41.66</v>
      </c>
      <c r="E585" s="57">
        <f>+'VP+SUBV SF'!E585+'VP+SUBV D'!E585</f>
        <v>0</v>
      </c>
      <c r="F585" s="57">
        <f>+'VP+SUBV SF'!F585+'VP+SUBV D'!F585</f>
        <v>33.700000000000003</v>
      </c>
      <c r="G585" s="57">
        <f>+'VP+SUBV SF'!G585+'VP+SUBV D'!G585</f>
        <v>19.37</v>
      </c>
    </row>
    <row r="586" spans="1:7" ht="31.5" x14ac:dyDescent="0.2">
      <c r="A586" s="64"/>
      <c r="B586" s="23" t="s">
        <v>520</v>
      </c>
      <c r="C586" s="14" t="s">
        <v>246</v>
      </c>
      <c r="D586" s="57">
        <f>+'VP+SUBV SF'!D586+'VP+SUBV D'!D586</f>
        <v>0</v>
      </c>
      <c r="E586" s="57">
        <f>+'VP+SUBV SF'!E586+'VP+SUBV D'!E586</f>
        <v>0</v>
      </c>
      <c r="F586" s="57">
        <f>+'VP+SUBV SF'!F586+'VP+SUBV D'!F586</f>
        <v>0</v>
      </c>
      <c r="G586" s="57">
        <f>+'VP+SUBV SF'!G586+'VP+SUBV D'!G586</f>
        <v>0</v>
      </c>
    </row>
    <row r="587" spans="1:7" x14ac:dyDescent="0.2">
      <c r="A587" s="64"/>
      <c r="B587" s="23" t="s">
        <v>259</v>
      </c>
      <c r="C587" s="14" t="s">
        <v>248</v>
      </c>
      <c r="D587" s="57">
        <f>+'VP+SUBV SF'!D587+'VP+SUBV D'!D587</f>
        <v>0</v>
      </c>
      <c r="E587" s="57">
        <f>+'VP+SUBV SF'!E587+'VP+SUBV D'!E587</f>
        <v>0</v>
      </c>
      <c r="F587" s="57">
        <f>+'VP+SUBV SF'!F587+'VP+SUBV D'!F587</f>
        <v>0</v>
      </c>
      <c r="G587" s="57">
        <f>+'VP+SUBV SF'!G587+'VP+SUBV D'!G587</f>
        <v>0</v>
      </c>
    </row>
    <row r="588" spans="1:7" x14ac:dyDescent="0.2">
      <c r="A588" s="64"/>
      <c r="B588" s="23" t="s">
        <v>15</v>
      </c>
      <c r="C588" s="77" t="s">
        <v>249</v>
      </c>
      <c r="D588" s="57">
        <f>+'VP+SUBV SF'!D588+'VP+SUBV D'!D588</f>
        <v>0</v>
      </c>
      <c r="E588" s="57">
        <f>+'VP+SUBV SF'!E588+'VP+SUBV D'!E588</f>
        <v>0</v>
      </c>
      <c r="F588" s="57">
        <f>+'VP+SUBV SF'!F588+'VP+SUBV D'!F588</f>
        <v>0</v>
      </c>
      <c r="G588" s="57">
        <f>+'VP+SUBV SF'!G588+'VP+SUBV D'!G588</f>
        <v>0</v>
      </c>
    </row>
    <row r="589" spans="1:7" x14ac:dyDescent="0.2">
      <c r="A589" s="64"/>
      <c r="B589" s="84" t="s">
        <v>665</v>
      </c>
      <c r="C589" s="69"/>
      <c r="D589" s="57">
        <f>+'VP+SUBV SF'!D589+'VP+SUBV D'!D589</f>
        <v>-31.669999999999995</v>
      </c>
      <c r="E589" s="57">
        <f>+'VP+SUBV SF'!E589+'VP+SUBV D'!E589</f>
        <v>0</v>
      </c>
      <c r="F589" s="57">
        <f>+'VP+SUBV SF'!F589+'VP+SUBV D'!F589</f>
        <v>-26.700000000000003</v>
      </c>
      <c r="G589" s="57">
        <f>+'VP+SUBV SF'!G589+'VP+SUBV D'!G589</f>
        <v>5.5499999999999972</v>
      </c>
    </row>
    <row r="590" spans="1:7" hidden="1" x14ac:dyDescent="0.2">
      <c r="A590" s="64" t="s">
        <v>370</v>
      </c>
      <c r="B590" s="84" t="s">
        <v>371</v>
      </c>
      <c r="C590" s="101"/>
      <c r="D590" s="57">
        <f>+'VP+SUBV SF'!D590+'VP+SUBV D'!D590</f>
        <v>0</v>
      </c>
      <c r="E590" s="57">
        <f>+'VP+SUBV SF'!E590+'VP+SUBV D'!E590</f>
        <v>0</v>
      </c>
      <c r="F590" s="57">
        <f>+'VP+SUBV SF'!F590+'VP+SUBV D'!F590</f>
        <v>0</v>
      </c>
      <c r="G590" s="57">
        <f>+'VP+SUBV SF'!G590+'VP+SUBV D'!G590</f>
        <v>0</v>
      </c>
    </row>
    <row r="591" spans="1:7" hidden="1" x14ac:dyDescent="0.2">
      <c r="A591" s="67">
        <v>1</v>
      </c>
      <c r="B591" s="84" t="s">
        <v>373</v>
      </c>
      <c r="C591" s="101" t="s">
        <v>459</v>
      </c>
      <c r="D591" s="57">
        <f>+'VP+SUBV SF'!D591+'VP+SUBV D'!D591</f>
        <v>0</v>
      </c>
      <c r="E591" s="57">
        <f>+'VP+SUBV SF'!E591+'VP+SUBV D'!E591</f>
        <v>0</v>
      </c>
      <c r="F591" s="57">
        <f>+'VP+SUBV SF'!F591+'VP+SUBV D'!F591</f>
        <v>0</v>
      </c>
      <c r="G591" s="57">
        <f>+'VP+SUBV SF'!G591+'VP+SUBV D'!G591</f>
        <v>0</v>
      </c>
    </row>
    <row r="592" spans="1:7" hidden="1" x14ac:dyDescent="0.2">
      <c r="A592" s="67"/>
      <c r="B592" s="84" t="s">
        <v>435</v>
      </c>
      <c r="C592" s="101"/>
      <c r="D592" s="57">
        <f>+'VP+SUBV SF'!D592+'VP+SUBV D'!D592</f>
        <v>0</v>
      </c>
      <c r="E592" s="57">
        <f>+'VP+SUBV SF'!E592+'VP+SUBV D'!E592</f>
        <v>0</v>
      </c>
      <c r="F592" s="57">
        <f>+'VP+SUBV SF'!F592+'VP+SUBV D'!F592</f>
        <v>0</v>
      </c>
      <c r="G592" s="57">
        <f>+'VP+SUBV SF'!G592+'VP+SUBV D'!G592</f>
        <v>0</v>
      </c>
    </row>
    <row r="593" spans="1:7" hidden="1" x14ac:dyDescent="0.2">
      <c r="A593" s="67"/>
      <c r="B593" s="23" t="s">
        <v>416</v>
      </c>
      <c r="C593" s="66" t="s">
        <v>417</v>
      </c>
      <c r="D593" s="57">
        <f>+'VP+SUBV SF'!D593+'VP+SUBV D'!D593</f>
        <v>0</v>
      </c>
      <c r="E593" s="57">
        <f>+'VP+SUBV SF'!E593+'VP+SUBV D'!E593</f>
        <v>0</v>
      </c>
      <c r="F593" s="57">
        <f>+'VP+SUBV SF'!F593+'VP+SUBV D'!F593</f>
        <v>0</v>
      </c>
      <c r="G593" s="57">
        <f>+'VP+SUBV SF'!G593+'VP+SUBV D'!G593</f>
        <v>0</v>
      </c>
    </row>
    <row r="594" spans="1:7" ht="31.5" hidden="1" x14ac:dyDescent="0.2">
      <c r="A594" s="67"/>
      <c r="B594" s="184" t="s">
        <v>768</v>
      </c>
      <c r="C594" s="183" t="s">
        <v>772</v>
      </c>
      <c r="D594" s="57">
        <f>+'VP+SUBV SF'!D594+'VP+SUBV D'!D594</f>
        <v>0</v>
      </c>
      <c r="E594" s="57">
        <f>+'VP+SUBV SF'!E594+'VP+SUBV D'!E594</f>
        <v>0</v>
      </c>
      <c r="F594" s="57">
        <f>+'VP+SUBV SF'!F594+'VP+SUBV D'!F594</f>
        <v>0</v>
      </c>
      <c r="G594" s="57">
        <f>+'VP+SUBV SF'!G594+'VP+SUBV D'!G594</f>
        <v>0</v>
      </c>
    </row>
    <row r="595" spans="1:7" ht="31.5" hidden="1" x14ac:dyDescent="0.2">
      <c r="A595" s="67"/>
      <c r="B595" s="184" t="s">
        <v>769</v>
      </c>
      <c r="C595" s="183" t="s">
        <v>773</v>
      </c>
      <c r="D595" s="57">
        <f>+'VP+SUBV SF'!D595+'VP+SUBV D'!D595</f>
        <v>0</v>
      </c>
      <c r="E595" s="57">
        <f>+'VP+SUBV SF'!E595+'VP+SUBV D'!E595</f>
        <v>0</v>
      </c>
      <c r="F595" s="57">
        <f>+'VP+SUBV SF'!F595+'VP+SUBV D'!F595</f>
        <v>0</v>
      </c>
      <c r="G595" s="57">
        <f>+'VP+SUBV SF'!G595+'VP+SUBV D'!G595</f>
        <v>0</v>
      </c>
    </row>
    <row r="596" spans="1:7" ht="31.5" hidden="1" x14ac:dyDescent="0.2">
      <c r="A596" s="67"/>
      <c r="B596" s="23" t="s">
        <v>607</v>
      </c>
      <c r="C596" s="14" t="s">
        <v>8</v>
      </c>
      <c r="D596" s="57">
        <f>+'VP+SUBV SF'!D596+'VP+SUBV D'!D596</f>
        <v>0</v>
      </c>
      <c r="E596" s="57">
        <f>+'VP+SUBV SF'!E596+'VP+SUBV D'!E596</f>
        <v>0</v>
      </c>
      <c r="F596" s="57">
        <f>+'VP+SUBV SF'!F596+'VP+SUBV D'!F596</f>
        <v>0</v>
      </c>
      <c r="G596" s="57">
        <f>+'VP+SUBV SF'!G596+'VP+SUBV D'!G596</f>
        <v>0</v>
      </c>
    </row>
    <row r="597" spans="1:7" hidden="1" x14ac:dyDescent="0.2">
      <c r="A597" s="67"/>
      <c r="B597" s="23" t="s">
        <v>5</v>
      </c>
      <c r="C597" s="14" t="s">
        <v>9</v>
      </c>
      <c r="D597" s="57">
        <f>+'VP+SUBV SF'!D597+'VP+SUBV D'!D597</f>
        <v>0</v>
      </c>
      <c r="E597" s="57">
        <f>+'VP+SUBV SF'!E597+'VP+SUBV D'!E597</f>
        <v>0</v>
      </c>
      <c r="F597" s="57">
        <f>+'VP+SUBV SF'!F597+'VP+SUBV D'!F597</f>
        <v>0</v>
      </c>
      <c r="G597" s="57">
        <f>+'VP+SUBV SF'!G597+'VP+SUBV D'!G597</f>
        <v>0</v>
      </c>
    </row>
    <row r="598" spans="1:7" ht="31.5" hidden="1" x14ac:dyDescent="0.2">
      <c r="A598" s="67"/>
      <c r="B598" s="23" t="s">
        <v>707</v>
      </c>
      <c r="C598" s="14" t="s">
        <v>709</v>
      </c>
      <c r="D598" s="57">
        <f>+'VP+SUBV SF'!D598+'VP+SUBV D'!D598</f>
        <v>0</v>
      </c>
      <c r="E598" s="57">
        <f>+'VP+SUBV SF'!E598+'VP+SUBV D'!E598</f>
        <v>0</v>
      </c>
      <c r="F598" s="57">
        <f>+'VP+SUBV SF'!F598+'VP+SUBV D'!F598</f>
        <v>0</v>
      </c>
      <c r="G598" s="57">
        <f>+'VP+SUBV SF'!G598+'VP+SUBV D'!G598</f>
        <v>0</v>
      </c>
    </row>
    <row r="599" spans="1:7" ht="31.5" hidden="1" x14ac:dyDescent="0.2">
      <c r="A599" s="67"/>
      <c r="B599" s="23" t="s">
        <v>708</v>
      </c>
      <c r="C599" s="14" t="s">
        <v>710</v>
      </c>
      <c r="D599" s="57">
        <f>+'VP+SUBV SF'!D599+'VP+SUBV D'!D599</f>
        <v>0</v>
      </c>
      <c r="E599" s="57">
        <f>+'VP+SUBV SF'!E599+'VP+SUBV D'!E599</f>
        <v>0</v>
      </c>
      <c r="F599" s="57">
        <f>+'VP+SUBV SF'!F599+'VP+SUBV D'!F599</f>
        <v>0</v>
      </c>
      <c r="G599" s="57">
        <f>+'VP+SUBV SF'!G599+'VP+SUBV D'!G599</f>
        <v>0</v>
      </c>
    </row>
    <row r="600" spans="1:7" hidden="1" x14ac:dyDescent="0.2">
      <c r="A600" s="67"/>
      <c r="B600" s="23" t="s">
        <v>436</v>
      </c>
      <c r="C600" s="66" t="s">
        <v>424</v>
      </c>
      <c r="D600" s="57">
        <f>+'VP+SUBV SF'!D600+'VP+SUBV D'!D600</f>
        <v>0</v>
      </c>
      <c r="E600" s="57">
        <f>+'VP+SUBV SF'!E600+'VP+SUBV D'!E600</f>
        <v>0</v>
      </c>
      <c r="F600" s="57">
        <f>+'VP+SUBV SF'!F600+'VP+SUBV D'!F600</f>
        <v>0</v>
      </c>
      <c r="G600" s="57">
        <f>+'VP+SUBV SF'!G600+'VP+SUBV D'!G600</f>
        <v>0</v>
      </c>
    </row>
    <row r="601" spans="1:7" hidden="1" x14ac:dyDescent="0.2">
      <c r="A601" s="67"/>
      <c r="B601" s="84" t="s">
        <v>437</v>
      </c>
      <c r="C601" s="101"/>
      <c r="D601" s="57">
        <f>+'VP+SUBV SF'!D601+'VP+SUBV D'!D601</f>
        <v>0</v>
      </c>
      <c r="E601" s="57">
        <f>+'VP+SUBV SF'!E601+'VP+SUBV D'!E601</f>
        <v>0</v>
      </c>
      <c r="F601" s="57">
        <f>+'VP+SUBV SF'!F601+'VP+SUBV D'!F601</f>
        <v>0</v>
      </c>
      <c r="G601" s="57">
        <f>+'VP+SUBV SF'!G601+'VP+SUBV D'!G601</f>
        <v>0</v>
      </c>
    </row>
    <row r="602" spans="1:7" hidden="1" x14ac:dyDescent="0.2">
      <c r="A602" s="68"/>
      <c r="B602" s="23" t="s">
        <v>256</v>
      </c>
      <c r="C602" s="69" t="s">
        <v>240</v>
      </c>
      <c r="D602" s="57">
        <f>+'VP+SUBV SF'!D602+'VP+SUBV D'!D602</f>
        <v>0</v>
      </c>
      <c r="E602" s="57">
        <f>+'VP+SUBV SF'!E602+'VP+SUBV D'!E602</f>
        <v>0</v>
      </c>
      <c r="F602" s="57">
        <f>+'VP+SUBV SF'!F602+'VP+SUBV D'!F602</f>
        <v>0</v>
      </c>
      <c r="G602" s="57">
        <f>+'VP+SUBV SF'!G602+'VP+SUBV D'!G602</f>
        <v>0</v>
      </c>
    </row>
    <row r="603" spans="1:7" hidden="1" x14ac:dyDescent="0.2">
      <c r="A603" s="68"/>
      <c r="B603" s="23" t="s">
        <v>257</v>
      </c>
      <c r="C603" s="69" t="s">
        <v>241</v>
      </c>
      <c r="D603" s="57">
        <f>+'VP+SUBV SF'!D603+'VP+SUBV D'!D603</f>
        <v>0</v>
      </c>
      <c r="E603" s="57">
        <f>+'VP+SUBV SF'!E603+'VP+SUBV D'!E603</f>
        <v>0</v>
      </c>
      <c r="F603" s="57">
        <f>+'VP+SUBV SF'!F603+'VP+SUBV D'!F603</f>
        <v>0</v>
      </c>
      <c r="G603" s="57">
        <f>+'VP+SUBV SF'!G603+'VP+SUBV D'!G603</f>
        <v>0</v>
      </c>
    </row>
    <row r="604" spans="1:7" ht="31.5" hidden="1" x14ac:dyDescent="0.2">
      <c r="A604" s="68"/>
      <c r="B604" s="23" t="s">
        <v>520</v>
      </c>
      <c r="C604" s="14" t="s">
        <v>246</v>
      </c>
      <c r="D604" s="57">
        <f>+'VP+SUBV SF'!D604+'VP+SUBV D'!D604</f>
        <v>0</v>
      </c>
      <c r="E604" s="57">
        <f>+'VP+SUBV SF'!E604+'VP+SUBV D'!E604</f>
        <v>0</v>
      </c>
      <c r="F604" s="57">
        <f>+'VP+SUBV SF'!F604+'VP+SUBV D'!F604</f>
        <v>0</v>
      </c>
      <c r="G604" s="57">
        <f>+'VP+SUBV SF'!G604+'VP+SUBV D'!G604</f>
        <v>0</v>
      </c>
    </row>
    <row r="605" spans="1:7" hidden="1" x14ac:dyDescent="0.2">
      <c r="A605" s="68"/>
      <c r="B605" s="23" t="s">
        <v>259</v>
      </c>
      <c r="C605" s="14" t="s">
        <v>248</v>
      </c>
      <c r="D605" s="57">
        <f>+'VP+SUBV SF'!D605+'VP+SUBV D'!D605</f>
        <v>0</v>
      </c>
      <c r="E605" s="57">
        <f>+'VP+SUBV SF'!E605+'VP+SUBV D'!E605</f>
        <v>0</v>
      </c>
      <c r="F605" s="57">
        <f>+'VP+SUBV SF'!F605+'VP+SUBV D'!F605</f>
        <v>0</v>
      </c>
      <c r="G605" s="57">
        <f>+'VP+SUBV SF'!G605+'VP+SUBV D'!G605</f>
        <v>0</v>
      </c>
    </row>
    <row r="606" spans="1:7" hidden="1" x14ac:dyDescent="0.2">
      <c r="A606" s="68"/>
      <c r="B606" s="23" t="s">
        <v>15</v>
      </c>
      <c r="C606" s="69" t="s">
        <v>249</v>
      </c>
      <c r="D606" s="57">
        <f>+'VP+SUBV SF'!D606+'VP+SUBV D'!D606</f>
        <v>0</v>
      </c>
      <c r="E606" s="57">
        <f>+'VP+SUBV SF'!E606+'VP+SUBV D'!E606</f>
        <v>0</v>
      </c>
      <c r="F606" s="57">
        <f>+'VP+SUBV SF'!F606+'VP+SUBV D'!F606</f>
        <v>0</v>
      </c>
      <c r="G606" s="57">
        <f>+'VP+SUBV SF'!G606+'VP+SUBV D'!G606</f>
        <v>0</v>
      </c>
    </row>
    <row r="607" spans="1:7" hidden="1" x14ac:dyDescent="0.2">
      <c r="A607" s="68"/>
      <c r="B607" s="84" t="s">
        <v>665</v>
      </c>
      <c r="C607" s="69"/>
      <c r="D607" s="57">
        <f>+'VP+SUBV SF'!D607+'VP+SUBV D'!D607</f>
        <v>0</v>
      </c>
      <c r="E607" s="57">
        <f>+'VP+SUBV SF'!E607+'VP+SUBV D'!E607</f>
        <v>0</v>
      </c>
      <c r="F607" s="57">
        <f>+'VP+SUBV SF'!F607+'VP+SUBV D'!F607</f>
        <v>0</v>
      </c>
      <c r="G607" s="57">
        <f>+'VP+SUBV SF'!G607+'VP+SUBV D'!G607</f>
        <v>0</v>
      </c>
    </row>
    <row r="608" spans="1:7" hidden="1" x14ac:dyDescent="0.2">
      <c r="A608" s="67" t="s">
        <v>460</v>
      </c>
      <c r="B608" s="84" t="s">
        <v>461</v>
      </c>
      <c r="C608" s="101" t="s">
        <v>462</v>
      </c>
      <c r="D608" s="57">
        <f>+'VP+SUBV SF'!D608+'VP+SUBV D'!D608</f>
        <v>0</v>
      </c>
      <c r="E608" s="57">
        <f>+'VP+SUBV SF'!E608+'VP+SUBV D'!E608</f>
        <v>0</v>
      </c>
      <c r="F608" s="57">
        <f>+'VP+SUBV SF'!F608+'VP+SUBV D'!F608</f>
        <v>0</v>
      </c>
      <c r="G608" s="57">
        <f>+'VP+SUBV SF'!G608+'VP+SUBV D'!G608</f>
        <v>0</v>
      </c>
    </row>
    <row r="609" spans="1:7" hidden="1" x14ac:dyDescent="0.2">
      <c r="A609" s="67"/>
      <c r="B609" s="84" t="s">
        <v>435</v>
      </c>
      <c r="C609" s="101"/>
      <c r="D609" s="57">
        <f>+'VP+SUBV SF'!D609+'VP+SUBV D'!D609</f>
        <v>0</v>
      </c>
      <c r="E609" s="57">
        <f>+'VP+SUBV SF'!E609+'VP+SUBV D'!E609</f>
        <v>0</v>
      </c>
      <c r="F609" s="57">
        <f>+'VP+SUBV SF'!F609+'VP+SUBV D'!F609</f>
        <v>0</v>
      </c>
      <c r="G609" s="57">
        <f>+'VP+SUBV SF'!G609+'VP+SUBV D'!G609</f>
        <v>0</v>
      </c>
    </row>
    <row r="610" spans="1:7" hidden="1" x14ac:dyDescent="0.2">
      <c r="A610" s="67"/>
      <c r="B610" s="23" t="s">
        <v>416</v>
      </c>
      <c r="C610" s="66" t="s">
        <v>417</v>
      </c>
      <c r="D610" s="57">
        <f>+'VP+SUBV SF'!D610+'VP+SUBV D'!D610</f>
        <v>0</v>
      </c>
      <c r="E610" s="57">
        <f>+'VP+SUBV SF'!E610+'VP+SUBV D'!E610</f>
        <v>0</v>
      </c>
      <c r="F610" s="57">
        <f>+'VP+SUBV SF'!F610+'VP+SUBV D'!F610</f>
        <v>0</v>
      </c>
      <c r="G610" s="57">
        <f>+'VP+SUBV SF'!G610+'VP+SUBV D'!G610</f>
        <v>0</v>
      </c>
    </row>
    <row r="611" spans="1:7" ht="31.5" hidden="1" x14ac:dyDescent="0.2">
      <c r="A611" s="67"/>
      <c r="B611" s="184" t="s">
        <v>768</v>
      </c>
      <c r="C611" s="183" t="s">
        <v>772</v>
      </c>
      <c r="D611" s="57">
        <f>+'VP+SUBV SF'!D611+'VP+SUBV D'!D611</f>
        <v>0</v>
      </c>
      <c r="E611" s="57">
        <f>+'VP+SUBV SF'!E611+'VP+SUBV D'!E611</f>
        <v>0</v>
      </c>
      <c r="F611" s="57">
        <f>+'VP+SUBV SF'!F611+'VP+SUBV D'!F611</f>
        <v>0</v>
      </c>
      <c r="G611" s="57">
        <f>+'VP+SUBV SF'!G611+'VP+SUBV D'!G611</f>
        <v>0</v>
      </c>
    </row>
    <row r="612" spans="1:7" ht="31.5" hidden="1" x14ac:dyDescent="0.2">
      <c r="A612" s="67"/>
      <c r="B612" s="184" t="s">
        <v>769</v>
      </c>
      <c r="C612" s="183" t="s">
        <v>773</v>
      </c>
      <c r="D612" s="57">
        <f>+'VP+SUBV SF'!D612+'VP+SUBV D'!D612</f>
        <v>0</v>
      </c>
      <c r="E612" s="57">
        <f>+'VP+SUBV SF'!E612+'VP+SUBV D'!E612</f>
        <v>0</v>
      </c>
      <c r="F612" s="57">
        <f>+'VP+SUBV SF'!F612+'VP+SUBV D'!F612</f>
        <v>0</v>
      </c>
      <c r="G612" s="57">
        <f>+'VP+SUBV SF'!G612+'VP+SUBV D'!G612</f>
        <v>0</v>
      </c>
    </row>
    <row r="613" spans="1:7" ht="31.5" hidden="1" x14ac:dyDescent="0.2">
      <c r="A613" s="67"/>
      <c r="B613" s="23" t="s">
        <v>607</v>
      </c>
      <c r="C613" s="14" t="s">
        <v>8</v>
      </c>
      <c r="D613" s="57">
        <f>+'VP+SUBV SF'!D613+'VP+SUBV D'!D613</f>
        <v>0</v>
      </c>
      <c r="E613" s="57">
        <f>+'VP+SUBV SF'!E613+'VP+SUBV D'!E613</f>
        <v>0</v>
      </c>
      <c r="F613" s="57">
        <f>+'VP+SUBV SF'!F613+'VP+SUBV D'!F613</f>
        <v>0</v>
      </c>
      <c r="G613" s="57">
        <f>+'VP+SUBV SF'!G613+'VP+SUBV D'!G613</f>
        <v>0</v>
      </c>
    </row>
    <row r="614" spans="1:7" s="96" customFormat="1" hidden="1" x14ac:dyDescent="0.2">
      <c r="A614" s="67"/>
      <c r="B614" s="23" t="s">
        <v>5</v>
      </c>
      <c r="C614" s="14" t="s">
        <v>9</v>
      </c>
      <c r="D614" s="57">
        <f>+'VP+SUBV SF'!D614+'VP+SUBV D'!D614</f>
        <v>0</v>
      </c>
      <c r="E614" s="57">
        <f>+'VP+SUBV SF'!E614+'VP+SUBV D'!E614</f>
        <v>0</v>
      </c>
      <c r="F614" s="57">
        <f>+'VP+SUBV SF'!F614+'VP+SUBV D'!F614</f>
        <v>0</v>
      </c>
      <c r="G614" s="57">
        <f>+'VP+SUBV SF'!G614+'VP+SUBV D'!G614</f>
        <v>0</v>
      </c>
    </row>
    <row r="615" spans="1:7" s="96" customFormat="1" ht="31.5" hidden="1" x14ac:dyDescent="0.2">
      <c r="A615" s="67"/>
      <c r="B615" s="23" t="s">
        <v>707</v>
      </c>
      <c r="C615" s="14" t="s">
        <v>709</v>
      </c>
      <c r="D615" s="57">
        <f>+'VP+SUBV SF'!D615+'VP+SUBV D'!D615</f>
        <v>0</v>
      </c>
      <c r="E615" s="57">
        <f>+'VP+SUBV SF'!E615+'VP+SUBV D'!E615</f>
        <v>0</v>
      </c>
      <c r="F615" s="57">
        <f>+'VP+SUBV SF'!F615+'VP+SUBV D'!F615</f>
        <v>0</v>
      </c>
      <c r="G615" s="57">
        <f>+'VP+SUBV SF'!G615+'VP+SUBV D'!G615</f>
        <v>0</v>
      </c>
    </row>
    <row r="616" spans="1:7" s="96" customFormat="1" ht="31.5" hidden="1" x14ac:dyDescent="0.2">
      <c r="A616" s="67"/>
      <c r="B616" s="23" t="s">
        <v>708</v>
      </c>
      <c r="C616" s="14" t="s">
        <v>710</v>
      </c>
      <c r="D616" s="57">
        <f>+'VP+SUBV SF'!D616+'VP+SUBV D'!D616</f>
        <v>0</v>
      </c>
      <c r="E616" s="57">
        <f>+'VP+SUBV SF'!E616+'VP+SUBV D'!E616</f>
        <v>0</v>
      </c>
      <c r="F616" s="57">
        <f>+'VP+SUBV SF'!F616+'VP+SUBV D'!F616</f>
        <v>0</v>
      </c>
      <c r="G616" s="57">
        <f>+'VP+SUBV SF'!G616+'VP+SUBV D'!G616</f>
        <v>0</v>
      </c>
    </row>
    <row r="617" spans="1:7" s="96" customFormat="1" hidden="1" x14ac:dyDescent="0.2">
      <c r="A617" s="67"/>
      <c r="B617" s="23" t="s">
        <v>436</v>
      </c>
      <c r="C617" s="66" t="s">
        <v>424</v>
      </c>
      <c r="D617" s="57">
        <f>+'VP+SUBV SF'!D617+'VP+SUBV D'!D617</f>
        <v>0</v>
      </c>
      <c r="E617" s="57">
        <f>+'VP+SUBV SF'!E617+'VP+SUBV D'!E617</f>
        <v>0</v>
      </c>
      <c r="F617" s="57">
        <f>+'VP+SUBV SF'!F617+'VP+SUBV D'!F617</f>
        <v>0</v>
      </c>
      <c r="G617" s="57">
        <f>+'VP+SUBV SF'!G617+'VP+SUBV D'!G617</f>
        <v>0</v>
      </c>
    </row>
    <row r="618" spans="1:7" s="96" customFormat="1" hidden="1" x14ac:dyDescent="0.2">
      <c r="A618" s="67"/>
      <c r="B618" s="84" t="s">
        <v>437</v>
      </c>
      <c r="C618" s="101"/>
      <c r="D618" s="57">
        <f>+'VP+SUBV SF'!D618+'VP+SUBV D'!D618</f>
        <v>0</v>
      </c>
      <c r="E618" s="57">
        <f>+'VP+SUBV SF'!E618+'VP+SUBV D'!E618</f>
        <v>0</v>
      </c>
      <c r="F618" s="57">
        <f>+'VP+SUBV SF'!F618+'VP+SUBV D'!F618</f>
        <v>0</v>
      </c>
      <c r="G618" s="57">
        <f>+'VP+SUBV SF'!G618+'VP+SUBV D'!G618</f>
        <v>0</v>
      </c>
    </row>
    <row r="619" spans="1:7" hidden="1" x14ac:dyDescent="0.2">
      <c r="A619" s="68"/>
      <c r="B619" s="23" t="s">
        <v>256</v>
      </c>
      <c r="C619" s="69" t="s">
        <v>240</v>
      </c>
      <c r="D619" s="57">
        <f>+'VP+SUBV SF'!D619+'VP+SUBV D'!D619</f>
        <v>0</v>
      </c>
      <c r="E619" s="57">
        <f>+'VP+SUBV SF'!E619+'VP+SUBV D'!E619</f>
        <v>0</v>
      </c>
      <c r="F619" s="57">
        <f>+'VP+SUBV SF'!F619+'VP+SUBV D'!F619</f>
        <v>0</v>
      </c>
      <c r="G619" s="57">
        <f>+'VP+SUBV SF'!G619+'VP+SUBV D'!G619</f>
        <v>0</v>
      </c>
    </row>
    <row r="620" spans="1:7" hidden="1" x14ac:dyDescent="0.2">
      <c r="A620" s="68"/>
      <c r="B620" s="23" t="s">
        <v>257</v>
      </c>
      <c r="C620" s="69" t="s">
        <v>241</v>
      </c>
      <c r="D620" s="57">
        <f>+'VP+SUBV SF'!D620+'VP+SUBV D'!D620</f>
        <v>0</v>
      </c>
      <c r="E620" s="57">
        <f>+'VP+SUBV SF'!E620+'VP+SUBV D'!E620</f>
        <v>0</v>
      </c>
      <c r="F620" s="57">
        <f>+'VP+SUBV SF'!F620+'VP+SUBV D'!F620</f>
        <v>0</v>
      </c>
      <c r="G620" s="57">
        <f>+'VP+SUBV SF'!G620+'VP+SUBV D'!G620</f>
        <v>0</v>
      </c>
    </row>
    <row r="621" spans="1:7" ht="31.5" hidden="1" x14ac:dyDescent="0.2">
      <c r="A621" s="68"/>
      <c r="B621" s="23" t="s">
        <v>520</v>
      </c>
      <c r="C621" s="14" t="s">
        <v>246</v>
      </c>
      <c r="D621" s="57">
        <f>+'VP+SUBV SF'!D621+'VP+SUBV D'!D621</f>
        <v>0</v>
      </c>
      <c r="E621" s="57">
        <f>+'VP+SUBV SF'!E621+'VP+SUBV D'!E621</f>
        <v>0</v>
      </c>
      <c r="F621" s="57">
        <f>+'VP+SUBV SF'!F621+'VP+SUBV D'!F621</f>
        <v>0</v>
      </c>
      <c r="G621" s="57">
        <f>+'VP+SUBV SF'!G621+'VP+SUBV D'!G621</f>
        <v>0</v>
      </c>
    </row>
    <row r="622" spans="1:7" hidden="1" x14ac:dyDescent="0.2">
      <c r="A622" s="68"/>
      <c r="B622" s="23" t="s">
        <v>259</v>
      </c>
      <c r="C622" s="14" t="s">
        <v>248</v>
      </c>
      <c r="D622" s="57">
        <f>+'VP+SUBV SF'!D622+'VP+SUBV D'!D622</f>
        <v>0</v>
      </c>
      <c r="E622" s="57">
        <f>+'VP+SUBV SF'!E622+'VP+SUBV D'!E622</f>
        <v>0</v>
      </c>
      <c r="F622" s="57">
        <f>+'VP+SUBV SF'!F622+'VP+SUBV D'!F622</f>
        <v>0</v>
      </c>
      <c r="G622" s="57">
        <f>+'VP+SUBV SF'!G622+'VP+SUBV D'!G622</f>
        <v>0</v>
      </c>
    </row>
    <row r="623" spans="1:7" hidden="1" x14ac:dyDescent="0.2">
      <c r="A623" s="68"/>
      <c r="B623" s="23" t="s">
        <v>15</v>
      </c>
      <c r="C623" s="69" t="s">
        <v>249</v>
      </c>
      <c r="D623" s="57">
        <f>+'VP+SUBV SF'!D623+'VP+SUBV D'!D623</f>
        <v>0</v>
      </c>
      <c r="E623" s="57">
        <f>+'VP+SUBV SF'!E623+'VP+SUBV D'!E623</f>
        <v>0</v>
      </c>
      <c r="F623" s="57">
        <f>+'VP+SUBV SF'!F623+'VP+SUBV D'!F623</f>
        <v>0</v>
      </c>
      <c r="G623" s="57">
        <f>+'VP+SUBV SF'!G623+'VP+SUBV D'!G623</f>
        <v>0</v>
      </c>
    </row>
    <row r="624" spans="1:7" hidden="1" x14ac:dyDescent="0.2">
      <c r="A624" s="68"/>
      <c r="B624" s="84" t="s">
        <v>665</v>
      </c>
      <c r="C624" s="69"/>
      <c r="D624" s="57">
        <f>+'VP+SUBV SF'!D624+'VP+SUBV D'!D624</f>
        <v>0</v>
      </c>
      <c r="E624" s="57">
        <f>+'VP+SUBV SF'!E624+'VP+SUBV D'!E624</f>
        <v>0</v>
      </c>
      <c r="F624" s="57">
        <f>+'VP+SUBV SF'!F624+'VP+SUBV D'!F624</f>
        <v>0</v>
      </c>
      <c r="G624" s="57">
        <f>+'VP+SUBV SF'!G624+'VP+SUBV D'!G624</f>
        <v>0</v>
      </c>
    </row>
    <row r="625" spans="1:7" hidden="1" x14ac:dyDescent="0.2">
      <c r="A625" s="67" t="s">
        <v>266</v>
      </c>
      <c r="B625" s="84" t="s">
        <v>382</v>
      </c>
      <c r="C625" s="101" t="s">
        <v>463</v>
      </c>
      <c r="D625" s="57">
        <f>+'VP+SUBV SF'!D625+'VP+SUBV D'!D625</f>
        <v>0</v>
      </c>
      <c r="E625" s="57">
        <f>+'VP+SUBV SF'!E625+'VP+SUBV D'!E625</f>
        <v>0</v>
      </c>
      <c r="F625" s="57">
        <f>+'VP+SUBV SF'!F625+'VP+SUBV D'!F625</f>
        <v>0</v>
      </c>
      <c r="G625" s="57">
        <f>+'VP+SUBV SF'!G625+'VP+SUBV D'!G625</f>
        <v>0</v>
      </c>
    </row>
    <row r="626" spans="1:7" hidden="1" x14ac:dyDescent="0.2">
      <c r="A626" s="67"/>
      <c r="B626" s="84" t="s">
        <v>435</v>
      </c>
      <c r="C626" s="101"/>
      <c r="D626" s="57">
        <f>+'VP+SUBV SF'!D626+'VP+SUBV D'!D626</f>
        <v>0</v>
      </c>
      <c r="E626" s="57">
        <f>+'VP+SUBV SF'!E626+'VP+SUBV D'!E626</f>
        <v>0</v>
      </c>
      <c r="F626" s="57">
        <f>+'VP+SUBV SF'!F626+'VP+SUBV D'!F626</f>
        <v>0</v>
      </c>
      <c r="G626" s="57">
        <f>+'VP+SUBV SF'!G626+'VP+SUBV D'!G626</f>
        <v>0</v>
      </c>
    </row>
    <row r="627" spans="1:7" hidden="1" x14ac:dyDescent="0.2">
      <c r="A627" s="67"/>
      <c r="B627" s="23" t="s">
        <v>416</v>
      </c>
      <c r="C627" s="66" t="s">
        <v>417</v>
      </c>
      <c r="D627" s="57">
        <f>+'VP+SUBV SF'!D627+'VP+SUBV D'!D627</f>
        <v>0</v>
      </c>
      <c r="E627" s="57">
        <f>+'VP+SUBV SF'!E627+'VP+SUBV D'!E627</f>
        <v>0</v>
      </c>
      <c r="F627" s="57">
        <f>+'VP+SUBV SF'!F627+'VP+SUBV D'!F627</f>
        <v>0</v>
      </c>
      <c r="G627" s="57">
        <f>+'VP+SUBV SF'!G627+'VP+SUBV D'!G627</f>
        <v>0</v>
      </c>
    </row>
    <row r="628" spans="1:7" ht="31.5" hidden="1" x14ac:dyDescent="0.2">
      <c r="A628" s="67"/>
      <c r="B628" s="184" t="s">
        <v>768</v>
      </c>
      <c r="C628" s="183" t="s">
        <v>772</v>
      </c>
      <c r="D628" s="57">
        <f>+'VP+SUBV SF'!D628+'VP+SUBV D'!D628</f>
        <v>0</v>
      </c>
      <c r="E628" s="57">
        <f>+'VP+SUBV SF'!E628+'VP+SUBV D'!E628</f>
        <v>0</v>
      </c>
      <c r="F628" s="57">
        <f>+'VP+SUBV SF'!F628+'VP+SUBV D'!F628</f>
        <v>0</v>
      </c>
      <c r="G628" s="57">
        <f>+'VP+SUBV SF'!G628+'VP+SUBV D'!G628</f>
        <v>0</v>
      </c>
    </row>
    <row r="629" spans="1:7" ht="31.5" hidden="1" x14ac:dyDescent="0.2">
      <c r="A629" s="67"/>
      <c r="B629" s="184" t="s">
        <v>769</v>
      </c>
      <c r="C629" s="183" t="s">
        <v>773</v>
      </c>
      <c r="D629" s="57">
        <f>+'VP+SUBV SF'!D629+'VP+SUBV D'!D629</f>
        <v>0</v>
      </c>
      <c r="E629" s="57">
        <f>+'VP+SUBV SF'!E629+'VP+SUBV D'!E629</f>
        <v>0</v>
      </c>
      <c r="F629" s="57">
        <f>+'VP+SUBV SF'!F629+'VP+SUBV D'!F629</f>
        <v>0</v>
      </c>
      <c r="G629" s="57">
        <f>+'VP+SUBV SF'!G629+'VP+SUBV D'!G629</f>
        <v>0</v>
      </c>
    </row>
    <row r="630" spans="1:7" ht="31.5" hidden="1" x14ac:dyDescent="0.2">
      <c r="A630" s="67"/>
      <c r="B630" s="23" t="s">
        <v>607</v>
      </c>
      <c r="C630" s="14" t="s">
        <v>8</v>
      </c>
      <c r="D630" s="57">
        <f>+'VP+SUBV SF'!D630+'VP+SUBV D'!D630</f>
        <v>0</v>
      </c>
      <c r="E630" s="57">
        <f>+'VP+SUBV SF'!E630+'VP+SUBV D'!E630</f>
        <v>0</v>
      </c>
      <c r="F630" s="57">
        <f>+'VP+SUBV SF'!F630+'VP+SUBV D'!F630</f>
        <v>0</v>
      </c>
      <c r="G630" s="57">
        <f>+'VP+SUBV SF'!G630+'VP+SUBV D'!G630</f>
        <v>0</v>
      </c>
    </row>
    <row r="631" spans="1:7" hidden="1" x14ac:dyDescent="0.2">
      <c r="A631" s="67"/>
      <c r="B631" s="23" t="s">
        <v>5</v>
      </c>
      <c r="C631" s="14" t="s">
        <v>9</v>
      </c>
      <c r="D631" s="57">
        <f>+'VP+SUBV SF'!D631+'VP+SUBV D'!D631</f>
        <v>0</v>
      </c>
      <c r="E631" s="57">
        <f>+'VP+SUBV SF'!E631+'VP+SUBV D'!E631</f>
        <v>0</v>
      </c>
      <c r="F631" s="57">
        <f>+'VP+SUBV SF'!F631+'VP+SUBV D'!F631</f>
        <v>0</v>
      </c>
      <c r="G631" s="57">
        <f>+'VP+SUBV SF'!G631+'VP+SUBV D'!G631</f>
        <v>0</v>
      </c>
    </row>
    <row r="632" spans="1:7" ht="31.5" hidden="1" x14ac:dyDescent="0.2">
      <c r="A632" s="67"/>
      <c r="B632" s="23" t="s">
        <v>707</v>
      </c>
      <c r="C632" s="14" t="s">
        <v>709</v>
      </c>
      <c r="D632" s="57">
        <f>+'VP+SUBV SF'!D632+'VP+SUBV D'!D632</f>
        <v>0</v>
      </c>
      <c r="E632" s="57">
        <f>+'VP+SUBV SF'!E632+'VP+SUBV D'!E632</f>
        <v>0</v>
      </c>
      <c r="F632" s="57">
        <f>+'VP+SUBV SF'!F632+'VP+SUBV D'!F632</f>
        <v>0</v>
      </c>
      <c r="G632" s="57">
        <f>+'VP+SUBV SF'!G632+'VP+SUBV D'!G632</f>
        <v>0</v>
      </c>
    </row>
    <row r="633" spans="1:7" ht="31.5" hidden="1" x14ac:dyDescent="0.2">
      <c r="A633" s="67"/>
      <c r="B633" s="23" t="s">
        <v>708</v>
      </c>
      <c r="C633" s="14" t="s">
        <v>710</v>
      </c>
      <c r="D633" s="57">
        <f>+'VP+SUBV SF'!D633+'VP+SUBV D'!D633</f>
        <v>0</v>
      </c>
      <c r="E633" s="57">
        <f>+'VP+SUBV SF'!E633+'VP+SUBV D'!E633</f>
        <v>0</v>
      </c>
      <c r="F633" s="57">
        <f>+'VP+SUBV SF'!F633+'VP+SUBV D'!F633</f>
        <v>0</v>
      </c>
      <c r="G633" s="57">
        <f>+'VP+SUBV SF'!G633+'VP+SUBV D'!G633</f>
        <v>0</v>
      </c>
    </row>
    <row r="634" spans="1:7" hidden="1" x14ac:dyDescent="0.2">
      <c r="A634" s="67"/>
      <c r="B634" s="23" t="s">
        <v>436</v>
      </c>
      <c r="C634" s="66" t="s">
        <v>424</v>
      </c>
      <c r="D634" s="57">
        <f>+'VP+SUBV SF'!D634+'VP+SUBV D'!D634</f>
        <v>0</v>
      </c>
      <c r="E634" s="57">
        <f>+'VP+SUBV SF'!E634+'VP+SUBV D'!E634</f>
        <v>0</v>
      </c>
      <c r="F634" s="57">
        <f>+'VP+SUBV SF'!F634+'VP+SUBV D'!F634</f>
        <v>0</v>
      </c>
      <c r="G634" s="57">
        <f>+'VP+SUBV SF'!G634+'VP+SUBV D'!G634</f>
        <v>0</v>
      </c>
    </row>
    <row r="635" spans="1:7" hidden="1" x14ac:dyDescent="0.2">
      <c r="A635" s="67"/>
      <c r="B635" s="84" t="s">
        <v>437</v>
      </c>
      <c r="C635" s="101"/>
      <c r="D635" s="57">
        <f>+'VP+SUBV SF'!D635+'VP+SUBV D'!D635</f>
        <v>0</v>
      </c>
      <c r="E635" s="57">
        <f>+'VP+SUBV SF'!E635+'VP+SUBV D'!E635</f>
        <v>0</v>
      </c>
      <c r="F635" s="57">
        <f>+'VP+SUBV SF'!F635+'VP+SUBV D'!F635</f>
        <v>0</v>
      </c>
      <c r="G635" s="57">
        <f>+'VP+SUBV SF'!G635+'VP+SUBV D'!G635</f>
        <v>0</v>
      </c>
    </row>
    <row r="636" spans="1:7" hidden="1" x14ac:dyDescent="0.2">
      <c r="A636" s="68"/>
      <c r="B636" s="23" t="s">
        <v>256</v>
      </c>
      <c r="C636" s="69" t="s">
        <v>240</v>
      </c>
      <c r="D636" s="57">
        <f>+'VP+SUBV SF'!D636+'VP+SUBV D'!D636</f>
        <v>0</v>
      </c>
      <c r="E636" s="57">
        <f>+'VP+SUBV SF'!E636+'VP+SUBV D'!E636</f>
        <v>0</v>
      </c>
      <c r="F636" s="57">
        <f>+'VP+SUBV SF'!F636+'VP+SUBV D'!F636</f>
        <v>0</v>
      </c>
      <c r="G636" s="57">
        <f>+'VP+SUBV SF'!G636+'VP+SUBV D'!G636</f>
        <v>0</v>
      </c>
    </row>
    <row r="637" spans="1:7" hidden="1" x14ac:dyDescent="0.2">
      <c r="A637" s="68"/>
      <c r="B637" s="23" t="s">
        <v>257</v>
      </c>
      <c r="C637" s="69" t="s">
        <v>241</v>
      </c>
      <c r="D637" s="57">
        <f>+'VP+SUBV SF'!D637+'VP+SUBV D'!D637</f>
        <v>0</v>
      </c>
      <c r="E637" s="57">
        <f>+'VP+SUBV SF'!E637+'VP+SUBV D'!E637</f>
        <v>0</v>
      </c>
      <c r="F637" s="57">
        <f>+'VP+SUBV SF'!F637+'VP+SUBV D'!F637</f>
        <v>0</v>
      </c>
      <c r="G637" s="57">
        <f>+'VP+SUBV SF'!G637+'VP+SUBV D'!G637</f>
        <v>0</v>
      </c>
    </row>
    <row r="638" spans="1:7" ht="31.5" hidden="1" x14ac:dyDescent="0.2">
      <c r="A638" s="68"/>
      <c r="B638" s="23" t="s">
        <v>520</v>
      </c>
      <c r="C638" s="14" t="s">
        <v>246</v>
      </c>
      <c r="D638" s="57">
        <f>+'VP+SUBV SF'!D638+'VP+SUBV D'!D638</f>
        <v>0</v>
      </c>
      <c r="E638" s="57">
        <f>+'VP+SUBV SF'!E638+'VP+SUBV D'!E638</f>
        <v>0</v>
      </c>
      <c r="F638" s="57">
        <f>+'VP+SUBV SF'!F638+'VP+SUBV D'!F638</f>
        <v>0</v>
      </c>
      <c r="G638" s="57">
        <f>+'VP+SUBV SF'!G638+'VP+SUBV D'!G638</f>
        <v>0</v>
      </c>
    </row>
    <row r="639" spans="1:7" hidden="1" x14ac:dyDescent="0.2">
      <c r="A639" s="68"/>
      <c r="B639" s="23" t="s">
        <v>259</v>
      </c>
      <c r="C639" s="14" t="s">
        <v>248</v>
      </c>
      <c r="D639" s="57">
        <f>+'VP+SUBV SF'!D639+'VP+SUBV D'!D639</f>
        <v>0</v>
      </c>
      <c r="E639" s="57">
        <f>+'VP+SUBV SF'!E639+'VP+SUBV D'!E639</f>
        <v>0</v>
      </c>
      <c r="F639" s="57">
        <f>+'VP+SUBV SF'!F639+'VP+SUBV D'!F639</f>
        <v>0</v>
      </c>
      <c r="G639" s="57">
        <f>+'VP+SUBV SF'!G639+'VP+SUBV D'!G639</f>
        <v>0</v>
      </c>
    </row>
    <row r="640" spans="1:7" hidden="1" x14ac:dyDescent="0.2">
      <c r="A640" s="68"/>
      <c r="B640" s="23" t="s">
        <v>15</v>
      </c>
      <c r="C640" s="69" t="s">
        <v>249</v>
      </c>
      <c r="D640" s="57">
        <f>+'VP+SUBV SF'!D640+'VP+SUBV D'!D640</f>
        <v>0</v>
      </c>
      <c r="E640" s="57">
        <f>+'VP+SUBV SF'!E640+'VP+SUBV D'!E640</f>
        <v>0</v>
      </c>
      <c r="F640" s="57">
        <f>+'VP+SUBV SF'!F640+'VP+SUBV D'!F640</f>
        <v>0</v>
      </c>
      <c r="G640" s="57">
        <f>+'VP+SUBV SF'!G640+'VP+SUBV D'!G640</f>
        <v>0</v>
      </c>
    </row>
    <row r="641" spans="1:7" hidden="1" x14ac:dyDescent="0.2">
      <c r="A641" s="68"/>
      <c r="B641" s="84" t="s">
        <v>665</v>
      </c>
      <c r="C641" s="69"/>
      <c r="D641" s="57">
        <f>+'VP+SUBV SF'!D641+'VP+SUBV D'!D641</f>
        <v>0</v>
      </c>
      <c r="E641" s="57">
        <f>+'VP+SUBV SF'!E641+'VP+SUBV D'!E641</f>
        <v>0</v>
      </c>
      <c r="F641" s="57">
        <f>+'VP+SUBV SF'!F641+'VP+SUBV D'!F641</f>
        <v>0</v>
      </c>
      <c r="G641" s="57">
        <f>+'VP+SUBV SF'!G641+'VP+SUBV D'!G641</f>
        <v>0</v>
      </c>
    </row>
    <row r="642" spans="1:7" ht="31.5" hidden="1" x14ac:dyDescent="0.2">
      <c r="A642" s="64" t="s">
        <v>464</v>
      </c>
      <c r="B642" s="12" t="s">
        <v>674</v>
      </c>
      <c r="C642" s="168" t="s">
        <v>463</v>
      </c>
      <c r="D642" s="57">
        <f>+'VP+SUBV SF'!D642+'VP+SUBV D'!D642</f>
        <v>0</v>
      </c>
      <c r="E642" s="57">
        <f>+'VP+SUBV SF'!E642+'VP+SUBV D'!E642</f>
        <v>0</v>
      </c>
      <c r="F642" s="57">
        <f>+'VP+SUBV SF'!F642+'VP+SUBV D'!F642</f>
        <v>0</v>
      </c>
      <c r="G642" s="57">
        <f>+'VP+SUBV SF'!G642+'VP+SUBV D'!G642</f>
        <v>0</v>
      </c>
    </row>
    <row r="643" spans="1:7" hidden="1" x14ac:dyDescent="0.2">
      <c r="A643" s="67"/>
      <c r="B643" s="84" t="s">
        <v>435</v>
      </c>
      <c r="C643" s="101"/>
      <c r="D643" s="57">
        <f>+'VP+SUBV SF'!D643+'VP+SUBV D'!D643</f>
        <v>0</v>
      </c>
      <c r="E643" s="57">
        <f>+'VP+SUBV SF'!E643+'VP+SUBV D'!E643</f>
        <v>0</v>
      </c>
      <c r="F643" s="57">
        <f>+'VP+SUBV SF'!F643+'VP+SUBV D'!F643</f>
        <v>0</v>
      </c>
      <c r="G643" s="57">
        <f>+'VP+SUBV SF'!G643+'VP+SUBV D'!G643</f>
        <v>0</v>
      </c>
    </row>
    <row r="644" spans="1:7" hidden="1" x14ac:dyDescent="0.2">
      <c r="A644" s="67"/>
      <c r="B644" s="23" t="s">
        <v>416</v>
      </c>
      <c r="C644" s="66" t="s">
        <v>417</v>
      </c>
      <c r="D644" s="57">
        <f>+'VP+SUBV SF'!D644+'VP+SUBV D'!D644</f>
        <v>0</v>
      </c>
      <c r="E644" s="57">
        <f>+'VP+SUBV SF'!E644+'VP+SUBV D'!E644</f>
        <v>0</v>
      </c>
      <c r="F644" s="57">
        <f>+'VP+SUBV SF'!F644+'VP+SUBV D'!F644</f>
        <v>0</v>
      </c>
      <c r="G644" s="57">
        <f>+'VP+SUBV SF'!G644+'VP+SUBV D'!G644</f>
        <v>0</v>
      </c>
    </row>
    <row r="645" spans="1:7" hidden="1" x14ac:dyDescent="0.2">
      <c r="A645" s="67"/>
      <c r="B645" s="23"/>
      <c r="C645" s="66"/>
      <c r="D645" s="57">
        <f>+'VP+SUBV SF'!D645+'VP+SUBV D'!D645</f>
        <v>0</v>
      </c>
      <c r="E645" s="57">
        <f>+'VP+SUBV SF'!E645+'VP+SUBV D'!E645</f>
        <v>0</v>
      </c>
      <c r="F645" s="57">
        <f>+'VP+SUBV SF'!F645+'VP+SUBV D'!F645</f>
        <v>0</v>
      </c>
      <c r="G645" s="57">
        <f>+'VP+SUBV SF'!G645+'VP+SUBV D'!G645</f>
        <v>0</v>
      </c>
    </row>
    <row r="646" spans="1:7" hidden="1" x14ac:dyDescent="0.2">
      <c r="A646" s="67"/>
      <c r="B646" s="23"/>
      <c r="C646" s="66"/>
      <c r="D646" s="57">
        <f>+'VP+SUBV SF'!D646+'VP+SUBV D'!D646</f>
        <v>0</v>
      </c>
      <c r="E646" s="57">
        <f>+'VP+SUBV SF'!E646+'VP+SUBV D'!E646</f>
        <v>0</v>
      </c>
      <c r="F646" s="57">
        <f>+'VP+SUBV SF'!F646+'VP+SUBV D'!F646</f>
        <v>0</v>
      </c>
      <c r="G646" s="57">
        <f>+'VP+SUBV SF'!G646+'VP+SUBV D'!G646</f>
        <v>0</v>
      </c>
    </row>
    <row r="647" spans="1:7" ht="31.5" hidden="1" x14ac:dyDescent="0.2">
      <c r="A647" s="67"/>
      <c r="B647" s="23" t="s">
        <v>607</v>
      </c>
      <c r="C647" s="14" t="s">
        <v>8</v>
      </c>
      <c r="D647" s="57">
        <f>+'VP+SUBV SF'!D647+'VP+SUBV D'!D647</f>
        <v>0</v>
      </c>
      <c r="E647" s="57">
        <f>+'VP+SUBV SF'!E647+'VP+SUBV D'!E647</f>
        <v>0</v>
      </c>
      <c r="F647" s="57">
        <f>+'VP+SUBV SF'!F647+'VP+SUBV D'!F647</f>
        <v>0</v>
      </c>
      <c r="G647" s="57">
        <f>+'VP+SUBV SF'!G647+'VP+SUBV D'!G647</f>
        <v>0</v>
      </c>
    </row>
    <row r="648" spans="1:7" hidden="1" x14ac:dyDescent="0.2">
      <c r="A648" s="67"/>
      <c r="B648" s="23" t="s">
        <v>5</v>
      </c>
      <c r="C648" s="14" t="s">
        <v>9</v>
      </c>
      <c r="D648" s="57">
        <f>+'VP+SUBV SF'!D648+'VP+SUBV D'!D648</f>
        <v>0</v>
      </c>
      <c r="E648" s="57">
        <f>+'VP+SUBV SF'!E648+'VP+SUBV D'!E648</f>
        <v>0</v>
      </c>
      <c r="F648" s="57">
        <f>+'VP+SUBV SF'!F648+'VP+SUBV D'!F648</f>
        <v>0</v>
      </c>
      <c r="G648" s="57">
        <f>+'VP+SUBV SF'!G648+'VP+SUBV D'!G648</f>
        <v>0</v>
      </c>
    </row>
    <row r="649" spans="1:7" ht="31.5" hidden="1" x14ac:dyDescent="0.2">
      <c r="A649" s="67"/>
      <c r="B649" s="23" t="s">
        <v>707</v>
      </c>
      <c r="C649" s="14" t="s">
        <v>709</v>
      </c>
      <c r="D649" s="57">
        <f>+'VP+SUBV SF'!D649+'VP+SUBV D'!D649</f>
        <v>0</v>
      </c>
      <c r="E649" s="57">
        <f>+'VP+SUBV SF'!E649+'VP+SUBV D'!E649</f>
        <v>0</v>
      </c>
      <c r="F649" s="57">
        <f>+'VP+SUBV SF'!F649+'VP+SUBV D'!F649</f>
        <v>0</v>
      </c>
      <c r="G649" s="57">
        <f>+'VP+SUBV SF'!G649+'VP+SUBV D'!G649</f>
        <v>0</v>
      </c>
    </row>
    <row r="650" spans="1:7" ht="31.5" hidden="1" x14ac:dyDescent="0.2">
      <c r="A650" s="67"/>
      <c r="B650" s="23" t="s">
        <v>708</v>
      </c>
      <c r="C650" s="14" t="s">
        <v>710</v>
      </c>
      <c r="D650" s="57">
        <f>+'VP+SUBV SF'!D650+'VP+SUBV D'!D650</f>
        <v>0</v>
      </c>
      <c r="E650" s="57">
        <f>+'VP+SUBV SF'!E650+'VP+SUBV D'!E650</f>
        <v>0</v>
      </c>
      <c r="F650" s="57">
        <f>+'VP+SUBV SF'!F650+'VP+SUBV D'!F650</f>
        <v>0</v>
      </c>
      <c r="G650" s="57">
        <f>+'VP+SUBV SF'!G650+'VP+SUBV D'!G650</f>
        <v>0</v>
      </c>
    </row>
    <row r="651" spans="1:7" hidden="1" x14ac:dyDescent="0.2">
      <c r="A651" s="67"/>
      <c r="B651" s="23" t="s">
        <v>436</v>
      </c>
      <c r="C651" s="66" t="s">
        <v>424</v>
      </c>
      <c r="D651" s="57">
        <f>+'VP+SUBV SF'!D651+'VP+SUBV D'!D651</f>
        <v>0</v>
      </c>
      <c r="E651" s="57">
        <f>+'VP+SUBV SF'!E651+'VP+SUBV D'!E651</f>
        <v>0</v>
      </c>
      <c r="F651" s="57">
        <f>+'VP+SUBV SF'!F651+'VP+SUBV D'!F651</f>
        <v>0</v>
      </c>
      <c r="G651" s="57">
        <f>+'VP+SUBV SF'!G651+'VP+SUBV D'!G651</f>
        <v>0</v>
      </c>
    </row>
    <row r="652" spans="1:7" hidden="1" x14ac:dyDescent="0.2">
      <c r="A652" s="67"/>
      <c r="B652" s="84" t="s">
        <v>437</v>
      </c>
      <c r="C652" s="101"/>
      <c r="D652" s="57">
        <f>+'VP+SUBV SF'!D652+'VP+SUBV D'!D652</f>
        <v>0</v>
      </c>
      <c r="E652" s="57">
        <f>+'VP+SUBV SF'!E652+'VP+SUBV D'!E652</f>
        <v>0</v>
      </c>
      <c r="F652" s="57">
        <f>+'VP+SUBV SF'!F652+'VP+SUBV D'!F652</f>
        <v>0</v>
      </c>
      <c r="G652" s="57">
        <f>+'VP+SUBV SF'!G652+'VP+SUBV D'!G652</f>
        <v>0</v>
      </c>
    </row>
    <row r="653" spans="1:7" hidden="1" x14ac:dyDescent="0.2">
      <c r="A653" s="68"/>
      <c r="B653" s="23" t="s">
        <v>256</v>
      </c>
      <c r="C653" s="69" t="s">
        <v>240</v>
      </c>
      <c r="D653" s="57">
        <f>+'VP+SUBV SF'!D653+'VP+SUBV D'!D653</f>
        <v>0</v>
      </c>
      <c r="E653" s="57">
        <f>+'VP+SUBV SF'!E653+'VP+SUBV D'!E653</f>
        <v>0</v>
      </c>
      <c r="F653" s="57">
        <f>+'VP+SUBV SF'!F653+'VP+SUBV D'!F653</f>
        <v>0</v>
      </c>
      <c r="G653" s="57">
        <f>+'VP+SUBV SF'!G653+'VP+SUBV D'!G653</f>
        <v>0</v>
      </c>
    </row>
    <row r="654" spans="1:7" hidden="1" x14ac:dyDescent="0.2">
      <c r="A654" s="68"/>
      <c r="B654" s="23" t="s">
        <v>257</v>
      </c>
      <c r="C654" s="69" t="s">
        <v>241</v>
      </c>
      <c r="D654" s="57">
        <f>+'VP+SUBV SF'!D654+'VP+SUBV D'!D654</f>
        <v>0</v>
      </c>
      <c r="E654" s="57">
        <f>+'VP+SUBV SF'!E654+'VP+SUBV D'!E654</f>
        <v>0</v>
      </c>
      <c r="F654" s="57">
        <f>+'VP+SUBV SF'!F654+'VP+SUBV D'!F654</f>
        <v>0</v>
      </c>
      <c r="G654" s="57">
        <f>+'VP+SUBV SF'!G654+'VP+SUBV D'!G654</f>
        <v>0</v>
      </c>
    </row>
    <row r="655" spans="1:7" ht="31.5" hidden="1" x14ac:dyDescent="0.2">
      <c r="A655" s="68"/>
      <c r="B655" s="23" t="s">
        <v>520</v>
      </c>
      <c r="C655" s="14" t="s">
        <v>246</v>
      </c>
      <c r="D655" s="57">
        <f>+'VP+SUBV SF'!D655+'VP+SUBV D'!D655</f>
        <v>0</v>
      </c>
      <c r="E655" s="57">
        <f>+'VP+SUBV SF'!E655+'VP+SUBV D'!E655</f>
        <v>0</v>
      </c>
      <c r="F655" s="57">
        <f>+'VP+SUBV SF'!F655+'VP+SUBV D'!F655</f>
        <v>0</v>
      </c>
      <c r="G655" s="57">
        <f>+'VP+SUBV SF'!G655+'VP+SUBV D'!G655</f>
        <v>0</v>
      </c>
    </row>
    <row r="656" spans="1:7" hidden="1" x14ac:dyDescent="0.2">
      <c r="A656" s="68"/>
      <c r="B656" s="23" t="s">
        <v>259</v>
      </c>
      <c r="C656" s="14" t="s">
        <v>248</v>
      </c>
      <c r="D656" s="57">
        <f>+'VP+SUBV SF'!D656+'VP+SUBV D'!D656</f>
        <v>0</v>
      </c>
      <c r="E656" s="57">
        <f>+'VP+SUBV SF'!E656+'VP+SUBV D'!E656</f>
        <v>0</v>
      </c>
      <c r="F656" s="57">
        <f>+'VP+SUBV SF'!F656+'VP+SUBV D'!F656</f>
        <v>0</v>
      </c>
      <c r="G656" s="57">
        <f>+'VP+SUBV SF'!G656+'VP+SUBV D'!G656</f>
        <v>0</v>
      </c>
    </row>
    <row r="657" spans="1:7" hidden="1" x14ac:dyDescent="0.2">
      <c r="A657" s="68"/>
      <c r="B657" s="23" t="s">
        <v>15</v>
      </c>
      <c r="C657" s="69" t="s">
        <v>249</v>
      </c>
      <c r="D657" s="57">
        <f>+'VP+SUBV SF'!D657+'VP+SUBV D'!D657</f>
        <v>0</v>
      </c>
      <c r="E657" s="57">
        <f>+'VP+SUBV SF'!E657+'VP+SUBV D'!E657</f>
        <v>0</v>
      </c>
      <c r="F657" s="57">
        <f>+'VP+SUBV SF'!F657+'VP+SUBV D'!F657</f>
        <v>0</v>
      </c>
      <c r="G657" s="57">
        <f>+'VP+SUBV SF'!G657+'VP+SUBV D'!G657</f>
        <v>0</v>
      </c>
    </row>
    <row r="658" spans="1:7" hidden="1" x14ac:dyDescent="0.2">
      <c r="A658" s="68"/>
      <c r="B658" s="84" t="s">
        <v>665</v>
      </c>
      <c r="C658" s="69"/>
      <c r="D658" s="57">
        <f>+'VP+SUBV SF'!D658+'VP+SUBV D'!D658</f>
        <v>0</v>
      </c>
      <c r="E658" s="57">
        <f>+'VP+SUBV SF'!E658+'VP+SUBV D'!E658</f>
        <v>0</v>
      </c>
      <c r="F658" s="57">
        <f>+'VP+SUBV SF'!F658+'VP+SUBV D'!F658</f>
        <v>0</v>
      </c>
      <c r="G658" s="57">
        <f>+'VP+SUBV SF'!G658+'VP+SUBV D'!G658</f>
        <v>0</v>
      </c>
    </row>
    <row r="659" spans="1:7" hidden="1" x14ac:dyDescent="0.2">
      <c r="A659" s="67">
        <v>2</v>
      </c>
      <c r="B659" s="12" t="s">
        <v>385</v>
      </c>
      <c r="C659" s="101" t="s">
        <v>465</v>
      </c>
      <c r="D659" s="57">
        <f>+'VP+SUBV SF'!D659+'VP+SUBV D'!D659</f>
        <v>0</v>
      </c>
      <c r="E659" s="57">
        <f>+'VP+SUBV SF'!E659+'VP+SUBV D'!E659</f>
        <v>0</v>
      </c>
      <c r="F659" s="57">
        <f>+'VP+SUBV SF'!F659+'VP+SUBV D'!F659</f>
        <v>0</v>
      </c>
      <c r="G659" s="57">
        <f>+'VP+SUBV SF'!G659+'VP+SUBV D'!G659</f>
        <v>0</v>
      </c>
    </row>
    <row r="660" spans="1:7" hidden="1" x14ac:dyDescent="0.2">
      <c r="A660" s="68"/>
      <c r="B660" s="84" t="s">
        <v>435</v>
      </c>
      <c r="C660" s="101"/>
      <c r="D660" s="57">
        <f>+'VP+SUBV SF'!D660+'VP+SUBV D'!D660</f>
        <v>0</v>
      </c>
      <c r="E660" s="57">
        <f>+'VP+SUBV SF'!E660+'VP+SUBV D'!E660</f>
        <v>0</v>
      </c>
      <c r="F660" s="57">
        <f>+'VP+SUBV SF'!F660+'VP+SUBV D'!F660</f>
        <v>0</v>
      </c>
      <c r="G660" s="57">
        <f>+'VP+SUBV SF'!G660+'VP+SUBV D'!G660</f>
        <v>0</v>
      </c>
    </row>
    <row r="661" spans="1:7" hidden="1" x14ac:dyDescent="0.2">
      <c r="A661" s="68"/>
      <c r="B661" s="23" t="s">
        <v>466</v>
      </c>
      <c r="C661" s="66" t="s">
        <v>411</v>
      </c>
      <c r="D661" s="57">
        <f>+'VP+SUBV SF'!D661+'VP+SUBV D'!D661</f>
        <v>0</v>
      </c>
      <c r="E661" s="57">
        <f>+'VP+SUBV SF'!E661+'VP+SUBV D'!E661</f>
        <v>0</v>
      </c>
      <c r="F661" s="57">
        <f>+'VP+SUBV SF'!F661+'VP+SUBV D'!F661</f>
        <v>0</v>
      </c>
      <c r="G661" s="57">
        <f>+'VP+SUBV SF'!G661+'VP+SUBV D'!G661</f>
        <v>0</v>
      </c>
    </row>
    <row r="662" spans="1:7" ht="31.5" hidden="1" x14ac:dyDescent="0.2">
      <c r="A662" s="68"/>
      <c r="B662" s="184" t="s">
        <v>768</v>
      </c>
      <c r="C662" s="183" t="s">
        <v>772</v>
      </c>
      <c r="D662" s="57">
        <f>+'VP+SUBV SF'!D662+'VP+SUBV D'!D662</f>
        <v>0</v>
      </c>
      <c r="E662" s="57">
        <f>+'VP+SUBV SF'!E662+'VP+SUBV D'!E662</f>
        <v>0</v>
      </c>
      <c r="F662" s="57">
        <f>+'VP+SUBV SF'!F662+'VP+SUBV D'!F662</f>
        <v>0</v>
      </c>
      <c r="G662" s="57">
        <f>+'VP+SUBV SF'!G662+'VP+SUBV D'!G662</f>
        <v>0</v>
      </c>
    </row>
    <row r="663" spans="1:7" ht="31.5" hidden="1" x14ac:dyDescent="0.2">
      <c r="A663" s="68"/>
      <c r="B663" s="184" t="s">
        <v>769</v>
      </c>
      <c r="C663" s="183" t="s">
        <v>773</v>
      </c>
      <c r="D663" s="57">
        <f>+'VP+SUBV SF'!D663+'VP+SUBV D'!D663</f>
        <v>0</v>
      </c>
      <c r="E663" s="57">
        <f>+'VP+SUBV SF'!E663+'VP+SUBV D'!E663</f>
        <v>0</v>
      </c>
      <c r="F663" s="57">
        <f>+'VP+SUBV SF'!F663+'VP+SUBV D'!F663</f>
        <v>0</v>
      </c>
      <c r="G663" s="57">
        <f>+'VP+SUBV SF'!G663+'VP+SUBV D'!G663</f>
        <v>0</v>
      </c>
    </row>
    <row r="664" spans="1:7" ht="31.5" hidden="1" x14ac:dyDescent="0.2">
      <c r="A664" s="68"/>
      <c r="B664" s="23" t="s">
        <v>607</v>
      </c>
      <c r="C664" s="14" t="s">
        <v>8</v>
      </c>
      <c r="D664" s="57">
        <f>+'VP+SUBV SF'!D664+'VP+SUBV D'!D664</f>
        <v>0</v>
      </c>
      <c r="E664" s="57">
        <f>+'VP+SUBV SF'!E664+'VP+SUBV D'!E664</f>
        <v>0</v>
      </c>
      <c r="F664" s="57">
        <f>+'VP+SUBV SF'!F664+'VP+SUBV D'!F664</f>
        <v>0</v>
      </c>
      <c r="G664" s="57">
        <f>+'VP+SUBV SF'!G664+'VP+SUBV D'!G664</f>
        <v>0</v>
      </c>
    </row>
    <row r="665" spans="1:7" hidden="1" x14ac:dyDescent="0.2">
      <c r="A665" s="68"/>
      <c r="B665" s="23" t="s">
        <v>5</v>
      </c>
      <c r="C665" s="14" t="s">
        <v>9</v>
      </c>
      <c r="D665" s="57">
        <f>+'VP+SUBV SF'!D665+'VP+SUBV D'!D665</f>
        <v>0</v>
      </c>
      <c r="E665" s="57">
        <f>+'VP+SUBV SF'!E665+'VP+SUBV D'!E665</f>
        <v>0</v>
      </c>
      <c r="F665" s="57">
        <f>+'VP+SUBV SF'!F665+'VP+SUBV D'!F665</f>
        <v>0</v>
      </c>
      <c r="G665" s="57">
        <f>+'VP+SUBV SF'!G665+'VP+SUBV D'!G665</f>
        <v>0</v>
      </c>
    </row>
    <row r="666" spans="1:7" ht="31.5" hidden="1" x14ac:dyDescent="0.2">
      <c r="A666" s="68"/>
      <c r="B666" s="23" t="s">
        <v>707</v>
      </c>
      <c r="C666" s="14" t="s">
        <v>709</v>
      </c>
      <c r="D666" s="57">
        <f>+'VP+SUBV SF'!D666+'VP+SUBV D'!D666</f>
        <v>0</v>
      </c>
      <c r="E666" s="57">
        <f>+'VP+SUBV SF'!E666+'VP+SUBV D'!E666</f>
        <v>0</v>
      </c>
      <c r="F666" s="57">
        <f>+'VP+SUBV SF'!F666+'VP+SUBV D'!F666</f>
        <v>0</v>
      </c>
      <c r="G666" s="57">
        <f>+'VP+SUBV SF'!G666+'VP+SUBV D'!G666</f>
        <v>0</v>
      </c>
    </row>
    <row r="667" spans="1:7" ht="31.5" hidden="1" x14ac:dyDescent="0.2">
      <c r="A667" s="68"/>
      <c r="B667" s="23" t="s">
        <v>708</v>
      </c>
      <c r="C667" s="14" t="s">
        <v>710</v>
      </c>
      <c r="D667" s="57">
        <f>+'VP+SUBV SF'!D667+'VP+SUBV D'!D667</f>
        <v>0</v>
      </c>
      <c r="E667" s="57">
        <f>+'VP+SUBV SF'!E667+'VP+SUBV D'!E667</f>
        <v>0</v>
      </c>
      <c r="F667" s="57">
        <f>+'VP+SUBV SF'!F667+'VP+SUBV D'!F667</f>
        <v>0</v>
      </c>
      <c r="G667" s="57">
        <f>+'VP+SUBV SF'!G667+'VP+SUBV D'!G667</f>
        <v>0</v>
      </c>
    </row>
    <row r="668" spans="1:7" hidden="1" x14ac:dyDescent="0.2">
      <c r="A668" s="68"/>
      <c r="B668" s="23" t="s">
        <v>467</v>
      </c>
      <c r="C668" s="66" t="s">
        <v>468</v>
      </c>
      <c r="D668" s="57">
        <f>+'VP+SUBV SF'!D668+'VP+SUBV D'!D668</f>
        <v>0</v>
      </c>
      <c r="E668" s="57">
        <f>+'VP+SUBV SF'!E668+'VP+SUBV D'!E668</f>
        <v>0</v>
      </c>
      <c r="F668" s="57">
        <f>+'VP+SUBV SF'!F668+'VP+SUBV D'!F668</f>
        <v>0</v>
      </c>
      <c r="G668" s="57">
        <f>+'VP+SUBV SF'!G668+'VP+SUBV D'!G668</f>
        <v>0</v>
      </c>
    </row>
    <row r="669" spans="1:7" hidden="1" x14ac:dyDescent="0.2">
      <c r="A669" s="68"/>
      <c r="B669" s="84" t="s">
        <v>437</v>
      </c>
      <c r="C669" s="101"/>
      <c r="D669" s="57">
        <f>+'VP+SUBV SF'!D669+'VP+SUBV D'!D669</f>
        <v>0</v>
      </c>
      <c r="E669" s="57">
        <f>+'VP+SUBV SF'!E669+'VP+SUBV D'!E669</f>
        <v>0</v>
      </c>
      <c r="F669" s="57">
        <f>+'VP+SUBV SF'!F669+'VP+SUBV D'!F669</f>
        <v>0</v>
      </c>
      <c r="G669" s="57">
        <f>+'VP+SUBV SF'!G669+'VP+SUBV D'!G669</f>
        <v>0</v>
      </c>
    </row>
    <row r="670" spans="1:7" hidden="1" x14ac:dyDescent="0.2">
      <c r="A670" s="68"/>
      <c r="B670" s="23" t="s">
        <v>256</v>
      </c>
      <c r="C670" s="69" t="s">
        <v>240</v>
      </c>
      <c r="D670" s="57">
        <f>+'VP+SUBV SF'!D670+'VP+SUBV D'!D670</f>
        <v>0</v>
      </c>
      <c r="E670" s="57">
        <f>+'VP+SUBV SF'!E670+'VP+SUBV D'!E670</f>
        <v>0</v>
      </c>
      <c r="F670" s="57">
        <f>+'VP+SUBV SF'!F670+'VP+SUBV D'!F670</f>
        <v>0</v>
      </c>
      <c r="G670" s="57">
        <f>+'VP+SUBV SF'!G670+'VP+SUBV D'!G670</f>
        <v>0</v>
      </c>
    </row>
    <row r="671" spans="1:7" hidden="1" x14ac:dyDescent="0.2">
      <c r="A671" s="68"/>
      <c r="B671" s="23" t="s">
        <v>257</v>
      </c>
      <c r="C671" s="69" t="s">
        <v>241</v>
      </c>
      <c r="D671" s="57">
        <f>+'VP+SUBV SF'!D671+'VP+SUBV D'!D671</f>
        <v>0</v>
      </c>
      <c r="E671" s="57">
        <f>+'VP+SUBV SF'!E671+'VP+SUBV D'!E671</f>
        <v>0</v>
      </c>
      <c r="F671" s="57">
        <f>+'VP+SUBV SF'!F671+'VP+SUBV D'!F671</f>
        <v>0</v>
      </c>
      <c r="G671" s="57">
        <f>+'VP+SUBV SF'!G671+'VP+SUBV D'!G671</f>
        <v>0</v>
      </c>
    </row>
    <row r="672" spans="1:7" ht="31.5" hidden="1" x14ac:dyDescent="0.2">
      <c r="A672" s="68"/>
      <c r="B672" s="23" t="s">
        <v>520</v>
      </c>
      <c r="C672" s="14" t="s">
        <v>246</v>
      </c>
      <c r="D672" s="57">
        <f>+'VP+SUBV SF'!D672+'VP+SUBV D'!D672</f>
        <v>0</v>
      </c>
      <c r="E672" s="57">
        <f>+'VP+SUBV SF'!E672+'VP+SUBV D'!E672</f>
        <v>0</v>
      </c>
      <c r="F672" s="57">
        <f>+'VP+SUBV SF'!F672+'VP+SUBV D'!F672</f>
        <v>0</v>
      </c>
      <c r="G672" s="57">
        <f>+'VP+SUBV SF'!G672+'VP+SUBV D'!G672</f>
        <v>0</v>
      </c>
    </row>
    <row r="673" spans="1:7" hidden="1" x14ac:dyDescent="0.2">
      <c r="A673" s="68"/>
      <c r="B673" s="23" t="s">
        <v>259</v>
      </c>
      <c r="C673" s="14" t="s">
        <v>248</v>
      </c>
      <c r="D673" s="57">
        <f>+'VP+SUBV SF'!D673+'VP+SUBV D'!D673</f>
        <v>0</v>
      </c>
      <c r="E673" s="57">
        <f>+'VP+SUBV SF'!E673+'VP+SUBV D'!E673</f>
        <v>0</v>
      </c>
      <c r="F673" s="57">
        <f>+'VP+SUBV SF'!F673+'VP+SUBV D'!F673</f>
        <v>0</v>
      </c>
      <c r="G673" s="57">
        <f>+'VP+SUBV SF'!G673+'VP+SUBV D'!G673</f>
        <v>0</v>
      </c>
    </row>
    <row r="674" spans="1:7" hidden="1" x14ac:dyDescent="0.2">
      <c r="A674" s="68"/>
      <c r="B674" s="23" t="s">
        <v>15</v>
      </c>
      <c r="C674" s="69" t="s">
        <v>249</v>
      </c>
      <c r="D674" s="57">
        <f>+'VP+SUBV SF'!D674+'VP+SUBV D'!D674</f>
        <v>0</v>
      </c>
      <c r="E674" s="57">
        <f>+'VP+SUBV SF'!E674+'VP+SUBV D'!E674</f>
        <v>0</v>
      </c>
      <c r="F674" s="57">
        <f>+'VP+SUBV SF'!F674+'VP+SUBV D'!F674</f>
        <v>0</v>
      </c>
      <c r="G674" s="57">
        <f>+'VP+SUBV SF'!G674+'VP+SUBV D'!G674</f>
        <v>0</v>
      </c>
    </row>
    <row r="675" spans="1:7" hidden="1" x14ac:dyDescent="0.2">
      <c r="A675" s="68"/>
      <c r="B675" s="84" t="s">
        <v>665</v>
      </c>
      <c r="C675" s="69"/>
      <c r="D675" s="57">
        <f>+'VP+SUBV SF'!D675+'VP+SUBV D'!D675</f>
        <v>0</v>
      </c>
      <c r="E675" s="57">
        <f>+'VP+SUBV SF'!E675+'VP+SUBV D'!E675</f>
        <v>0</v>
      </c>
      <c r="F675" s="57">
        <f>+'VP+SUBV SF'!F675+'VP+SUBV D'!F675</f>
        <v>0</v>
      </c>
      <c r="G675" s="57">
        <f>+'VP+SUBV SF'!G675+'VP+SUBV D'!G675</f>
        <v>0</v>
      </c>
    </row>
    <row r="676" spans="1:7" hidden="1" x14ac:dyDescent="0.2">
      <c r="A676" s="67" t="s">
        <v>263</v>
      </c>
      <c r="B676" s="84" t="s">
        <v>387</v>
      </c>
      <c r="C676" s="101" t="s">
        <v>469</v>
      </c>
      <c r="D676" s="57">
        <f>+'VP+SUBV SF'!D676+'VP+SUBV D'!D676</f>
        <v>0</v>
      </c>
      <c r="E676" s="57">
        <f>+'VP+SUBV SF'!E676+'VP+SUBV D'!E676</f>
        <v>0</v>
      </c>
      <c r="F676" s="57">
        <f>+'VP+SUBV SF'!F676+'VP+SUBV D'!F676</f>
        <v>0</v>
      </c>
      <c r="G676" s="57">
        <f>+'VP+SUBV SF'!G676+'VP+SUBV D'!G676</f>
        <v>0</v>
      </c>
    </row>
    <row r="677" spans="1:7" hidden="1" x14ac:dyDescent="0.2">
      <c r="A677" s="67"/>
      <c r="B677" s="84" t="s">
        <v>435</v>
      </c>
      <c r="C677" s="101"/>
      <c r="D677" s="57">
        <f>+'VP+SUBV SF'!D677+'VP+SUBV D'!D677</f>
        <v>0</v>
      </c>
      <c r="E677" s="57">
        <f>+'VP+SUBV SF'!E677+'VP+SUBV D'!E677</f>
        <v>0</v>
      </c>
      <c r="F677" s="57">
        <f>+'VP+SUBV SF'!F677+'VP+SUBV D'!F677</f>
        <v>0</v>
      </c>
      <c r="G677" s="57">
        <f>+'VP+SUBV SF'!G677+'VP+SUBV D'!G677</f>
        <v>0</v>
      </c>
    </row>
    <row r="678" spans="1:7" hidden="1" x14ac:dyDescent="0.2">
      <c r="A678" s="68"/>
      <c r="B678" s="23" t="s">
        <v>192</v>
      </c>
      <c r="C678" s="66" t="s">
        <v>411</v>
      </c>
      <c r="D678" s="57">
        <f>+'VP+SUBV SF'!D678+'VP+SUBV D'!D678</f>
        <v>0</v>
      </c>
      <c r="E678" s="57">
        <f>+'VP+SUBV SF'!E678+'VP+SUBV D'!E678</f>
        <v>0</v>
      </c>
      <c r="F678" s="57">
        <f>+'VP+SUBV SF'!F678+'VP+SUBV D'!F678</f>
        <v>0</v>
      </c>
      <c r="G678" s="57">
        <f>+'VP+SUBV SF'!G678+'VP+SUBV D'!G678</f>
        <v>0</v>
      </c>
    </row>
    <row r="679" spans="1:7" ht="31.5" hidden="1" x14ac:dyDescent="0.2">
      <c r="A679" s="68"/>
      <c r="B679" s="184" t="s">
        <v>768</v>
      </c>
      <c r="C679" s="183" t="s">
        <v>772</v>
      </c>
      <c r="D679" s="57">
        <f>+'VP+SUBV SF'!D679+'VP+SUBV D'!D679</f>
        <v>0</v>
      </c>
      <c r="E679" s="57">
        <f>+'VP+SUBV SF'!E679+'VP+SUBV D'!E679</f>
        <v>0</v>
      </c>
      <c r="F679" s="57">
        <f>+'VP+SUBV SF'!F679+'VP+SUBV D'!F679</f>
        <v>0</v>
      </c>
      <c r="G679" s="57">
        <f>+'VP+SUBV SF'!G679+'VP+SUBV D'!G679</f>
        <v>0</v>
      </c>
    </row>
    <row r="680" spans="1:7" ht="31.5" hidden="1" x14ac:dyDescent="0.2">
      <c r="A680" s="68"/>
      <c r="B680" s="184" t="s">
        <v>769</v>
      </c>
      <c r="C680" s="183" t="s">
        <v>773</v>
      </c>
      <c r="D680" s="57">
        <f>+'VP+SUBV SF'!D680+'VP+SUBV D'!D680</f>
        <v>0</v>
      </c>
      <c r="E680" s="57">
        <f>+'VP+SUBV SF'!E680+'VP+SUBV D'!E680</f>
        <v>0</v>
      </c>
      <c r="F680" s="57">
        <f>+'VP+SUBV SF'!F680+'VP+SUBV D'!F680</f>
        <v>0</v>
      </c>
      <c r="G680" s="57">
        <f>+'VP+SUBV SF'!G680+'VP+SUBV D'!G680</f>
        <v>0</v>
      </c>
    </row>
    <row r="681" spans="1:7" ht="31.5" hidden="1" x14ac:dyDescent="0.2">
      <c r="A681" s="68"/>
      <c r="B681" s="23" t="s">
        <v>607</v>
      </c>
      <c r="C681" s="14" t="s">
        <v>8</v>
      </c>
      <c r="D681" s="57">
        <f>+'VP+SUBV SF'!D681+'VP+SUBV D'!D681</f>
        <v>0</v>
      </c>
      <c r="E681" s="57">
        <f>+'VP+SUBV SF'!E681+'VP+SUBV D'!E681</f>
        <v>0</v>
      </c>
      <c r="F681" s="57">
        <f>+'VP+SUBV SF'!F681+'VP+SUBV D'!F681</f>
        <v>0</v>
      </c>
      <c r="G681" s="57">
        <f>+'VP+SUBV SF'!G681+'VP+SUBV D'!G681</f>
        <v>0</v>
      </c>
    </row>
    <row r="682" spans="1:7" hidden="1" x14ac:dyDescent="0.2">
      <c r="A682" s="68"/>
      <c r="B682" s="23" t="s">
        <v>5</v>
      </c>
      <c r="C682" s="14" t="s">
        <v>9</v>
      </c>
      <c r="D682" s="57">
        <f>+'VP+SUBV SF'!D682+'VP+SUBV D'!D682</f>
        <v>0</v>
      </c>
      <c r="E682" s="57">
        <f>+'VP+SUBV SF'!E682+'VP+SUBV D'!E682</f>
        <v>0</v>
      </c>
      <c r="F682" s="57">
        <f>+'VP+SUBV SF'!F682+'VP+SUBV D'!F682</f>
        <v>0</v>
      </c>
      <c r="G682" s="57">
        <f>+'VP+SUBV SF'!G682+'VP+SUBV D'!G682</f>
        <v>0</v>
      </c>
    </row>
    <row r="683" spans="1:7" ht="31.5" hidden="1" x14ac:dyDescent="0.2">
      <c r="A683" s="68"/>
      <c r="B683" s="23" t="s">
        <v>707</v>
      </c>
      <c r="C683" s="14" t="s">
        <v>709</v>
      </c>
      <c r="D683" s="57">
        <f>+'VP+SUBV SF'!D683+'VP+SUBV D'!D683</f>
        <v>0</v>
      </c>
      <c r="E683" s="57">
        <f>+'VP+SUBV SF'!E683+'VP+SUBV D'!E683</f>
        <v>0</v>
      </c>
      <c r="F683" s="57">
        <f>+'VP+SUBV SF'!F683+'VP+SUBV D'!F683</f>
        <v>0</v>
      </c>
      <c r="G683" s="57">
        <f>+'VP+SUBV SF'!G683+'VP+SUBV D'!G683</f>
        <v>0</v>
      </c>
    </row>
    <row r="684" spans="1:7" ht="31.5" hidden="1" x14ac:dyDescent="0.2">
      <c r="A684" s="68"/>
      <c r="B684" s="23" t="s">
        <v>708</v>
      </c>
      <c r="C684" s="14" t="s">
        <v>710</v>
      </c>
      <c r="D684" s="57">
        <f>+'VP+SUBV SF'!D684+'VP+SUBV D'!D684</f>
        <v>0</v>
      </c>
      <c r="E684" s="57">
        <f>+'VP+SUBV SF'!E684+'VP+SUBV D'!E684</f>
        <v>0</v>
      </c>
      <c r="F684" s="57">
        <f>+'VP+SUBV SF'!F684+'VP+SUBV D'!F684</f>
        <v>0</v>
      </c>
      <c r="G684" s="57">
        <f>+'VP+SUBV SF'!G684+'VP+SUBV D'!G684</f>
        <v>0</v>
      </c>
    </row>
    <row r="685" spans="1:7" hidden="1" x14ac:dyDescent="0.2">
      <c r="A685" s="68"/>
      <c r="B685" s="23" t="s">
        <v>467</v>
      </c>
      <c r="C685" s="66" t="s">
        <v>468</v>
      </c>
      <c r="D685" s="57">
        <f>+'VP+SUBV SF'!D685+'VP+SUBV D'!D685</f>
        <v>0</v>
      </c>
      <c r="E685" s="57">
        <f>+'VP+SUBV SF'!E685+'VP+SUBV D'!E685</f>
        <v>0</v>
      </c>
      <c r="F685" s="57">
        <f>+'VP+SUBV SF'!F685+'VP+SUBV D'!F685</f>
        <v>0</v>
      </c>
      <c r="G685" s="57">
        <f>+'VP+SUBV SF'!G685+'VP+SUBV D'!G685</f>
        <v>0</v>
      </c>
    </row>
    <row r="686" spans="1:7" hidden="1" x14ac:dyDescent="0.2">
      <c r="A686" s="68"/>
      <c r="B686" s="84" t="s">
        <v>437</v>
      </c>
      <c r="C686" s="101"/>
      <c r="D686" s="57">
        <f>+'VP+SUBV SF'!D686+'VP+SUBV D'!D686</f>
        <v>0</v>
      </c>
      <c r="E686" s="57">
        <f>+'VP+SUBV SF'!E686+'VP+SUBV D'!E686</f>
        <v>0</v>
      </c>
      <c r="F686" s="57">
        <f>+'VP+SUBV SF'!F686+'VP+SUBV D'!F686</f>
        <v>0</v>
      </c>
      <c r="G686" s="57">
        <f>+'VP+SUBV SF'!G686+'VP+SUBV D'!G686</f>
        <v>0</v>
      </c>
    </row>
    <row r="687" spans="1:7" hidden="1" x14ac:dyDescent="0.2">
      <c r="A687" s="68"/>
      <c r="B687" s="23" t="s">
        <v>256</v>
      </c>
      <c r="C687" s="69" t="s">
        <v>240</v>
      </c>
      <c r="D687" s="57">
        <f>+'VP+SUBV SF'!D687+'VP+SUBV D'!D687</f>
        <v>0</v>
      </c>
      <c r="E687" s="57">
        <f>+'VP+SUBV SF'!E687+'VP+SUBV D'!E687</f>
        <v>0</v>
      </c>
      <c r="F687" s="57">
        <f>+'VP+SUBV SF'!F687+'VP+SUBV D'!F687</f>
        <v>0</v>
      </c>
      <c r="G687" s="57">
        <f>+'VP+SUBV SF'!G687+'VP+SUBV D'!G687</f>
        <v>0</v>
      </c>
    </row>
    <row r="688" spans="1:7" hidden="1" x14ac:dyDescent="0.2">
      <c r="A688" s="68"/>
      <c r="B688" s="23" t="s">
        <v>257</v>
      </c>
      <c r="C688" s="69" t="s">
        <v>241</v>
      </c>
      <c r="D688" s="57">
        <f>+'VP+SUBV SF'!D688+'VP+SUBV D'!D688</f>
        <v>0</v>
      </c>
      <c r="E688" s="57">
        <f>+'VP+SUBV SF'!E688+'VP+SUBV D'!E688</f>
        <v>0</v>
      </c>
      <c r="F688" s="57">
        <f>+'VP+SUBV SF'!F688+'VP+SUBV D'!F688</f>
        <v>0</v>
      </c>
      <c r="G688" s="57">
        <f>+'VP+SUBV SF'!G688+'VP+SUBV D'!G688</f>
        <v>0</v>
      </c>
    </row>
    <row r="689" spans="1:7" ht="31.5" hidden="1" x14ac:dyDescent="0.2">
      <c r="A689" s="68"/>
      <c r="B689" s="23" t="s">
        <v>520</v>
      </c>
      <c r="C689" s="14" t="s">
        <v>246</v>
      </c>
      <c r="D689" s="57">
        <f>+'VP+SUBV SF'!D689+'VP+SUBV D'!D689</f>
        <v>0</v>
      </c>
      <c r="E689" s="57">
        <f>+'VP+SUBV SF'!E689+'VP+SUBV D'!E689</f>
        <v>0</v>
      </c>
      <c r="F689" s="57">
        <f>+'VP+SUBV SF'!F689+'VP+SUBV D'!F689</f>
        <v>0</v>
      </c>
      <c r="G689" s="57">
        <f>+'VP+SUBV SF'!G689+'VP+SUBV D'!G689</f>
        <v>0</v>
      </c>
    </row>
    <row r="690" spans="1:7" hidden="1" x14ac:dyDescent="0.2">
      <c r="A690" s="68"/>
      <c r="B690" s="23" t="s">
        <v>259</v>
      </c>
      <c r="C690" s="14" t="s">
        <v>248</v>
      </c>
      <c r="D690" s="57">
        <f>+'VP+SUBV SF'!D690+'VP+SUBV D'!D690</f>
        <v>0</v>
      </c>
      <c r="E690" s="57">
        <f>+'VP+SUBV SF'!E690+'VP+SUBV D'!E690</f>
        <v>0</v>
      </c>
      <c r="F690" s="57">
        <f>+'VP+SUBV SF'!F690+'VP+SUBV D'!F690</f>
        <v>0</v>
      </c>
      <c r="G690" s="57">
        <f>+'VP+SUBV SF'!G690+'VP+SUBV D'!G690</f>
        <v>0</v>
      </c>
    </row>
    <row r="691" spans="1:7" hidden="1" x14ac:dyDescent="0.2">
      <c r="A691" s="68"/>
      <c r="B691" s="23" t="s">
        <v>15</v>
      </c>
      <c r="C691" s="69" t="s">
        <v>249</v>
      </c>
      <c r="D691" s="57">
        <f>+'VP+SUBV SF'!D691+'VP+SUBV D'!D691</f>
        <v>0</v>
      </c>
      <c r="E691" s="57">
        <f>+'VP+SUBV SF'!E691+'VP+SUBV D'!E691</f>
        <v>0</v>
      </c>
      <c r="F691" s="57">
        <f>+'VP+SUBV SF'!F691+'VP+SUBV D'!F691</f>
        <v>0</v>
      </c>
      <c r="G691" s="57">
        <f>+'VP+SUBV SF'!G691+'VP+SUBV D'!G691</f>
        <v>0</v>
      </c>
    </row>
    <row r="692" spans="1:7" hidden="1" x14ac:dyDescent="0.2">
      <c r="A692" s="68"/>
      <c r="B692" s="84" t="s">
        <v>665</v>
      </c>
      <c r="C692" s="69"/>
      <c r="D692" s="57">
        <f>+'VP+SUBV SF'!D692+'VP+SUBV D'!D692</f>
        <v>0</v>
      </c>
      <c r="E692" s="57">
        <f>+'VP+SUBV SF'!E692+'VP+SUBV D'!E692</f>
        <v>0</v>
      </c>
      <c r="F692" s="57">
        <f>+'VP+SUBV SF'!F692+'VP+SUBV D'!F692</f>
        <v>0</v>
      </c>
      <c r="G692" s="57">
        <f>+'VP+SUBV SF'!G692+'VP+SUBV D'!G692</f>
        <v>0</v>
      </c>
    </row>
    <row r="693" spans="1:7" hidden="1" x14ac:dyDescent="0.2">
      <c r="A693" s="67" t="s">
        <v>389</v>
      </c>
      <c r="B693" s="12" t="s">
        <v>390</v>
      </c>
      <c r="C693" s="101" t="s">
        <v>470</v>
      </c>
      <c r="D693" s="57">
        <f>+'VP+SUBV SF'!D693+'VP+SUBV D'!D693</f>
        <v>0</v>
      </c>
      <c r="E693" s="57">
        <f>+'VP+SUBV SF'!E693+'VP+SUBV D'!E693</f>
        <v>0</v>
      </c>
      <c r="F693" s="57">
        <f>+'VP+SUBV SF'!F693+'VP+SUBV D'!F693</f>
        <v>0</v>
      </c>
      <c r="G693" s="57">
        <f>+'VP+SUBV SF'!G693+'VP+SUBV D'!G693</f>
        <v>0</v>
      </c>
    </row>
    <row r="694" spans="1:7" hidden="1" x14ac:dyDescent="0.2">
      <c r="A694" s="67"/>
      <c r="B694" s="84" t="s">
        <v>435</v>
      </c>
      <c r="C694" s="101"/>
      <c r="D694" s="57">
        <f>+'VP+SUBV SF'!D694+'VP+SUBV D'!D694</f>
        <v>0</v>
      </c>
      <c r="E694" s="57">
        <f>+'VP+SUBV SF'!E694+'VP+SUBV D'!E694</f>
        <v>0</v>
      </c>
      <c r="F694" s="57">
        <f>+'VP+SUBV SF'!F694+'VP+SUBV D'!F694</f>
        <v>0</v>
      </c>
      <c r="G694" s="57">
        <f>+'VP+SUBV SF'!G694+'VP+SUBV D'!G694</f>
        <v>0</v>
      </c>
    </row>
    <row r="695" spans="1:7" hidden="1" x14ac:dyDescent="0.2">
      <c r="A695" s="67"/>
      <c r="B695" s="23" t="s">
        <v>192</v>
      </c>
      <c r="C695" s="66" t="s">
        <v>411</v>
      </c>
      <c r="D695" s="57">
        <f>+'VP+SUBV SF'!D695+'VP+SUBV D'!D695</f>
        <v>0</v>
      </c>
      <c r="E695" s="57">
        <f>+'VP+SUBV SF'!E695+'VP+SUBV D'!E695</f>
        <v>0</v>
      </c>
      <c r="F695" s="57">
        <f>+'VP+SUBV SF'!F695+'VP+SUBV D'!F695</f>
        <v>0</v>
      </c>
      <c r="G695" s="57">
        <f>+'VP+SUBV SF'!G695+'VP+SUBV D'!G695</f>
        <v>0</v>
      </c>
    </row>
    <row r="696" spans="1:7" ht="31.5" hidden="1" x14ac:dyDescent="0.2">
      <c r="A696" s="67"/>
      <c r="B696" s="184" t="s">
        <v>768</v>
      </c>
      <c r="C696" s="183" t="s">
        <v>772</v>
      </c>
      <c r="D696" s="57">
        <f>+'VP+SUBV SF'!D696+'VP+SUBV D'!D696</f>
        <v>0</v>
      </c>
      <c r="E696" s="57">
        <f>+'VP+SUBV SF'!E696+'VP+SUBV D'!E696</f>
        <v>0</v>
      </c>
      <c r="F696" s="57">
        <f>+'VP+SUBV SF'!F696+'VP+SUBV D'!F696</f>
        <v>0</v>
      </c>
      <c r="G696" s="57">
        <f>+'VP+SUBV SF'!G696+'VP+SUBV D'!G696</f>
        <v>0</v>
      </c>
    </row>
    <row r="697" spans="1:7" ht="31.5" hidden="1" x14ac:dyDescent="0.2">
      <c r="A697" s="67"/>
      <c r="B697" s="184" t="s">
        <v>769</v>
      </c>
      <c r="C697" s="183" t="s">
        <v>773</v>
      </c>
      <c r="D697" s="57">
        <f>+'VP+SUBV SF'!D697+'VP+SUBV D'!D697</f>
        <v>0</v>
      </c>
      <c r="E697" s="57">
        <f>+'VP+SUBV SF'!E697+'VP+SUBV D'!E697</f>
        <v>0</v>
      </c>
      <c r="F697" s="57">
        <f>+'VP+SUBV SF'!F697+'VP+SUBV D'!F697</f>
        <v>0</v>
      </c>
      <c r="G697" s="57">
        <f>+'VP+SUBV SF'!G697+'VP+SUBV D'!G697</f>
        <v>0</v>
      </c>
    </row>
    <row r="698" spans="1:7" ht="31.5" hidden="1" x14ac:dyDescent="0.2">
      <c r="A698" s="67"/>
      <c r="B698" s="23" t="s">
        <v>607</v>
      </c>
      <c r="C698" s="14" t="s">
        <v>8</v>
      </c>
      <c r="D698" s="57">
        <f>+'VP+SUBV SF'!D698+'VP+SUBV D'!D698</f>
        <v>0</v>
      </c>
      <c r="E698" s="57">
        <f>+'VP+SUBV SF'!E698+'VP+SUBV D'!E698</f>
        <v>0</v>
      </c>
      <c r="F698" s="57">
        <f>+'VP+SUBV SF'!F698+'VP+SUBV D'!F698</f>
        <v>0</v>
      </c>
      <c r="G698" s="57">
        <f>+'VP+SUBV SF'!G698+'VP+SUBV D'!G698</f>
        <v>0</v>
      </c>
    </row>
    <row r="699" spans="1:7" hidden="1" x14ac:dyDescent="0.2">
      <c r="A699" s="67"/>
      <c r="B699" s="23" t="s">
        <v>5</v>
      </c>
      <c r="C699" s="14" t="s">
        <v>9</v>
      </c>
      <c r="D699" s="57">
        <f>+'VP+SUBV SF'!D699+'VP+SUBV D'!D699</f>
        <v>0</v>
      </c>
      <c r="E699" s="57">
        <f>+'VP+SUBV SF'!E699+'VP+SUBV D'!E699</f>
        <v>0</v>
      </c>
      <c r="F699" s="57">
        <f>+'VP+SUBV SF'!F699+'VP+SUBV D'!F699</f>
        <v>0</v>
      </c>
      <c r="G699" s="57">
        <f>+'VP+SUBV SF'!G699+'VP+SUBV D'!G699</f>
        <v>0</v>
      </c>
    </row>
    <row r="700" spans="1:7" ht="31.5" hidden="1" x14ac:dyDescent="0.2">
      <c r="A700" s="67"/>
      <c r="B700" s="23" t="s">
        <v>707</v>
      </c>
      <c r="C700" s="14" t="s">
        <v>709</v>
      </c>
      <c r="D700" s="57">
        <f>+'VP+SUBV SF'!D700+'VP+SUBV D'!D700</f>
        <v>0</v>
      </c>
      <c r="E700" s="57">
        <f>+'VP+SUBV SF'!E700+'VP+SUBV D'!E700</f>
        <v>0</v>
      </c>
      <c r="F700" s="57">
        <f>+'VP+SUBV SF'!F700+'VP+SUBV D'!F700</f>
        <v>0</v>
      </c>
      <c r="G700" s="57">
        <f>+'VP+SUBV SF'!G700+'VP+SUBV D'!G700</f>
        <v>0</v>
      </c>
    </row>
    <row r="701" spans="1:7" ht="31.5" hidden="1" x14ac:dyDescent="0.2">
      <c r="A701" s="67"/>
      <c r="B701" s="23" t="s">
        <v>708</v>
      </c>
      <c r="C701" s="14" t="s">
        <v>710</v>
      </c>
      <c r="D701" s="57">
        <f>+'VP+SUBV SF'!D701+'VP+SUBV D'!D701</f>
        <v>0</v>
      </c>
      <c r="E701" s="57">
        <f>+'VP+SUBV SF'!E701+'VP+SUBV D'!E701</f>
        <v>0</v>
      </c>
      <c r="F701" s="57">
        <f>+'VP+SUBV SF'!F701+'VP+SUBV D'!F701</f>
        <v>0</v>
      </c>
      <c r="G701" s="57">
        <f>+'VP+SUBV SF'!G701+'VP+SUBV D'!G701</f>
        <v>0</v>
      </c>
    </row>
    <row r="702" spans="1:7" hidden="1" x14ac:dyDescent="0.2">
      <c r="A702" s="67"/>
      <c r="B702" s="23" t="s">
        <v>467</v>
      </c>
      <c r="C702" s="66" t="s">
        <v>468</v>
      </c>
      <c r="D702" s="57">
        <f>+'VP+SUBV SF'!D702+'VP+SUBV D'!D702</f>
        <v>0</v>
      </c>
      <c r="E702" s="57">
        <f>+'VP+SUBV SF'!E702+'VP+SUBV D'!E702</f>
        <v>0</v>
      </c>
      <c r="F702" s="57">
        <f>+'VP+SUBV SF'!F702+'VP+SUBV D'!F702</f>
        <v>0</v>
      </c>
      <c r="G702" s="57">
        <f>+'VP+SUBV SF'!G702+'VP+SUBV D'!G702</f>
        <v>0</v>
      </c>
    </row>
    <row r="703" spans="1:7" hidden="1" x14ac:dyDescent="0.2">
      <c r="A703" s="67"/>
      <c r="B703" s="84" t="s">
        <v>437</v>
      </c>
      <c r="C703" s="101"/>
      <c r="D703" s="57">
        <f>+'VP+SUBV SF'!D703+'VP+SUBV D'!D703</f>
        <v>0</v>
      </c>
      <c r="E703" s="57">
        <f>+'VP+SUBV SF'!E703+'VP+SUBV D'!E703</f>
        <v>0</v>
      </c>
      <c r="F703" s="57">
        <f>+'VP+SUBV SF'!F703+'VP+SUBV D'!F703</f>
        <v>0</v>
      </c>
      <c r="G703" s="57">
        <f>+'VP+SUBV SF'!G703+'VP+SUBV D'!G703</f>
        <v>0</v>
      </c>
    </row>
    <row r="704" spans="1:7" hidden="1" x14ac:dyDescent="0.2">
      <c r="A704" s="67"/>
      <c r="B704" s="23" t="s">
        <v>256</v>
      </c>
      <c r="C704" s="69" t="s">
        <v>240</v>
      </c>
      <c r="D704" s="57">
        <f>+'VP+SUBV SF'!D704+'VP+SUBV D'!D704</f>
        <v>0</v>
      </c>
      <c r="E704" s="57">
        <f>+'VP+SUBV SF'!E704+'VP+SUBV D'!E704</f>
        <v>0</v>
      </c>
      <c r="F704" s="57">
        <f>+'VP+SUBV SF'!F704+'VP+SUBV D'!F704</f>
        <v>0</v>
      </c>
      <c r="G704" s="57">
        <f>+'VP+SUBV SF'!G704+'VP+SUBV D'!G704</f>
        <v>0</v>
      </c>
    </row>
    <row r="705" spans="1:7" hidden="1" x14ac:dyDescent="0.2">
      <c r="A705" s="67"/>
      <c r="B705" s="23" t="s">
        <v>257</v>
      </c>
      <c r="C705" s="69" t="s">
        <v>241</v>
      </c>
      <c r="D705" s="57">
        <f>+'VP+SUBV SF'!D705+'VP+SUBV D'!D705</f>
        <v>0</v>
      </c>
      <c r="E705" s="57">
        <f>+'VP+SUBV SF'!E705+'VP+SUBV D'!E705</f>
        <v>0</v>
      </c>
      <c r="F705" s="57">
        <f>+'VP+SUBV SF'!F705+'VP+SUBV D'!F705</f>
        <v>0</v>
      </c>
      <c r="G705" s="57">
        <f>+'VP+SUBV SF'!G705+'VP+SUBV D'!G705</f>
        <v>0</v>
      </c>
    </row>
    <row r="706" spans="1:7" ht="31.5" hidden="1" x14ac:dyDescent="0.2">
      <c r="A706" s="67"/>
      <c r="B706" s="23" t="s">
        <v>520</v>
      </c>
      <c r="C706" s="14" t="s">
        <v>246</v>
      </c>
      <c r="D706" s="57">
        <f>+'VP+SUBV SF'!D706+'VP+SUBV D'!D706</f>
        <v>0</v>
      </c>
      <c r="E706" s="57">
        <f>+'VP+SUBV SF'!E706+'VP+SUBV D'!E706</f>
        <v>0</v>
      </c>
      <c r="F706" s="57">
        <f>+'VP+SUBV SF'!F706+'VP+SUBV D'!F706</f>
        <v>0</v>
      </c>
      <c r="G706" s="57">
        <f>+'VP+SUBV SF'!G706+'VP+SUBV D'!G706</f>
        <v>0</v>
      </c>
    </row>
    <row r="707" spans="1:7" hidden="1" x14ac:dyDescent="0.2">
      <c r="A707" s="67"/>
      <c r="B707" s="23" t="s">
        <v>259</v>
      </c>
      <c r="C707" s="14" t="s">
        <v>248</v>
      </c>
      <c r="D707" s="57">
        <f>+'VP+SUBV SF'!D707+'VP+SUBV D'!D707</f>
        <v>0</v>
      </c>
      <c r="E707" s="57">
        <f>+'VP+SUBV SF'!E707+'VP+SUBV D'!E707</f>
        <v>0</v>
      </c>
      <c r="F707" s="57">
        <f>+'VP+SUBV SF'!F707+'VP+SUBV D'!F707</f>
        <v>0</v>
      </c>
      <c r="G707" s="57">
        <f>+'VP+SUBV SF'!G707+'VP+SUBV D'!G707</f>
        <v>0</v>
      </c>
    </row>
    <row r="708" spans="1:7" hidden="1" x14ac:dyDescent="0.2">
      <c r="A708" s="67"/>
      <c r="B708" s="23" t="s">
        <v>15</v>
      </c>
      <c r="C708" s="69" t="s">
        <v>249</v>
      </c>
      <c r="D708" s="57">
        <f>+'VP+SUBV SF'!D708+'VP+SUBV D'!D708</f>
        <v>0</v>
      </c>
      <c r="E708" s="57">
        <f>+'VP+SUBV SF'!E708+'VP+SUBV D'!E708</f>
        <v>0</v>
      </c>
      <c r="F708" s="57">
        <f>+'VP+SUBV SF'!F708+'VP+SUBV D'!F708</f>
        <v>0</v>
      </c>
      <c r="G708" s="57">
        <f>+'VP+SUBV SF'!G708+'VP+SUBV D'!G708</f>
        <v>0</v>
      </c>
    </row>
    <row r="709" spans="1:7" hidden="1" x14ac:dyDescent="0.2">
      <c r="A709" s="67"/>
      <c r="B709" s="84" t="s">
        <v>665</v>
      </c>
      <c r="C709" s="69"/>
      <c r="D709" s="57">
        <f>+'VP+SUBV SF'!D709+'VP+SUBV D'!D709</f>
        <v>0</v>
      </c>
      <c r="E709" s="57">
        <f>+'VP+SUBV SF'!E709+'VP+SUBV D'!E709</f>
        <v>0</v>
      </c>
      <c r="F709" s="57">
        <f>+'VP+SUBV SF'!F709+'VP+SUBV D'!F709</f>
        <v>0</v>
      </c>
      <c r="G709" s="57">
        <f>+'VP+SUBV SF'!G709+'VP+SUBV D'!G709</f>
        <v>0</v>
      </c>
    </row>
    <row r="710" spans="1:7" x14ac:dyDescent="0.2">
      <c r="A710" s="64"/>
      <c r="B710" s="84" t="s">
        <v>93</v>
      </c>
      <c r="C710" s="100" t="s">
        <v>96</v>
      </c>
      <c r="D710" s="57">
        <f>+'VP+SUBV SF'!D710+'VP+SUBV D'!D710</f>
        <v>-15246.000000000018</v>
      </c>
      <c r="E710" s="57">
        <v>0</v>
      </c>
      <c r="F710" s="57">
        <f>+'VP+SUBV SF'!F710+'VP+SUBV D'!F710</f>
        <v>-15142.239999999978</v>
      </c>
      <c r="G710" s="57">
        <f>+'VP+SUBV SF'!G710+'VP+SUBV D'!G710</f>
        <v>23637.330000000005</v>
      </c>
    </row>
    <row r="711" spans="1:7" x14ac:dyDescent="0.2">
      <c r="A711" s="64"/>
      <c r="B711" s="84" t="s">
        <v>646</v>
      </c>
      <c r="C711" s="100" t="s">
        <v>658</v>
      </c>
      <c r="D711" s="57">
        <f>+'VP+SUBV SF'!D711+'VP+SUBV D'!D711</f>
        <v>0</v>
      </c>
      <c r="E711" s="57">
        <f>+'VP+SUBV SF'!E711+'VP+SUBV D'!E711</f>
        <v>0</v>
      </c>
      <c r="F711" s="57">
        <f>+'VP+SUBV SF'!F711+'VP+SUBV D'!F711</f>
        <v>0</v>
      </c>
      <c r="G711" s="57">
        <f>+'VP+SUBV SF'!G711+'VP+SUBV D'!G711</f>
        <v>0</v>
      </c>
    </row>
    <row r="712" spans="1:7" x14ac:dyDescent="0.2">
      <c r="A712" s="64"/>
      <c r="B712" s="84" t="s">
        <v>663</v>
      </c>
      <c r="C712" s="100" t="s">
        <v>97</v>
      </c>
      <c r="D712" s="57">
        <f>+'VP+SUBV SF'!D712+'VP+SUBV D'!D712</f>
        <v>0</v>
      </c>
      <c r="E712" s="57">
        <f>+'VP+SUBV SF'!E712+'VP+SUBV D'!E712</f>
        <v>0</v>
      </c>
      <c r="F712" s="57">
        <f>+'VP+SUBV SF'!F712+'VP+SUBV D'!F712</f>
        <v>0</v>
      </c>
      <c r="G712" s="57">
        <f>+'VP+SUBV SF'!G712+'VP+SUBV D'!G712</f>
        <v>23637.330000000005</v>
      </c>
    </row>
    <row r="713" spans="1:7" x14ac:dyDescent="0.2">
      <c r="A713" s="64"/>
      <c r="B713" s="23" t="s">
        <v>648</v>
      </c>
      <c r="C713" s="14" t="s">
        <v>659</v>
      </c>
      <c r="D713" s="57">
        <f>+'VP+SUBV SF'!D713+'VP+SUBV D'!D713</f>
        <v>0</v>
      </c>
      <c r="E713" s="57">
        <f>+'VP+SUBV SF'!E713+'VP+SUBV D'!E713</f>
        <v>0</v>
      </c>
      <c r="F713" s="57">
        <f>+'VP+SUBV SF'!F713+'VP+SUBV D'!F713</f>
        <v>0</v>
      </c>
      <c r="G713" s="57">
        <f>+'VP+SUBV SF'!G713+'VP+SUBV D'!G713</f>
        <v>16250.630000000005</v>
      </c>
    </row>
    <row r="714" spans="1:7" x14ac:dyDescent="0.2">
      <c r="A714" s="64"/>
      <c r="B714" s="23" t="s">
        <v>649</v>
      </c>
      <c r="C714" s="14" t="s">
        <v>660</v>
      </c>
      <c r="D714" s="57">
        <f>+'VP+SUBV SF'!D714+'VP+SUBV D'!D714</f>
        <v>0</v>
      </c>
      <c r="E714" s="57">
        <f>+'VP+SUBV SF'!E714+'VP+SUBV D'!E714</f>
        <v>0</v>
      </c>
      <c r="F714" s="57">
        <f>+'VP+SUBV SF'!F714+'VP+SUBV D'!F714</f>
        <v>0</v>
      </c>
      <c r="G714" s="57">
        <f>+'VP+SUBV SF'!G714+'VP+SUBV D'!G714</f>
        <v>7386.7</v>
      </c>
    </row>
    <row r="715" spans="1:7" x14ac:dyDescent="0.2">
      <c r="A715" s="64"/>
      <c r="B715" s="84" t="s">
        <v>664</v>
      </c>
      <c r="C715" s="100" t="s">
        <v>98</v>
      </c>
      <c r="D715" s="57">
        <f>+'VP+SUBV SF'!D715+'VP+SUBV D'!D715</f>
        <v>-15246.000000000018</v>
      </c>
      <c r="E715" s="57">
        <v>0</v>
      </c>
      <c r="F715" s="57">
        <f>+'VP+SUBV SF'!F715+'VP+SUBV D'!F715</f>
        <v>-15142.239999999978</v>
      </c>
      <c r="G715" s="57">
        <f>+'VP+SUBV SF'!G715+'VP+SUBV D'!G715</f>
        <v>0</v>
      </c>
    </row>
    <row r="716" spans="1:7" x14ac:dyDescent="0.2">
      <c r="A716" s="64"/>
      <c r="B716" s="23" t="s">
        <v>654</v>
      </c>
      <c r="C716" s="14" t="s">
        <v>661</v>
      </c>
      <c r="D716" s="57">
        <f>+'VP+SUBV SF'!D716+'VP+SUBV D'!D716</f>
        <v>-14623.020000000019</v>
      </c>
      <c r="E716" s="57">
        <v>0</v>
      </c>
      <c r="F716" s="57">
        <f>+'VP+SUBV SF'!F716+'VP+SUBV D'!F716</f>
        <v>-14519.25999999998</v>
      </c>
      <c r="G716" s="57">
        <f>+'VP+SUBV SF'!G716+'VP+SUBV D'!G716</f>
        <v>0</v>
      </c>
    </row>
    <row r="717" spans="1:7" x14ac:dyDescent="0.2">
      <c r="A717" s="64"/>
      <c r="B717" s="23" t="s">
        <v>655</v>
      </c>
      <c r="C717" s="14" t="s">
        <v>662</v>
      </c>
      <c r="D717" s="57">
        <f>+'VP+SUBV SF'!D717+'VP+SUBV D'!D717</f>
        <v>-622.97999999999956</v>
      </c>
      <c r="E717" s="57">
        <f>+'VP+SUBV SF'!E717+'VP+SUBV D'!E717</f>
        <v>0</v>
      </c>
      <c r="F717" s="57">
        <f>+'VP+SUBV SF'!F717+'VP+SUBV D'!F717</f>
        <v>-622.97999999999774</v>
      </c>
      <c r="G717" s="57">
        <f>+'VP+SUBV SF'!G717+'VP+SUBV D'!G717</f>
        <v>0</v>
      </c>
    </row>
    <row r="718" spans="1:7" x14ac:dyDescent="0.2">
      <c r="A718" s="16"/>
      <c r="B718" s="27"/>
      <c r="C718" s="19"/>
    </row>
    <row r="719" spans="1:7" x14ac:dyDescent="0.2">
      <c r="A719" s="16"/>
      <c r="B719" s="27"/>
      <c r="C719" s="19"/>
    </row>
    <row r="720" spans="1:7" x14ac:dyDescent="0.2">
      <c r="A720" s="220"/>
      <c r="B720" s="220"/>
      <c r="C720" s="220"/>
    </row>
    <row r="721" spans="1:7" x14ac:dyDescent="0.2">
      <c r="A721" s="164" t="s">
        <v>224</v>
      </c>
      <c r="B721" s="164"/>
      <c r="C721" s="164"/>
    </row>
    <row r="722" spans="1:7" x14ac:dyDescent="0.2">
      <c r="A722" s="164"/>
      <c r="B722" s="165"/>
      <c r="C722" s="164"/>
    </row>
    <row r="723" spans="1:7" x14ac:dyDescent="0.25">
      <c r="A723" s="32"/>
      <c r="B723" s="148" t="s">
        <v>676</v>
      </c>
      <c r="C723" s="149"/>
      <c r="D723" s="216" t="s">
        <v>683</v>
      </c>
      <c r="E723" s="216"/>
      <c r="F723" s="216"/>
      <c r="G723" s="216"/>
    </row>
    <row r="724" spans="1:7" ht="15.75" customHeight="1" x14ac:dyDescent="0.25">
      <c r="A724" s="32"/>
      <c r="B724" s="150" t="s">
        <v>403</v>
      </c>
      <c r="C724" s="151"/>
      <c r="D724" s="215" t="s">
        <v>698</v>
      </c>
      <c r="E724" s="215"/>
      <c r="F724" s="215"/>
      <c r="G724" s="215"/>
    </row>
    <row r="725" spans="1:7" x14ac:dyDescent="0.2">
      <c r="A725" s="30"/>
      <c r="B725" s="62"/>
      <c r="C725" s="19"/>
    </row>
    <row r="726" spans="1:7" x14ac:dyDescent="0.2">
      <c r="A726" s="28"/>
      <c r="C726" s="28"/>
    </row>
    <row r="727" spans="1:7" x14ac:dyDescent="0.2">
      <c r="A727" s="30"/>
      <c r="B727" s="27"/>
      <c r="C727" s="19"/>
    </row>
  </sheetData>
  <mergeCells count="14">
    <mergeCell ref="A720:C720"/>
    <mergeCell ref="A3:B3"/>
    <mergeCell ref="D723:G723"/>
    <mergeCell ref="D724:G724"/>
    <mergeCell ref="A7:A8"/>
    <mergeCell ref="B4:G4"/>
    <mergeCell ref="B7:B8"/>
    <mergeCell ref="C7:C8"/>
    <mergeCell ref="A1:B1"/>
    <mergeCell ref="A5:G5"/>
    <mergeCell ref="A2:B2"/>
    <mergeCell ref="D7:E7"/>
    <mergeCell ref="F7:F8"/>
    <mergeCell ref="G7:G8"/>
  </mergeCells>
  <phoneticPr fontId="10" type="noConversion"/>
  <pageMargins left="0.57999999999999996" right="0.15748031496062992" top="0.43307086614173229" bottom="0.35433070866141736" header="0.27559055118110237" footer="0.15748031496062992"/>
  <pageSetup scale="68" orientation="portrait" r:id="rId1"/>
  <headerFooter alignWithMargins="0">
    <oddFooter>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9"/>
  <sheetViews>
    <sheetView zoomScaleNormal="100" workbookViewId="0">
      <pane xSplit="3" ySplit="8" topLeftCell="D565" activePane="bottomRight" state="frozen"/>
      <selection pane="topRight" activeCell="E1" sqref="E1"/>
      <selection pane="bottomLeft" activeCell="A10" sqref="A10"/>
      <selection pane="bottomRight" activeCell="G565" sqref="G565"/>
    </sheetView>
  </sheetViews>
  <sheetFormatPr defaultRowHeight="15.75" x14ac:dyDescent="0.2"/>
  <cols>
    <col min="1" max="1" width="7" style="114" customWidth="1"/>
    <col min="2" max="2" width="62.28515625" style="28" customWidth="1"/>
    <col min="3" max="3" width="13" style="98" customWidth="1"/>
    <col min="4" max="4" width="12.28515625" style="28" customWidth="1"/>
    <col min="5" max="5" width="9.140625" style="28" customWidth="1"/>
    <col min="6" max="6" width="11.85546875" style="28" customWidth="1"/>
    <col min="7" max="7" width="12.140625" style="28" customWidth="1"/>
    <col min="8" max="16384" width="9.140625" style="28"/>
  </cols>
  <sheetData>
    <row r="1" spans="1:8" x14ac:dyDescent="0.25">
      <c r="A1" s="233" t="s">
        <v>137</v>
      </c>
      <c r="B1" s="233"/>
      <c r="E1" s="226" t="s">
        <v>828</v>
      </c>
      <c r="F1" s="226"/>
      <c r="G1" s="226"/>
    </row>
    <row r="2" spans="1:8" ht="15" customHeight="1" x14ac:dyDescent="0.25">
      <c r="A2" s="235" t="s">
        <v>138</v>
      </c>
      <c r="B2" s="235"/>
      <c r="E2" s="226" t="s">
        <v>826</v>
      </c>
      <c r="F2" s="226"/>
      <c r="G2" s="226"/>
    </row>
    <row r="3" spans="1:8" x14ac:dyDescent="0.2">
      <c r="A3" s="235" t="s">
        <v>139</v>
      </c>
      <c r="B3" s="235"/>
      <c r="C3" s="153"/>
    </row>
    <row r="4" spans="1:8" ht="18.75" x14ac:dyDescent="0.2">
      <c r="A4" s="152"/>
      <c r="B4" s="236"/>
      <c r="C4" s="236"/>
      <c r="D4" s="236"/>
      <c r="E4" s="236"/>
      <c r="F4" s="236"/>
      <c r="G4" s="236"/>
    </row>
    <row r="5" spans="1:8" s="154" customFormat="1" ht="38.25" customHeight="1" x14ac:dyDescent="0.2">
      <c r="A5" s="234" t="s">
        <v>843</v>
      </c>
      <c r="B5" s="234"/>
      <c r="C5" s="234"/>
      <c r="D5" s="234"/>
      <c r="E5" s="234"/>
      <c r="F5" s="234"/>
      <c r="G5" s="234"/>
    </row>
    <row r="6" spans="1:8" s="154" customFormat="1" x14ac:dyDescent="0.2">
      <c r="A6" s="114"/>
      <c r="B6" s="114"/>
      <c r="C6" s="114"/>
      <c r="D6" s="114"/>
      <c r="E6" s="114"/>
      <c r="F6" s="114"/>
      <c r="G6" s="114"/>
    </row>
    <row r="7" spans="1:8" s="154" customFormat="1" ht="15.75" customHeight="1" x14ac:dyDescent="0.2">
      <c r="A7" s="218" t="s">
        <v>140</v>
      </c>
      <c r="B7" s="217" t="s">
        <v>736</v>
      </c>
      <c r="C7" s="218" t="s">
        <v>36</v>
      </c>
      <c r="D7" s="217" t="s">
        <v>847</v>
      </c>
      <c r="E7" s="217"/>
      <c r="F7" s="223" t="s">
        <v>834</v>
      </c>
      <c r="G7" s="217" t="s">
        <v>835</v>
      </c>
    </row>
    <row r="8" spans="1:8" ht="78.75" x14ac:dyDescent="0.2">
      <c r="A8" s="218"/>
      <c r="B8" s="217"/>
      <c r="C8" s="218"/>
      <c r="D8" s="64" t="s">
        <v>824</v>
      </c>
      <c r="E8" s="131" t="s">
        <v>684</v>
      </c>
      <c r="F8" s="224"/>
      <c r="G8" s="217"/>
    </row>
    <row r="9" spans="1:8" s="96" customFormat="1" x14ac:dyDescent="0.2">
      <c r="A9" s="64">
        <v>1</v>
      </c>
      <c r="B9" s="12" t="s">
        <v>2</v>
      </c>
      <c r="C9" s="22" t="s">
        <v>141</v>
      </c>
      <c r="D9" s="116">
        <v>213585.53999999998</v>
      </c>
      <c r="E9" s="116">
        <f>+E10+E44+E39</f>
        <v>0</v>
      </c>
      <c r="F9" s="116">
        <f>+F10+F44+F39</f>
        <v>163093.95000000001</v>
      </c>
      <c r="G9" s="116">
        <f>+G10+G44+G39</f>
        <v>122906.92</v>
      </c>
      <c r="H9" s="110"/>
    </row>
    <row r="10" spans="1:8" s="96" customFormat="1" x14ac:dyDescent="0.2">
      <c r="A10" s="64">
        <v>2</v>
      </c>
      <c r="B10" s="12" t="s">
        <v>142</v>
      </c>
      <c r="C10" s="22" t="s">
        <v>143</v>
      </c>
      <c r="D10" s="116">
        <v>133805.62</v>
      </c>
      <c r="E10" s="57">
        <f>+E11</f>
        <v>0</v>
      </c>
      <c r="F10" s="57">
        <f>+F11</f>
        <v>98098.31</v>
      </c>
      <c r="G10" s="57">
        <f>+G11</f>
        <v>69322.150000000009</v>
      </c>
      <c r="H10" s="110"/>
    </row>
    <row r="11" spans="1:8" x14ac:dyDescent="0.2">
      <c r="A11" s="64"/>
      <c r="B11" s="12" t="s">
        <v>405</v>
      </c>
      <c r="C11" s="22" t="s">
        <v>177</v>
      </c>
      <c r="D11" s="116">
        <v>133805.62</v>
      </c>
      <c r="E11" s="57">
        <f>+E12+E18</f>
        <v>0</v>
      </c>
      <c r="F11" s="57">
        <f>+F12+F18</f>
        <v>98098.31</v>
      </c>
      <c r="G11" s="57">
        <f>+G12+G18</f>
        <v>69322.150000000009</v>
      </c>
      <c r="H11" s="110"/>
    </row>
    <row r="12" spans="1:8" x14ac:dyDescent="0.2">
      <c r="A12" s="64"/>
      <c r="B12" s="84" t="s">
        <v>178</v>
      </c>
      <c r="C12" s="22" t="s">
        <v>179</v>
      </c>
      <c r="D12" s="116">
        <v>130.49</v>
      </c>
      <c r="E12" s="57">
        <f>+E13+E16</f>
        <v>0</v>
      </c>
      <c r="F12" s="57">
        <f>+F13+F16</f>
        <v>97.25</v>
      </c>
      <c r="G12" s="57">
        <f>+G13+G16</f>
        <v>94.44</v>
      </c>
      <c r="H12" s="110"/>
    </row>
    <row r="13" spans="1:8" x14ac:dyDescent="0.2">
      <c r="A13" s="64"/>
      <c r="B13" s="12" t="s">
        <v>180</v>
      </c>
      <c r="C13" s="102" t="s">
        <v>570</v>
      </c>
      <c r="D13" s="116">
        <v>130.49</v>
      </c>
      <c r="E13" s="57">
        <f t="shared" ref="E13:G14" si="0">+E14</f>
        <v>0</v>
      </c>
      <c r="F13" s="57">
        <f t="shared" si="0"/>
        <v>97.25</v>
      </c>
      <c r="G13" s="57">
        <f t="shared" si="0"/>
        <v>94.44</v>
      </c>
      <c r="H13" s="110"/>
    </row>
    <row r="14" spans="1:8" x14ac:dyDescent="0.2">
      <c r="A14" s="64"/>
      <c r="B14" s="23" t="s">
        <v>569</v>
      </c>
      <c r="C14" s="66" t="s">
        <v>549</v>
      </c>
      <c r="D14" s="116">
        <v>130.49</v>
      </c>
      <c r="E14" s="57">
        <f t="shared" si="0"/>
        <v>0</v>
      </c>
      <c r="F14" s="57">
        <f t="shared" si="0"/>
        <v>97.25</v>
      </c>
      <c r="G14" s="57">
        <f t="shared" si="0"/>
        <v>94.44</v>
      </c>
      <c r="H14" s="110"/>
    </row>
    <row r="15" spans="1:8" ht="31.5" x14ac:dyDescent="0.2">
      <c r="A15" s="64"/>
      <c r="B15" s="23" t="s">
        <v>757</v>
      </c>
      <c r="C15" s="66" t="s">
        <v>756</v>
      </c>
      <c r="D15" s="57">
        <v>130.49</v>
      </c>
      <c r="E15" s="57">
        <f>+E164+E525+E69</f>
        <v>0</v>
      </c>
      <c r="F15" s="57">
        <f>+F164+F525+F69</f>
        <v>97.25</v>
      </c>
      <c r="G15" s="57">
        <f>+G164+G525+G69</f>
        <v>94.44</v>
      </c>
      <c r="H15" s="110"/>
    </row>
    <row r="16" spans="1:8" x14ac:dyDescent="0.2">
      <c r="A16" s="64"/>
      <c r="B16" s="122" t="s">
        <v>719</v>
      </c>
      <c r="C16" s="155" t="s">
        <v>716</v>
      </c>
      <c r="D16" s="116">
        <v>0</v>
      </c>
      <c r="E16" s="57">
        <f>+E17</f>
        <v>0</v>
      </c>
      <c r="F16" s="57">
        <f>+F17</f>
        <v>0</v>
      </c>
      <c r="G16" s="57">
        <f>+G17</f>
        <v>0</v>
      </c>
      <c r="H16" s="110"/>
    </row>
    <row r="17" spans="1:8" x14ac:dyDescent="0.2">
      <c r="A17" s="64"/>
      <c r="B17" s="23" t="s">
        <v>717</v>
      </c>
      <c r="C17" s="66" t="s">
        <v>718</v>
      </c>
      <c r="D17" s="116">
        <v>0</v>
      </c>
      <c r="E17" s="57">
        <f>+E127+E165</f>
        <v>0</v>
      </c>
      <c r="F17" s="57">
        <f>+F127+F165</f>
        <v>0</v>
      </c>
      <c r="G17" s="57">
        <f>+G127+G165</f>
        <v>0</v>
      </c>
      <c r="H17" s="110"/>
    </row>
    <row r="18" spans="1:8" x14ac:dyDescent="0.2">
      <c r="A18" s="64"/>
      <c r="B18" s="12" t="s">
        <v>406</v>
      </c>
      <c r="C18" s="22" t="s">
        <v>189</v>
      </c>
      <c r="D18" s="116">
        <v>133675.13</v>
      </c>
      <c r="E18" s="57">
        <f>+E19+E34+E29</f>
        <v>0</v>
      </c>
      <c r="F18" s="57">
        <f>+F19+F34+F29</f>
        <v>98001.06</v>
      </c>
      <c r="G18" s="57">
        <f>+G19+G34+G29</f>
        <v>69227.710000000006</v>
      </c>
      <c r="H18" s="110"/>
    </row>
    <row r="19" spans="1:8" x14ac:dyDescent="0.2">
      <c r="A19" s="64"/>
      <c r="B19" s="12" t="s">
        <v>407</v>
      </c>
      <c r="C19" s="22" t="s">
        <v>408</v>
      </c>
      <c r="D19" s="116">
        <v>139379.83000000002</v>
      </c>
      <c r="E19" s="57">
        <f>SUM(E20:E28)</f>
        <v>0</v>
      </c>
      <c r="F19" s="57">
        <f>SUM(F20:F28)</f>
        <v>106061.3</v>
      </c>
      <c r="G19" s="57">
        <f>SUM(G20:G28)</f>
        <v>69089.87000000001</v>
      </c>
      <c r="H19" s="110"/>
    </row>
    <row r="20" spans="1:8" x14ac:dyDescent="0.2">
      <c r="A20" s="64"/>
      <c r="B20" s="23" t="s">
        <v>409</v>
      </c>
      <c r="C20" s="66" t="s">
        <v>410</v>
      </c>
      <c r="D20" s="116">
        <v>462.55</v>
      </c>
      <c r="E20" s="53">
        <f>+E378</f>
        <v>0</v>
      </c>
      <c r="F20" s="53">
        <f>+F378</f>
        <v>325.02</v>
      </c>
      <c r="G20" s="53">
        <f>+G378</f>
        <v>361.47</v>
      </c>
      <c r="H20" s="110"/>
    </row>
    <row r="21" spans="1:8" x14ac:dyDescent="0.2">
      <c r="A21" s="64"/>
      <c r="B21" s="23" t="s">
        <v>192</v>
      </c>
      <c r="C21" s="66" t="s">
        <v>411</v>
      </c>
      <c r="D21" s="116">
        <v>2983.2799999999997</v>
      </c>
      <c r="E21" s="53">
        <f>+E166+E335+E661</f>
        <v>0</v>
      </c>
      <c r="F21" s="53">
        <f>+F166+F335+F661</f>
        <v>2631.2799999999997</v>
      </c>
      <c r="G21" s="53">
        <f>+G166+G335+G661</f>
        <v>911.27</v>
      </c>
      <c r="H21" s="110"/>
    </row>
    <row r="22" spans="1:8" x14ac:dyDescent="0.2">
      <c r="A22" s="64"/>
      <c r="B22" s="23" t="s">
        <v>412</v>
      </c>
      <c r="C22" s="66" t="s">
        <v>413</v>
      </c>
      <c r="D22" s="116">
        <v>320</v>
      </c>
      <c r="E22" s="53">
        <f>+E559</f>
        <v>0</v>
      </c>
      <c r="F22" s="53">
        <f>+F559</f>
        <v>240</v>
      </c>
      <c r="G22" s="53">
        <f>+G559</f>
        <v>279.07</v>
      </c>
      <c r="H22" s="110"/>
    </row>
    <row r="23" spans="1:8" ht="31.5" x14ac:dyDescent="0.2">
      <c r="A23" s="64"/>
      <c r="B23" s="23" t="s">
        <v>414</v>
      </c>
      <c r="C23" s="66" t="s">
        <v>415</v>
      </c>
      <c r="D23" s="116">
        <v>109.8</v>
      </c>
      <c r="E23" s="53">
        <f>+E435+E475</f>
        <v>0</v>
      </c>
      <c r="F23" s="53">
        <f>+F435+F475</f>
        <v>94.8</v>
      </c>
      <c r="G23" s="53">
        <f>+G435+G475</f>
        <v>73.31</v>
      </c>
      <c r="H23" s="110"/>
    </row>
    <row r="24" spans="1:8" ht="31.5" x14ac:dyDescent="0.2">
      <c r="A24" s="64"/>
      <c r="B24" s="23" t="s">
        <v>550</v>
      </c>
      <c r="C24" s="66" t="s">
        <v>551</v>
      </c>
      <c r="D24" s="116">
        <v>99268.75</v>
      </c>
      <c r="E24" s="53">
        <f t="shared" ref="E24:G27" si="1">+E167</f>
        <v>0</v>
      </c>
      <c r="F24" s="53">
        <f t="shared" si="1"/>
        <v>75665.25</v>
      </c>
      <c r="G24" s="53">
        <f t="shared" si="1"/>
        <v>53079.81</v>
      </c>
      <c r="H24" s="110"/>
    </row>
    <row r="25" spans="1:8" ht="31.5" x14ac:dyDescent="0.2">
      <c r="A25" s="64"/>
      <c r="B25" s="23" t="s">
        <v>552</v>
      </c>
      <c r="C25" s="66" t="s">
        <v>553</v>
      </c>
      <c r="D25" s="116">
        <v>25885</v>
      </c>
      <c r="E25" s="53">
        <f t="shared" si="1"/>
        <v>0</v>
      </c>
      <c r="F25" s="53">
        <f t="shared" si="1"/>
        <v>15805</v>
      </c>
      <c r="G25" s="53">
        <f t="shared" si="1"/>
        <v>5874.97</v>
      </c>
      <c r="H25" s="110"/>
    </row>
    <row r="26" spans="1:8" ht="47.25" x14ac:dyDescent="0.2">
      <c r="A26" s="64"/>
      <c r="B26" s="23" t="s">
        <v>557</v>
      </c>
      <c r="C26" s="66" t="s">
        <v>558</v>
      </c>
      <c r="D26" s="116">
        <v>2345</v>
      </c>
      <c r="E26" s="53">
        <f t="shared" si="1"/>
        <v>0</v>
      </c>
      <c r="F26" s="53">
        <f t="shared" si="1"/>
        <v>5366</v>
      </c>
      <c r="G26" s="53">
        <f t="shared" si="1"/>
        <v>5235.0600000000004</v>
      </c>
      <c r="H26" s="110"/>
    </row>
    <row r="27" spans="1:8" ht="31.5" x14ac:dyDescent="0.2">
      <c r="A27" s="64"/>
      <c r="B27" s="23" t="s">
        <v>559</v>
      </c>
      <c r="C27" s="66" t="s">
        <v>560</v>
      </c>
      <c r="D27" s="116">
        <v>5066</v>
      </c>
      <c r="E27" s="53">
        <f t="shared" si="1"/>
        <v>0</v>
      </c>
      <c r="F27" s="53">
        <f t="shared" si="1"/>
        <v>3799</v>
      </c>
      <c r="G27" s="53">
        <f t="shared" si="1"/>
        <v>1850</v>
      </c>
      <c r="H27" s="110"/>
    </row>
    <row r="28" spans="1:8" x14ac:dyDescent="0.2">
      <c r="A28" s="64"/>
      <c r="B28" s="23" t="s">
        <v>416</v>
      </c>
      <c r="C28" s="66" t="s">
        <v>417</v>
      </c>
      <c r="D28" s="116">
        <v>2939.45</v>
      </c>
      <c r="E28" s="53">
        <f>+E70+E333+E527+E593+E128</f>
        <v>0</v>
      </c>
      <c r="F28" s="53">
        <f>+F70+F333+F527+F593+F128</f>
        <v>2134.9500000000003</v>
      </c>
      <c r="G28" s="53">
        <f>+G70+G333+G527+G593+G128</f>
        <v>1424.91</v>
      </c>
      <c r="H28" s="110"/>
    </row>
    <row r="29" spans="1:8" x14ac:dyDescent="0.2">
      <c r="A29" s="64"/>
      <c r="B29" s="12" t="s">
        <v>202</v>
      </c>
      <c r="C29" s="22" t="s">
        <v>531</v>
      </c>
      <c r="D29" s="116">
        <v>11</v>
      </c>
      <c r="E29" s="57">
        <f>+E30+E33</f>
        <v>0</v>
      </c>
      <c r="F29" s="57">
        <f>+F30+F33</f>
        <v>93.94</v>
      </c>
      <c r="G29" s="57">
        <f>+G30+G33</f>
        <v>82.18</v>
      </c>
      <c r="H29" s="110"/>
    </row>
    <row r="30" spans="1:8" x14ac:dyDescent="0.2">
      <c r="A30" s="64"/>
      <c r="B30" s="84" t="s">
        <v>774</v>
      </c>
      <c r="C30" s="182" t="s">
        <v>771</v>
      </c>
      <c r="D30" s="116">
        <v>0</v>
      </c>
      <c r="E30" s="57">
        <f>SUM(E31:E32)</f>
        <v>0</v>
      </c>
      <c r="F30" s="57">
        <f>SUM(F31:F32)</f>
        <v>0</v>
      </c>
      <c r="G30" s="57">
        <f>SUM(G31:G32)</f>
        <v>0</v>
      </c>
      <c r="H30" s="110"/>
    </row>
    <row r="31" spans="1:8" ht="31.5" x14ac:dyDescent="0.2">
      <c r="A31" s="64"/>
      <c r="B31" s="184" t="s">
        <v>768</v>
      </c>
      <c r="C31" s="183" t="s">
        <v>772</v>
      </c>
      <c r="D31" s="116">
        <v>0</v>
      </c>
      <c r="E31" s="57">
        <f t="shared" ref="E31:G32" si="2">+E71+E129+E171+E336+E528+E594+E662</f>
        <v>0</v>
      </c>
      <c r="F31" s="57">
        <f t="shared" si="2"/>
        <v>0</v>
      </c>
      <c r="G31" s="57">
        <f t="shared" si="2"/>
        <v>0</v>
      </c>
      <c r="H31" s="110"/>
    </row>
    <row r="32" spans="1:8" ht="31.5" x14ac:dyDescent="0.2">
      <c r="A32" s="64"/>
      <c r="B32" s="184" t="s">
        <v>769</v>
      </c>
      <c r="C32" s="183" t="s">
        <v>773</v>
      </c>
      <c r="D32" s="116"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  <c r="H32" s="110"/>
    </row>
    <row r="33" spans="1:8" x14ac:dyDescent="0.2">
      <c r="A33" s="64"/>
      <c r="B33" s="23" t="s">
        <v>532</v>
      </c>
      <c r="C33" s="66" t="s">
        <v>533</v>
      </c>
      <c r="D33" s="116">
        <v>11</v>
      </c>
      <c r="E33" s="126">
        <f>+E338+E131+E173</f>
        <v>0</v>
      </c>
      <c r="F33" s="126">
        <f>+F338+F131+F173</f>
        <v>93.94</v>
      </c>
      <c r="G33" s="126">
        <f>+G338+G131+G173</f>
        <v>82.18</v>
      </c>
      <c r="H33" s="110"/>
    </row>
    <row r="34" spans="1:8" x14ac:dyDescent="0.2">
      <c r="A34" s="64"/>
      <c r="B34" s="12" t="s">
        <v>206</v>
      </c>
      <c r="C34" s="22" t="s">
        <v>418</v>
      </c>
      <c r="D34" s="116">
        <v>-5715.7</v>
      </c>
      <c r="E34" s="57">
        <f>SUM(E35:E38)</f>
        <v>0</v>
      </c>
      <c r="F34" s="57">
        <f>SUM(F35:F38)</f>
        <v>-8154.18</v>
      </c>
      <c r="G34" s="57">
        <f>SUM(G35:G38)</f>
        <v>55.66</v>
      </c>
      <c r="H34" s="110"/>
    </row>
    <row r="35" spans="1:8" x14ac:dyDescent="0.2">
      <c r="A35" s="64"/>
      <c r="B35" s="23" t="s">
        <v>208</v>
      </c>
      <c r="C35" s="66" t="s">
        <v>419</v>
      </c>
      <c r="D35" s="116">
        <v>0</v>
      </c>
      <c r="E35" s="53">
        <f>+E339+E174</f>
        <v>0</v>
      </c>
      <c r="F35" s="53">
        <f>+F339+F174</f>
        <v>55.66</v>
      </c>
      <c r="G35" s="53">
        <f>+G339+G174</f>
        <v>55.66</v>
      </c>
      <c r="H35" s="110"/>
    </row>
    <row r="36" spans="1:8" ht="31.5" x14ac:dyDescent="0.2">
      <c r="A36" s="64"/>
      <c r="B36" s="23" t="s">
        <v>607</v>
      </c>
      <c r="C36" s="14" t="s">
        <v>8</v>
      </c>
      <c r="D36" s="116">
        <v>-5775.7</v>
      </c>
      <c r="E36" s="53">
        <f t="shared" ref="E36:G37" si="3">+E73+E175+E340+E530+E613+E664+E132</f>
        <v>0</v>
      </c>
      <c r="F36" s="53">
        <f t="shared" si="3"/>
        <v>-8254.84</v>
      </c>
      <c r="G36" s="53">
        <f t="shared" si="3"/>
        <v>0</v>
      </c>
      <c r="H36" s="110"/>
    </row>
    <row r="37" spans="1:8" x14ac:dyDescent="0.2">
      <c r="A37" s="64"/>
      <c r="B37" s="23" t="s">
        <v>5</v>
      </c>
      <c r="C37" s="14" t="s">
        <v>9</v>
      </c>
      <c r="D37" s="116">
        <v>0</v>
      </c>
      <c r="E37" s="53">
        <f t="shared" si="3"/>
        <v>0</v>
      </c>
      <c r="F37" s="53">
        <f t="shared" si="3"/>
        <v>0</v>
      </c>
      <c r="G37" s="53">
        <f t="shared" si="3"/>
        <v>0</v>
      </c>
      <c r="H37" s="110"/>
    </row>
    <row r="38" spans="1:8" x14ac:dyDescent="0.2">
      <c r="A38" s="64"/>
      <c r="B38" s="23" t="s">
        <v>818</v>
      </c>
      <c r="C38" s="14" t="s">
        <v>819</v>
      </c>
      <c r="D38" s="116">
        <v>60</v>
      </c>
      <c r="E38" s="53">
        <f>+E177</f>
        <v>0</v>
      </c>
      <c r="F38" s="53">
        <f>+F177</f>
        <v>45</v>
      </c>
      <c r="G38" s="53">
        <f>+G177</f>
        <v>0</v>
      </c>
      <c r="H38" s="110"/>
    </row>
    <row r="39" spans="1:8" x14ac:dyDescent="0.2">
      <c r="A39" s="64">
        <v>3</v>
      </c>
      <c r="B39" s="122" t="s">
        <v>703</v>
      </c>
      <c r="C39" s="120" t="s">
        <v>604</v>
      </c>
      <c r="D39" s="116">
        <v>0</v>
      </c>
      <c r="E39" s="126">
        <f t="shared" ref="E39:G40" si="4">+E40</f>
        <v>0</v>
      </c>
      <c r="F39" s="126">
        <f t="shared" si="4"/>
        <v>0</v>
      </c>
      <c r="G39" s="126">
        <f t="shared" si="4"/>
        <v>5484.64</v>
      </c>
      <c r="H39" s="110"/>
    </row>
    <row r="40" spans="1:8" x14ac:dyDescent="0.2">
      <c r="A40" s="64"/>
      <c r="B40" s="122" t="s">
        <v>605</v>
      </c>
      <c r="C40" s="120" t="s">
        <v>704</v>
      </c>
      <c r="D40" s="116">
        <v>0</v>
      </c>
      <c r="E40" s="126">
        <f t="shared" si="4"/>
        <v>0</v>
      </c>
      <c r="F40" s="126">
        <f t="shared" si="4"/>
        <v>0</v>
      </c>
      <c r="G40" s="126">
        <f t="shared" si="4"/>
        <v>5484.64</v>
      </c>
      <c r="H40" s="110"/>
    </row>
    <row r="41" spans="1:8" ht="31.5" x14ac:dyDescent="0.2">
      <c r="A41" s="64"/>
      <c r="B41" s="122" t="s">
        <v>705</v>
      </c>
      <c r="C41" s="120" t="s">
        <v>706</v>
      </c>
      <c r="D41" s="116">
        <v>0</v>
      </c>
      <c r="E41" s="126">
        <f>SUM(E42:E43)</f>
        <v>0</v>
      </c>
      <c r="F41" s="126">
        <f>SUM(F42:F43)</f>
        <v>0</v>
      </c>
      <c r="G41" s="126">
        <f>SUM(G42:G43)</f>
        <v>5484.64</v>
      </c>
      <c r="H41" s="110"/>
    </row>
    <row r="42" spans="1:8" ht="31.5" x14ac:dyDescent="0.2">
      <c r="A42" s="64"/>
      <c r="B42" s="23" t="s">
        <v>707</v>
      </c>
      <c r="C42" s="14" t="s">
        <v>709</v>
      </c>
      <c r="D42" s="116">
        <v>0</v>
      </c>
      <c r="E42" s="53">
        <f t="shared" ref="E42:G43" si="5">+E75+E134+E178+E342+E532+E598+E666</f>
        <v>0</v>
      </c>
      <c r="F42" s="53">
        <f t="shared" si="5"/>
        <v>0</v>
      </c>
      <c r="G42" s="53">
        <f t="shared" si="5"/>
        <v>5484.64</v>
      </c>
      <c r="H42" s="110"/>
    </row>
    <row r="43" spans="1:8" ht="31.5" x14ac:dyDescent="0.2">
      <c r="A43" s="64"/>
      <c r="B43" s="23" t="s">
        <v>708</v>
      </c>
      <c r="C43" s="14" t="s">
        <v>710</v>
      </c>
      <c r="D43" s="116">
        <v>0</v>
      </c>
      <c r="E43" s="53">
        <f t="shared" si="5"/>
        <v>0</v>
      </c>
      <c r="F43" s="53">
        <f t="shared" si="5"/>
        <v>0</v>
      </c>
      <c r="G43" s="53">
        <f t="shared" si="5"/>
        <v>0</v>
      </c>
      <c r="H43" s="110"/>
    </row>
    <row r="44" spans="1:8" x14ac:dyDescent="0.2">
      <c r="A44" s="64">
        <v>4</v>
      </c>
      <c r="B44" s="12" t="s">
        <v>420</v>
      </c>
      <c r="C44" s="22"/>
      <c r="D44" s="116">
        <v>79779.92</v>
      </c>
      <c r="E44" s="57">
        <f>+E45+E47</f>
        <v>0</v>
      </c>
      <c r="F44" s="57">
        <f>+F45+F47</f>
        <v>64995.64</v>
      </c>
      <c r="G44" s="57">
        <f>+G45+G47</f>
        <v>48100.13</v>
      </c>
      <c r="H44" s="110"/>
    </row>
    <row r="45" spans="1:8" x14ac:dyDescent="0.2">
      <c r="A45" s="64"/>
      <c r="B45" s="12" t="s">
        <v>522</v>
      </c>
      <c r="C45" s="22" t="s">
        <v>517</v>
      </c>
      <c r="D45" s="116">
        <v>0</v>
      </c>
      <c r="E45" s="57">
        <f>+E46</f>
        <v>0</v>
      </c>
      <c r="F45" s="57">
        <f>+F46</f>
        <v>0</v>
      </c>
      <c r="G45" s="57">
        <f>+G46</f>
        <v>0</v>
      </c>
      <c r="H45" s="110"/>
    </row>
    <row r="46" spans="1:8" ht="47.25" x14ac:dyDescent="0.2">
      <c r="A46" s="64"/>
      <c r="B46" s="23" t="s">
        <v>518</v>
      </c>
      <c r="C46" s="66" t="s">
        <v>519</v>
      </c>
      <c r="D46" s="116">
        <v>0</v>
      </c>
      <c r="E46" s="57">
        <f>+E180</f>
        <v>0</v>
      </c>
      <c r="F46" s="57">
        <f>+F180</f>
        <v>0</v>
      </c>
      <c r="G46" s="57">
        <f>+G180</f>
        <v>0</v>
      </c>
      <c r="H46" s="110"/>
    </row>
    <row r="47" spans="1:8" x14ac:dyDescent="0.2">
      <c r="A47" s="64"/>
      <c r="B47" s="12" t="s">
        <v>421</v>
      </c>
      <c r="C47" s="22" t="s">
        <v>422</v>
      </c>
      <c r="D47" s="116">
        <v>79779.92</v>
      </c>
      <c r="E47" s="57">
        <f>SUM(E48:E52)</f>
        <v>0</v>
      </c>
      <c r="F47" s="57">
        <f>SUM(F48:F52)</f>
        <v>64995.64</v>
      </c>
      <c r="G47" s="57">
        <f>SUM(G48:G52)</f>
        <v>48100.13</v>
      </c>
      <c r="H47" s="110"/>
    </row>
    <row r="48" spans="1:8" x14ac:dyDescent="0.2">
      <c r="A48" s="64"/>
      <c r="B48" s="23" t="s">
        <v>423</v>
      </c>
      <c r="C48" s="66" t="s">
        <v>424</v>
      </c>
      <c r="D48" s="116">
        <v>5597.4500000000007</v>
      </c>
      <c r="E48" s="53">
        <f>+E77+E344+E600</f>
        <v>0</v>
      </c>
      <c r="F48" s="53">
        <f>+F77+F344+F600</f>
        <v>7212.3600000000006</v>
      </c>
      <c r="G48" s="53">
        <f>+G77+G344+G600</f>
        <v>4700.99</v>
      </c>
      <c r="H48" s="110"/>
    </row>
    <row r="49" spans="1:8" ht="31.5" x14ac:dyDescent="0.2">
      <c r="A49" s="64"/>
      <c r="B49" s="23" t="s">
        <v>563</v>
      </c>
      <c r="C49" s="66" t="s">
        <v>561</v>
      </c>
      <c r="D49" s="116">
        <v>10</v>
      </c>
      <c r="E49" s="53">
        <f t="shared" ref="E49:G50" si="6">+E181</f>
        <v>0</v>
      </c>
      <c r="F49" s="53">
        <f t="shared" si="6"/>
        <v>28.81</v>
      </c>
      <c r="G49" s="53">
        <f t="shared" si="6"/>
        <v>0</v>
      </c>
      <c r="H49" s="110"/>
    </row>
    <row r="50" spans="1:8" ht="31.5" x14ac:dyDescent="0.2">
      <c r="A50" s="64"/>
      <c r="B50" s="23" t="s">
        <v>564</v>
      </c>
      <c r="C50" s="66" t="s">
        <v>562</v>
      </c>
      <c r="D50" s="116">
        <v>0</v>
      </c>
      <c r="E50" s="53">
        <f t="shared" si="6"/>
        <v>0</v>
      </c>
      <c r="F50" s="53">
        <f t="shared" si="6"/>
        <v>0</v>
      </c>
      <c r="G50" s="53">
        <f t="shared" si="6"/>
        <v>0</v>
      </c>
      <c r="H50" s="110"/>
    </row>
    <row r="51" spans="1:8" x14ac:dyDescent="0.2">
      <c r="A51" s="64"/>
      <c r="B51" s="23" t="s">
        <v>425</v>
      </c>
      <c r="C51" s="66" t="s">
        <v>426</v>
      </c>
      <c r="D51" s="116">
        <v>0</v>
      </c>
      <c r="E51" s="53">
        <f>+E702</f>
        <v>0</v>
      </c>
      <c r="F51" s="53">
        <f>+F702</f>
        <v>0</v>
      </c>
      <c r="G51" s="53">
        <f>+G702</f>
        <v>0</v>
      </c>
      <c r="H51" s="110"/>
    </row>
    <row r="52" spans="1:8" ht="31.5" x14ac:dyDescent="0.25">
      <c r="A52" s="64"/>
      <c r="B52" s="198" t="s">
        <v>805</v>
      </c>
      <c r="C52" s="66" t="s">
        <v>804</v>
      </c>
      <c r="D52" s="116">
        <v>74172.47</v>
      </c>
      <c r="E52" s="53">
        <f>+E183</f>
        <v>0</v>
      </c>
      <c r="F52" s="53">
        <f>+F183</f>
        <v>57754.47</v>
      </c>
      <c r="G52" s="53">
        <f>+G183</f>
        <v>43399.14</v>
      </c>
      <c r="H52" s="110"/>
    </row>
    <row r="53" spans="1:8" ht="31.5" x14ac:dyDescent="0.2">
      <c r="A53" s="64">
        <v>4</v>
      </c>
      <c r="B53" s="12" t="s">
        <v>507</v>
      </c>
      <c r="C53" s="17" t="s">
        <v>512</v>
      </c>
      <c r="D53" s="116">
        <v>0</v>
      </c>
      <c r="E53" s="57">
        <v>0</v>
      </c>
      <c r="F53" s="57">
        <v>0</v>
      </c>
      <c r="G53" s="57">
        <v>0</v>
      </c>
      <c r="H53" s="110"/>
    </row>
    <row r="54" spans="1:8" x14ac:dyDescent="0.2">
      <c r="A54" s="64"/>
      <c r="B54" s="25" t="s">
        <v>634</v>
      </c>
      <c r="C54" s="17" t="s">
        <v>514</v>
      </c>
      <c r="D54" s="116">
        <v>0</v>
      </c>
      <c r="E54" s="57">
        <v>0</v>
      </c>
      <c r="F54" s="57">
        <v>0</v>
      </c>
      <c r="G54" s="57">
        <v>0</v>
      </c>
      <c r="H54" s="110"/>
    </row>
    <row r="55" spans="1:8" x14ac:dyDescent="0.2">
      <c r="A55" s="64"/>
      <c r="B55" s="23" t="s">
        <v>636</v>
      </c>
      <c r="C55" s="14" t="s">
        <v>513</v>
      </c>
      <c r="D55" s="116">
        <v>0</v>
      </c>
      <c r="E55" s="53">
        <v>0</v>
      </c>
      <c r="F55" s="53">
        <v>0</v>
      </c>
      <c r="G55" s="53">
        <v>0</v>
      </c>
      <c r="H55" s="110"/>
    </row>
    <row r="56" spans="1:8" x14ac:dyDescent="0.2">
      <c r="A56" s="64"/>
      <c r="B56" s="23" t="s">
        <v>638</v>
      </c>
      <c r="C56" s="14" t="s">
        <v>515</v>
      </c>
      <c r="D56" s="116">
        <v>0</v>
      </c>
      <c r="E56" s="53">
        <v>0</v>
      </c>
      <c r="F56" s="53">
        <v>0</v>
      </c>
      <c r="G56" s="53">
        <v>0</v>
      </c>
      <c r="H56" s="110"/>
    </row>
    <row r="57" spans="1:8" x14ac:dyDescent="0.2">
      <c r="A57" s="64"/>
      <c r="B57" s="23" t="s">
        <v>640</v>
      </c>
      <c r="C57" s="14" t="s">
        <v>516</v>
      </c>
      <c r="D57" s="116">
        <v>0</v>
      </c>
      <c r="E57" s="53">
        <v>0</v>
      </c>
      <c r="F57" s="53">
        <v>0</v>
      </c>
      <c r="G57" s="53">
        <v>0</v>
      </c>
      <c r="H57" s="110"/>
    </row>
    <row r="58" spans="1:8" x14ac:dyDescent="0.2">
      <c r="A58" s="64"/>
      <c r="B58" s="12" t="s">
        <v>3</v>
      </c>
      <c r="C58" s="22" t="s">
        <v>428</v>
      </c>
      <c r="D58" s="116">
        <v>228208.56</v>
      </c>
      <c r="E58" s="57">
        <f>+E67+E330+E523+E591+E659+E162+E125</f>
        <v>192.6</v>
      </c>
      <c r="F58" s="57">
        <f>+F67+F330+F523+F591+F659+F162+F125</f>
        <v>177613.21</v>
      </c>
      <c r="G58" s="57">
        <f>+G67+G330+G523+G591+G659+G162+G125</f>
        <v>106656.29</v>
      </c>
      <c r="H58" s="110"/>
    </row>
    <row r="59" spans="1:8" x14ac:dyDescent="0.2">
      <c r="A59" s="64"/>
      <c r="B59" s="12" t="s">
        <v>429</v>
      </c>
      <c r="C59" s="22" t="s">
        <v>238</v>
      </c>
      <c r="D59" s="116">
        <v>228208.56</v>
      </c>
      <c r="E59" s="57">
        <f>+E60+E61+E63</f>
        <v>192.6</v>
      </c>
      <c r="F59" s="57">
        <f>+F60+F61+F63</f>
        <v>177613.21</v>
      </c>
      <c r="G59" s="57">
        <f>+G60+G61+G63</f>
        <v>106667.00000000001</v>
      </c>
      <c r="H59" s="110"/>
    </row>
    <row r="60" spans="1:8" x14ac:dyDescent="0.2">
      <c r="A60" s="64"/>
      <c r="B60" s="12" t="s">
        <v>239</v>
      </c>
      <c r="C60" s="22" t="s">
        <v>240</v>
      </c>
      <c r="D60" s="116">
        <v>180703.3</v>
      </c>
      <c r="E60" s="57">
        <f t="shared" ref="E60:F62" si="7">+E79+E346+E535+E602+E670+E190+E137</f>
        <v>0</v>
      </c>
      <c r="F60" s="57">
        <f t="shared" si="7"/>
        <v>140753.81</v>
      </c>
      <c r="G60" s="57">
        <f>+G79+G346+G535+G602+G670+G190+G137</f>
        <v>82668.960000000006</v>
      </c>
      <c r="H60" s="110"/>
    </row>
    <row r="61" spans="1:8" x14ac:dyDescent="0.2">
      <c r="A61" s="64"/>
      <c r="B61" s="12" t="s">
        <v>430</v>
      </c>
      <c r="C61" s="22" t="s">
        <v>241</v>
      </c>
      <c r="D61" s="116">
        <v>46711.26</v>
      </c>
      <c r="E61" s="57">
        <f t="shared" si="7"/>
        <v>192.6</v>
      </c>
      <c r="F61" s="57">
        <f t="shared" si="7"/>
        <v>35823.4</v>
      </c>
      <c r="G61" s="57">
        <f>+G80+G347+G536+G603+G671+G191+G138</f>
        <v>23599.3</v>
      </c>
      <c r="H61" s="110"/>
    </row>
    <row r="62" spans="1:8" ht="31.5" x14ac:dyDescent="0.2">
      <c r="A62" s="64"/>
      <c r="B62" s="12" t="s">
        <v>521</v>
      </c>
      <c r="C62" s="22" t="s">
        <v>246</v>
      </c>
      <c r="D62" s="116">
        <v>0</v>
      </c>
      <c r="E62" s="57">
        <f t="shared" si="7"/>
        <v>0</v>
      </c>
      <c r="F62" s="57">
        <f t="shared" si="7"/>
        <v>0</v>
      </c>
      <c r="G62" s="57">
        <f>+G81+G348+G537+G604+G672+G192+G139</f>
        <v>0</v>
      </c>
      <c r="H62" s="110"/>
    </row>
    <row r="63" spans="1:8" s="156" customFormat="1" x14ac:dyDescent="0.2">
      <c r="A63" s="118"/>
      <c r="B63" s="122" t="s">
        <v>721</v>
      </c>
      <c r="C63" s="120" t="s">
        <v>248</v>
      </c>
      <c r="D63" s="116">
        <v>794</v>
      </c>
      <c r="E63" s="57">
        <f>+E82+E140+E193+E349+E538+E605+E673</f>
        <v>0</v>
      </c>
      <c r="F63" s="57">
        <f>+F82+F140+F193+F349+F538+F605+F673</f>
        <v>1036</v>
      </c>
      <c r="G63" s="57">
        <f>+G82+G140+G193+G349+G538+G605+G673</f>
        <v>398.74</v>
      </c>
      <c r="H63" s="110"/>
    </row>
    <row r="64" spans="1:8" x14ac:dyDescent="0.2">
      <c r="A64" s="64"/>
      <c r="B64" s="12" t="s">
        <v>14</v>
      </c>
      <c r="C64" s="22" t="s">
        <v>249</v>
      </c>
      <c r="D64" s="116">
        <v>0</v>
      </c>
      <c r="E64" s="57">
        <f>+E83+E350+E539+E606+E674+E194+E141</f>
        <v>0</v>
      </c>
      <c r="F64" s="57">
        <f>+F83+F350+F539+F606+F674+F194+F141</f>
        <v>0</v>
      </c>
      <c r="G64" s="57">
        <f>+G83+G350+G539+G606+G674+G194+G141</f>
        <v>0</v>
      </c>
      <c r="H64" s="110"/>
    </row>
    <row r="65" spans="1:8" ht="31.5" x14ac:dyDescent="0.2">
      <c r="A65" s="64"/>
      <c r="B65" s="12" t="s">
        <v>720</v>
      </c>
      <c r="C65" s="17" t="s">
        <v>262</v>
      </c>
      <c r="D65" s="116">
        <v>0</v>
      </c>
      <c r="E65" s="57">
        <f>+E84+E351</f>
        <v>0</v>
      </c>
      <c r="F65" s="57">
        <f>+F84+F351</f>
        <v>0</v>
      </c>
      <c r="G65" s="57">
        <f>+G84+G351</f>
        <v>-0.52</v>
      </c>
      <c r="H65" s="110"/>
    </row>
    <row r="66" spans="1:8" s="159" customFormat="1" x14ac:dyDescent="0.2">
      <c r="A66" s="157" t="s">
        <v>431</v>
      </c>
      <c r="B66" s="25" t="s">
        <v>252</v>
      </c>
      <c r="C66" s="158" t="s">
        <v>432</v>
      </c>
      <c r="D66" s="116">
        <v>1332.8</v>
      </c>
      <c r="E66" s="57">
        <f>+E67</f>
        <v>0</v>
      </c>
      <c r="F66" s="57">
        <f>+F67</f>
        <v>1070.6999999999998</v>
      </c>
      <c r="G66" s="57">
        <f>+G67</f>
        <v>951.18999999999994</v>
      </c>
      <c r="H66" s="110"/>
    </row>
    <row r="67" spans="1:8" x14ac:dyDescent="0.2">
      <c r="A67" s="64" t="s">
        <v>308</v>
      </c>
      <c r="B67" s="12" t="s">
        <v>433</v>
      </c>
      <c r="C67" s="22" t="s">
        <v>434</v>
      </c>
      <c r="D67" s="57">
        <v>1332.8</v>
      </c>
      <c r="E67" s="57">
        <f t="shared" ref="E67:F85" si="8">+E86+E105</f>
        <v>0</v>
      </c>
      <c r="F67" s="57">
        <f t="shared" si="8"/>
        <v>1070.6999999999998</v>
      </c>
      <c r="G67" s="57">
        <f t="shared" ref="G67:G85" si="9">+G86+G105</f>
        <v>951.18999999999994</v>
      </c>
      <c r="H67" s="110"/>
    </row>
    <row r="68" spans="1:8" x14ac:dyDescent="0.2">
      <c r="A68" s="64"/>
      <c r="B68" s="12" t="s">
        <v>435</v>
      </c>
      <c r="C68" s="22"/>
      <c r="D68" s="57">
        <v>1332.5</v>
      </c>
      <c r="E68" s="57">
        <f t="shared" si="8"/>
        <v>0</v>
      </c>
      <c r="F68" s="57">
        <f t="shared" si="8"/>
        <v>1070.4000000000001</v>
      </c>
      <c r="G68" s="57">
        <f t="shared" si="9"/>
        <v>967.81000000000006</v>
      </c>
      <c r="H68" s="110"/>
    </row>
    <row r="69" spans="1:8" ht="31.5" x14ac:dyDescent="0.2">
      <c r="A69" s="64"/>
      <c r="B69" s="142" t="s">
        <v>757</v>
      </c>
      <c r="C69" s="66" t="s">
        <v>756</v>
      </c>
      <c r="D69" s="173">
        <v>0.5</v>
      </c>
      <c r="E69" s="173">
        <f t="shared" si="8"/>
        <v>0</v>
      </c>
      <c r="F69" s="173">
        <f t="shared" si="8"/>
        <v>0.5</v>
      </c>
      <c r="G69" s="173">
        <f t="shared" si="9"/>
        <v>0.16</v>
      </c>
      <c r="H69" s="110"/>
    </row>
    <row r="70" spans="1:8" x14ac:dyDescent="0.2">
      <c r="A70" s="64"/>
      <c r="B70" s="23" t="s">
        <v>416</v>
      </c>
      <c r="C70" s="66" t="s">
        <v>417</v>
      </c>
      <c r="D70" s="173">
        <v>1</v>
      </c>
      <c r="E70" s="173">
        <f t="shared" si="8"/>
        <v>0</v>
      </c>
      <c r="F70" s="173">
        <f t="shared" si="8"/>
        <v>0.7</v>
      </c>
      <c r="G70" s="173">
        <f t="shared" si="9"/>
        <v>0.44</v>
      </c>
      <c r="H70" s="110"/>
    </row>
    <row r="71" spans="1:8" ht="31.5" x14ac:dyDescent="0.2">
      <c r="A71" s="64"/>
      <c r="B71" s="184" t="s">
        <v>768</v>
      </c>
      <c r="C71" s="183" t="s">
        <v>772</v>
      </c>
      <c r="D71" s="173">
        <v>0</v>
      </c>
      <c r="E71" s="173">
        <f t="shared" si="8"/>
        <v>0</v>
      </c>
      <c r="F71" s="173">
        <f t="shared" si="8"/>
        <v>0</v>
      </c>
      <c r="G71" s="173">
        <f t="shared" si="9"/>
        <v>0</v>
      </c>
      <c r="H71" s="110"/>
    </row>
    <row r="72" spans="1:8" ht="31.5" x14ac:dyDescent="0.2">
      <c r="A72" s="64"/>
      <c r="B72" s="184" t="s">
        <v>769</v>
      </c>
      <c r="C72" s="183" t="s">
        <v>773</v>
      </c>
      <c r="D72" s="173">
        <v>0</v>
      </c>
      <c r="E72" s="173">
        <f t="shared" si="8"/>
        <v>0</v>
      </c>
      <c r="F72" s="173">
        <f t="shared" si="8"/>
        <v>0</v>
      </c>
      <c r="G72" s="173">
        <f t="shared" si="9"/>
        <v>0</v>
      </c>
      <c r="H72" s="110"/>
    </row>
    <row r="73" spans="1:8" ht="31.5" x14ac:dyDescent="0.2">
      <c r="A73" s="64"/>
      <c r="B73" s="23" t="s">
        <v>607</v>
      </c>
      <c r="C73" s="14" t="s">
        <v>8</v>
      </c>
      <c r="D73" s="173">
        <v>0</v>
      </c>
      <c r="E73" s="173">
        <f t="shared" si="8"/>
        <v>0</v>
      </c>
      <c r="F73" s="173">
        <f t="shared" si="8"/>
        <v>0</v>
      </c>
      <c r="G73" s="173">
        <f t="shared" si="9"/>
        <v>0</v>
      </c>
      <c r="H73" s="110"/>
    </row>
    <row r="74" spans="1:8" x14ac:dyDescent="0.2">
      <c r="A74" s="64"/>
      <c r="B74" s="23" t="s">
        <v>5</v>
      </c>
      <c r="C74" s="14" t="s">
        <v>9</v>
      </c>
      <c r="D74" s="173">
        <v>0</v>
      </c>
      <c r="E74" s="173">
        <f t="shared" si="8"/>
        <v>0</v>
      </c>
      <c r="F74" s="173">
        <f t="shared" si="8"/>
        <v>0</v>
      </c>
      <c r="G74" s="173">
        <f t="shared" si="9"/>
        <v>0</v>
      </c>
      <c r="H74" s="110"/>
    </row>
    <row r="75" spans="1:8" ht="31.5" x14ac:dyDescent="0.2">
      <c r="A75" s="64"/>
      <c r="B75" s="23" t="s">
        <v>707</v>
      </c>
      <c r="C75" s="14" t="s">
        <v>709</v>
      </c>
      <c r="D75" s="173">
        <v>0</v>
      </c>
      <c r="E75" s="173">
        <f t="shared" si="8"/>
        <v>0</v>
      </c>
      <c r="F75" s="173">
        <f t="shared" si="8"/>
        <v>0</v>
      </c>
      <c r="G75" s="173">
        <f t="shared" si="9"/>
        <v>0</v>
      </c>
      <c r="H75" s="110"/>
    </row>
    <row r="76" spans="1:8" ht="31.5" x14ac:dyDescent="0.2">
      <c r="A76" s="64"/>
      <c r="B76" s="23" t="s">
        <v>708</v>
      </c>
      <c r="C76" s="14" t="s">
        <v>710</v>
      </c>
      <c r="D76" s="173">
        <v>0</v>
      </c>
      <c r="E76" s="173">
        <f t="shared" si="8"/>
        <v>0</v>
      </c>
      <c r="F76" s="173">
        <f t="shared" si="8"/>
        <v>0</v>
      </c>
      <c r="G76" s="173">
        <f t="shared" si="9"/>
        <v>0</v>
      </c>
      <c r="H76" s="110"/>
    </row>
    <row r="77" spans="1:8" x14ac:dyDescent="0.2">
      <c r="A77" s="64"/>
      <c r="B77" s="23" t="s">
        <v>436</v>
      </c>
      <c r="C77" s="66" t="s">
        <v>424</v>
      </c>
      <c r="D77" s="173">
        <v>1331</v>
      </c>
      <c r="E77" s="173">
        <f t="shared" si="8"/>
        <v>0</v>
      </c>
      <c r="F77" s="173">
        <f t="shared" si="8"/>
        <v>1069.2</v>
      </c>
      <c r="G77" s="173">
        <f t="shared" si="9"/>
        <v>967.21</v>
      </c>
      <c r="H77" s="110"/>
    </row>
    <row r="78" spans="1:8" x14ac:dyDescent="0.2">
      <c r="A78" s="64"/>
      <c r="B78" s="12" t="s">
        <v>437</v>
      </c>
      <c r="C78" s="22"/>
      <c r="D78" s="57">
        <v>1332.8</v>
      </c>
      <c r="E78" s="57">
        <f t="shared" si="8"/>
        <v>0</v>
      </c>
      <c r="F78" s="57">
        <f t="shared" si="8"/>
        <v>1070.6999999999998</v>
      </c>
      <c r="G78" s="57">
        <f t="shared" si="9"/>
        <v>951.18999999999994</v>
      </c>
      <c r="H78" s="110"/>
    </row>
    <row r="79" spans="1:8" s="96" customFormat="1" x14ac:dyDescent="0.2">
      <c r="A79" s="64"/>
      <c r="B79" s="23" t="s">
        <v>256</v>
      </c>
      <c r="C79" s="77" t="s">
        <v>240</v>
      </c>
      <c r="D79" s="173">
        <v>1200</v>
      </c>
      <c r="E79" s="173">
        <f t="shared" si="8"/>
        <v>0</v>
      </c>
      <c r="F79" s="173">
        <f t="shared" si="8"/>
        <v>948.49999999999989</v>
      </c>
      <c r="G79" s="173">
        <f t="shared" si="9"/>
        <v>886.79</v>
      </c>
      <c r="H79" s="110"/>
    </row>
    <row r="80" spans="1:8" s="96" customFormat="1" x14ac:dyDescent="0.2">
      <c r="A80" s="64"/>
      <c r="B80" s="23" t="s">
        <v>438</v>
      </c>
      <c r="C80" s="77" t="s">
        <v>241</v>
      </c>
      <c r="D80" s="173">
        <v>132.80000000000001</v>
      </c>
      <c r="E80" s="173">
        <f t="shared" si="8"/>
        <v>0</v>
      </c>
      <c r="F80" s="173">
        <f t="shared" si="8"/>
        <v>122.2</v>
      </c>
      <c r="G80" s="173">
        <f t="shared" si="9"/>
        <v>64.92</v>
      </c>
      <c r="H80" s="110"/>
    </row>
    <row r="81" spans="1:8" ht="31.5" x14ac:dyDescent="0.2">
      <c r="A81" s="67"/>
      <c r="B81" s="23" t="s">
        <v>520</v>
      </c>
      <c r="C81" s="14" t="s">
        <v>246</v>
      </c>
      <c r="D81" s="173">
        <v>0</v>
      </c>
      <c r="E81" s="173">
        <f t="shared" si="8"/>
        <v>0</v>
      </c>
      <c r="F81" s="173">
        <f t="shared" si="8"/>
        <v>0</v>
      </c>
      <c r="G81" s="173">
        <f t="shared" si="9"/>
        <v>0</v>
      </c>
      <c r="H81" s="110"/>
    </row>
    <row r="82" spans="1:8" x14ac:dyDescent="0.2">
      <c r="A82" s="67"/>
      <c r="B82" s="23" t="s">
        <v>259</v>
      </c>
      <c r="C82" s="14" t="s">
        <v>248</v>
      </c>
      <c r="D82" s="173">
        <v>0</v>
      </c>
      <c r="E82" s="173">
        <f t="shared" si="8"/>
        <v>0</v>
      </c>
      <c r="F82" s="173">
        <f t="shared" si="8"/>
        <v>0</v>
      </c>
      <c r="G82" s="173">
        <f t="shared" si="9"/>
        <v>0</v>
      </c>
      <c r="H82" s="110"/>
    </row>
    <row r="83" spans="1:8" x14ac:dyDescent="0.2">
      <c r="A83" s="70"/>
      <c r="B83" s="23" t="s">
        <v>15</v>
      </c>
      <c r="C83" s="77" t="s">
        <v>249</v>
      </c>
      <c r="D83" s="173">
        <v>0</v>
      </c>
      <c r="E83" s="173">
        <f t="shared" si="8"/>
        <v>0</v>
      </c>
      <c r="F83" s="173">
        <f t="shared" si="8"/>
        <v>0</v>
      </c>
      <c r="G83" s="173">
        <f t="shared" si="9"/>
        <v>0</v>
      </c>
      <c r="H83" s="110"/>
    </row>
    <row r="84" spans="1:8" x14ac:dyDescent="0.2">
      <c r="A84" s="70"/>
      <c r="B84" s="142" t="s">
        <v>261</v>
      </c>
      <c r="C84" s="143" t="s">
        <v>262</v>
      </c>
      <c r="D84" s="173">
        <v>0</v>
      </c>
      <c r="E84" s="173">
        <f t="shared" si="8"/>
        <v>0</v>
      </c>
      <c r="F84" s="173">
        <f t="shared" si="8"/>
        <v>0</v>
      </c>
      <c r="G84" s="173">
        <f t="shared" si="9"/>
        <v>-0.52</v>
      </c>
      <c r="H84" s="110"/>
    </row>
    <row r="85" spans="1:8" x14ac:dyDescent="0.2">
      <c r="A85" s="70"/>
      <c r="B85" s="12" t="s">
        <v>665</v>
      </c>
      <c r="C85" s="77"/>
      <c r="D85" s="173">
        <v>-0.29999999999995453</v>
      </c>
      <c r="E85" s="173">
        <f t="shared" si="8"/>
        <v>0</v>
      </c>
      <c r="F85" s="173">
        <f t="shared" si="8"/>
        <v>-0.29999999999972715</v>
      </c>
      <c r="G85" s="173">
        <f t="shared" si="9"/>
        <v>16.62000000000015</v>
      </c>
      <c r="H85" s="110"/>
    </row>
    <row r="86" spans="1:8" s="96" customFormat="1" ht="31.5" x14ac:dyDescent="0.2">
      <c r="A86" s="64" t="s">
        <v>263</v>
      </c>
      <c r="B86" s="26" t="s">
        <v>273</v>
      </c>
      <c r="C86" s="160" t="s">
        <v>440</v>
      </c>
      <c r="D86" s="116">
        <v>1332.3</v>
      </c>
      <c r="E86" s="57">
        <f>+E97</f>
        <v>0</v>
      </c>
      <c r="F86" s="57">
        <f>+F97</f>
        <v>1070.1999999999998</v>
      </c>
      <c r="G86" s="57">
        <f>+G97</f>
        <v>951.18999999999994</v>
      </c>
      <c r="H86" s="110"/>
    </row>
    <row r="87" spans="1:8" s="96" customFormat="1" x14ac:dyDescent="0.2">
      <c r="A87" s="64"/>
      <c r="B87" s="12" t="s">
        <v>435</v>
      </c>
      <c r="C87" s="160"/>
      <c r="D87" s="57">
        <v>1332</v>
      </c>
      <c r="E87" s="57">
        <f>SUM(E88:E96)</f>
        <v>0</v>
      </c>
      <c r="F87" s="57">
        <f>SUM(F88:F96)</f>
        <v>1069.9000000000001</v>
      </c>
      <c r="G87" s="57">
        <f>SUM(G88:G96)</f>
        <v>967.65000000000009</v>
      </c>
      <c r="H87" s="110"/>
    </row>
    <row r="88" spans="1:8" s="96" customFormat="1" ht="24.75" customHeight="1" x14ac:dyDescent="0.2">
      <c r="A88" s="64"/>
      <c r="B88" s="142" t="s">
        <v>757</v>
      </c>
      <c r="C88" s="66" t="s">
        <v>756</v>
      </c>
      <c r="D88" s="49">
        <v>0</v>
      </c>
      <c r="E88" s="49">
        <v>0</v>
      </c>
      <c r="F88" s="187">
        <v>0</v>
      </c>
      <c r="G88" s="49">
        <v>0</v>
      </c>
      <c r="H88" s="110"/>
    </row>
    <row r="89" spans="1:8" s="96" customFormat="1" x14ac:dyDescent="0.2">
      <c r="A89" s="64"/>
      <c r="B89" s="23" t="s">
        <v>416</v>
      </c>
      <c r="C89" s="66" t="s">
        <v>417</v>
      </c>
      <c r="D89" s="116">
        <v>1</v>
      </c>
      <c r="E89" s="49">
        <v>0</v>
      </c>
      <c r="F89" s="187">
        <v>0.7</v>
      </c>
      <c r="G89" s="49">
        <v>0.44</v>
      </c>
      <c r="H89" s="110"/>
    </row>
    <row r="90" spans="1:8" s="96" customFormat="1" ht="31.5" x14ac:dyDescent="0.2">
      <c r="A90" s="64"/>
      <c r="B90" s="184" t="s">
        <v>768</v>
      </c>
      <c r="C90" s="183" t="s">
        <v>772</v>
      </c>
      <c r="D90" s="116">
        <v>0</v>
      </c>
      <c r="E90" s="49">
        <v>0</v>
      </c>
      <c r="F90" s="187">
        <v>0</v>
      </c>
      <c r="G90" s="49">
        <v>0</v>
      </c>
      <c r="H90" s="110"/>
    </row>
    <row r="91" spans="1:8" s="96" customFormat="1" ht="31.5" x14ac:dyDescent="0.2">
      <c r="A91" s="64"/>
      <c r="B91" s="184" t="s">
        <v>769</v>
      </c>
      <c r="C91" s="183" t="s">
        <v>773</v>
      </c>
      <c r="D91" s="116">
        <v>0</v>
      </c>
      <c r="E91" s="49">
        <v>0</v>
      </c>
      <c r="F91" s="187">
        <v>0</v>
      </c>
      <c r="G91" s="49">
        <v>0</v>
      </c>
      <c r="H91" s="110"/>
    </row>
    <row r="92" spans="1:8" s="96" customFormat="1" ht="31.5" x14ac:dyDescent="0.2">
      <c r="A92" s="64"/>
      <c r="B92" s="23" t="s">
        <v>607</v>
      </c>
      <c r="C92" s="14" t="s">
        <v>8</v>
      </c>
      <c r="D92" s="116">
        <v>0</v>
      </c>
      <c r="E92" s="49">
        <v>0</v>
      </c>
      <c r="F92" s="187">
        <v>0</v>
      </c>
      <c r="G92" s="49">
        <v>0</v>
      </c>
      <c r="H92" s="110"/>
    </row>
    <row r="93" spans="1:8" s="96" customFormat="1" x14ac:dyDescent="0.2">
      <c r="A93" s="64"/>
      <c r="B93" s="23" t="s">
        <v>5</v>
      </c>
      <c r="C93" s="14" t="s">
        <v>9</v>
      </c>
      <c r="D93" s="116">
        <v>0</v>
      </c>
      <c r="E93" s="49">
        <v>0</v>
      </c>
      <c r="F93" s="187">
        <v>0</v>
      </c>
      <c r="G93" s="49">
        <v>0</v>
      </c>
      <c r="H93" s="110"/>
    </row>
    <row r="94" spans="1:8" s="96" customFormat="1" ht="31.5" x14ac:dyDescent="0.2">
      <c r="A94" s="64"/>
      <c r="B94" s="23" t="s">
        <v>707</v>
      </c>
      <c r="C94" s="14" t="s">
        <v>709</v>
      </c>
      <c r="D94" s="116">
        <v>0</v>
      </c>
      <c r="E94" s="49">
        <v>0</v>
      </c>
      <c r="F94" s="187">
        <v>0</v>
      </c>
      <c r="G94" s="49">
        <v>0</v>
      </c>
      <c r="H94" s="110"/>
    </row>
    <row r="95" spans="1:8" s="96" customFormat="1" ht="31.5" x14ac:dyDescent="0.2">
      <c r="A95" s="64"/>
      <c r="B95" s="23" t="s">
        <v>708</v>
      </c>
      <c r="C95" s="14" t="s">
        <v>710</v>
      </c>
      <c r="D95" s="116">
        <v>0</v>
      </c>
      <c r="E95" s="49">
        <v>0</v>
      </c>
      <c r="F95" s="187">
        <v>0</v>
      </c>
      <c r="G95" s="49">
        <v>0</v>
      </c>
      <c r="H95" s="110"/>
    </row>
    <row r="96" spans="1:8" s="96" customFormat="1" x14ac:dyDescent="0.2">
      <c r="A96" s="64"/>
      <c r="B96" s="23" t="s">
        <v>436</v>
      </c>
      <c r="C96" s="66" t="s">
        <v>424</v>
      </c>
      <c r="D96" s="116">
        <v>1331</v>
      </c>
      <c r="E96" s="49">
        <v>0</v>
      </c>
      <c r="F96" s="187">
        <v>1069.2</v>
      </c>
      <c r="G96" s="49">
        <v>967.21</v>
      </c>
      <c r="H96" s="110"/>
    </row>
    <row r="97" spans="1:8" s="96" customFormat="1" x14ac:dyDescent="0.2">
      <c r="A97" s="64"/>
      <c r="B97" s="12" t="s">
        <v>437</v>
      </c>
      <c r="C97" s="160"/>
      <c r="D97" s="116">
        <v>1332.3</v>
      </c>
      <c r="E97" s="57">
        <f>SUM(E98:E103)</f>
        <v>0</v>
      </c>
      <c r="F97" s="57">
        <f>SUM(F98:F103)</f>
        <v>1070.1999999999998</v>
      </c>
      <c r="G97" s="57">
        <f>SUM(G98:G103)</f>
        <v>951.18999999999994</v>
      </c>
      <c r="H97" s="110"/>
    </row>
    <row r="98" spans="1:8" x14ac:dyDescent="0.2">
      <c r="A98" s="64"/>
      <c r="B98" s="23" t="s">
        <v>256</v>
      </c>
      <c r="C98" s="66" t="s">
        <v>240</v>
      </c>
      <c r="D98" s="116">
        <v>1200</v>
      </c>
      <c r="E98" s="49">
        <v>0</v>
      </c>
      <c r="F98" s="187">
        <v>948.49999999999989</v>
      </c>
      <c r="G98" s="49">
        <v>886.79</v>
      </c>
      <c r="H98" s="110"/>
    </row>
    <row r="99" spans="1:8" x14ac:dyDescent="0.2">
      <c r="A99" s="64"/>
      <c r="B99" s="23" t="s">
        <v>438</v>
      </c>
      <c r="C99" s="66" t="s">
        <v>241</v>
      </c>
      <c r="D99" s="116">
        <v>132.30000000000001</v>
      </c>
      <c r="E99" s="49">
        <v>0</v>
      </c>
      <c r="F99" s="187">
        <v>121.7</v>
      </c>
      <c r="G99" s="49">
        <v>64.92</v>
      </c>
      <c r="H99" s="110"/>
    </row>
    <row r="100" spans="1:8" ht="31.5" x14ac:dyDescent="0.2">
      <c r="A100" s="67"/>
      <c r="B100" s="23" t="s">
        <v>520</v>
      </c>
      <c r="C100" s="14" t="s">
        <v>246</v>
      </c>
      <c r="D100" s="116">
        <v>0</v>
      </c>
      <c r="E100" s="49">
        <v>0</v>
      </c>
      <c r="F100" s="187">
        <v>0</v>
      </c>
      <c r="G100" s="49">
        <v>0</v>
      </c>
      <c r="H100" s="110"/>
    </row>
    <row r="101" spans="1:8" x14ac:dyDescent="0.2">
      <c r="A101" s="67"/>
      <c r="B101" s="23" t="s">
        <v>259</v>
      </c>
      <c r="C101" s="14" t="s">
        <v>248</v>
      </c>
      <c r="D101" s="116">
        <v>0</v>
      </c>
      <c r="E101" s="49">
        <v>0</v>
      </c>
      <c r="F101" s="187">
        <v>0</v>
      </c>
      <c r="G101" s="49">
        <v>0</v>
      </c>
      <c r="H101" s="110"/>
    </row>
    <row r="102" spans="1:8" x14ac:dyDescent="0.2">
      <c r="A102" s="64"/>
      <c r="B102" s="23" t="s">
        <v>15</v>
      </c>
      <c r="C102" s="66" t="s">
        <v>249</v>
      </c>
      <c r="D102" s="116">
        <v>0</v>
      </c>
      <c r="E102" s="49">
        <v>0</v>
      </c>
      <c r="F102" s="187">
        <v>0</v>
      </c>
      <c r="G102" s="49">
        <v>0</v>
      </c>
      <c r="H102" s="110"/>
    </row>
    <row r="103" spans="1:8" x14ac:dyDescent="0.2">
      <c r="A103" s="64"/>
      <c r="B103" s="142" t="s">
        <v>261</v>
      </c>
      <c r="C103" s="143" t="s">
        <v>262</v>
      </c>
      <c r="D103" s="116">
        <v>0</v>
      </c>
      <c r="E103" s="49">
        <v>0</v>
      </c>
      <c r="F103" s="187">
        <v>0</v>
      </c>
      <c r="G103" s="49">
        <v>-0.52</v>
      </c>
      <c r="H103" s="110"/>
    </row>
    <row r="104" spans="1:8" x14ac:dyDescent="0.2">
      <c r="A104" s="64"/>
      <c r="B104" s="12" t="s">
        <v>665</v>
      </c>
      <c r="C104" s="66"/>
      <c r="D104" s="116">
        <v>-0.29999999999995453</v>
      </c>
      <c r="E104" s="57">
        <f>+E87-E97</f>
        <v>0</v>
      </c>
      <c r="F104" s="57">
        <f>+F87-F97</f>
        <v>-0.29999999999972715</v>
      </c>
      <c r="G104" s="57">
        <f>+G87-G97</f>
        <v>16.46000000000015</v>
      </c>
      <c r="H104" s="110"/>
    </row>
    <row r="105" spans="1:8" x14ac:dyDescent="0.2">
      <c r="A105" s="64" t="s">
        <v>822</v>
      </c>
      <c r="B105" s="12" t="s">
        <v>775</v>
      </c>
      <c r="C105" s="155" t="s">
        <v>821</v>
      </c>
      <c r="D105" s="116">
        <v>0.5</v>
      </c>
      <c r="E105" s="57">
        <f>+E116</f>
        <v>0</v>
      </c>
      <c r="F105" s="57">
        <f>+F116</f>
        <v>0.5</v>
      </c>
      <c r="G105" s="57">
        <f>+G116</f>
        <v>0</v>
      </c>
      <c r="H105" s="110"/>
    </row>
    <row r="106" spans="1:8" x14ac:dyDescent="0.2">
      <c r="A106" s="64"/>
      <c r="B106" s="12" t="s">
        <v>435</v>
      </c>
      <c r="C106" s="66"/>
      <c r="D106" s="116">
        <v>0.5</v>
      </c>
      <c r="E106" s="57">
        <f>SUM(E107:E115)</f>
        <v>0</v>
      </c>
      <c r="F106" s="57">
        <f>SUM(F107:F115)</f>
        <v>0.5</v>
      </c>
      <c r="G106" s="57">
        <f>SUM(G107:G115)</f>
        <v>0.16</v>
      </c>
      <c r="H106" s="110"/>
    </row>
    <row r="107" spans="1:8" ht="23.25" customHeight="1" x14ac:dyDescent="0.2">
      <c r="A107" s="64"/>
      <c r="B107" s="142" t="s">
        <v>757</v>
      </c>
      <c r="C107" s="66" t="s">
        <v>756</v>
      </c>
      <c r="D107" s="116">
        <v>0.5</v>
      </c>
      <c r="E107" s="49">
        <v>0</v>
      </c>
      <c r="F107" s="49">
        <v>0.5</v>
      </c>
      <c r="G107" s="49">
        <v>0.16</v>
      </c>
      <c r="H107" s="110"/>
    </row>
    <row r="108" spans="1:8" x14ac:dyDescent="0.2">
      <c r="A108" s="64"/>
      <c r="B108" s="142" t="s">
        <v>416</v>
      </c>
      <c r="C108" s="66" t="s">
        <v>417</v>
      </c>
      <c r="D108" s="116">
        <v>0</v>
      </c>
      <c r="E108" s="49">
        <v>0</v>
      </c>
      <c r="F108" s="49">
        <v>0</v>
      </c>
      <c r="G108" s="49">
        <v>0</v>
      </c>
      <c r="H108" s="110"/>
    </row>
    <row r="109" spans="1:8" ht="31.5" x14ac:dyDescent="0.2">
      <c r="A109" s="64"/>
      <c r="B109" s="142" t="s">
        <v>768</v>
      </c>
      <c r="C109" s="66" t="s">
        <v>772</v>
      </c>
      <c r="D109" s="116">
        <v>0</v>
      </c>
      <c r="E109" s="49">
        <v>0</v>
      </c>
      <c r="F109" s="49">
        <v>0</v>
      </c>
      <c r="G109" s="49">
        <v>0</v>
      </c>
      <c r="H109" s="110"/>
    </row>
    <row r="110" spans="1:8" ht="31.5" x14ac:dyDescent="0.2">
      <c r="A110" s="64"/>
      <c r="B110" s="142" t="s">
        <v>769</v>
      </c>
      <c r="C110" s="66" t="s">
        <v>773</v>
      </c>
      <c r="D110" s="116">
        <v>0</v>
      </c>
      <c r="E110" s="49">
        <v>0</v>
      </c>
      <c r="F110" s="49">
        <v>0</v>
      </c>
      <c r="G110" s="49">
        <v>0</v>
      </c>
      <c r="H110" s="110"/>
    </row>
    <row r="111" spans="1:8" ht="31.5" x14ac:dyDescent="0.2">
      <c r="A111" s="64"/>
      <c r="B111" s="142" t="s">
        <v>607</v>
      </c>
      <c r="C111" s="66" t="s">
        <v>8</v>
      </c>
      <c r="D111" s="116">
        <v>0</v>
      </c>
      <c r="E111" s="49">
        <v>0</v>
      </c>
      <c r="F111" s="49">
        <v>0</v>
      </c>
      <c r="G111" s="49">
        <v>0</v>
      </c>
      <c r="H111" s="110"/>
    </row>
    <row r="112" spans="1:8" x14ac:dyDescent="0.2">
      <c r="A112" s="64"/>
      <c r="B112" s="142" t="s">
        <v>5</v>
      </c>
      <c r="C112" s="66" t="s">
        <v>9</v>
      </c>
      <c r="D112" s="116">
        <v>0</v>
      </c>
      <c r="E112" s="49">
        <v>0</v>
      </c>
      <c r="F112" s="49">
        <v>0</v>
      </c>
      <c r="G112" s="49">
        <v>0</v>
      </c>
      <c r="H112" s="110"/>
    </row>
    <row r="113" spans="1:8" ht="31.5" x14ac:dyDescent="0.2">
      <c r="A113" s="64"/>
      <c r="B113" s="142" t="s">
        <v>707</v>
      </c>
      <c r="C113" s="66" t="s">
        <v>709</v>
      </c>
      <c r="D113" s="116">
        <v>0</v>
      </c>
      <c r="E113" s="49">
        <v>0</v>
      </c>
      <c r="F113" s="49">
        <v>0</v>
      </c>
      <c r="G113" s="49">
        <v>0</v>
      </c>
      <c r="H113" s="110"/>
    </row>
    <row r="114" spans="1:8" ht="31.5" x14ac:dyDescent="0.2">
      <c r="A114" s="64"/>
      <c r="B114" s="142" t="s">
        <v>708</v>
      </c>
      <c r="C114" s="66" t="s">
        <v>710</v>
      </c>
      <c r="D114" s="116">
        <v>0</v>
      </c>
      <c r="E114" s="49">
        <v>0</v>
      </c>
      <c r="F114" s="49">
        <v>0</v>
      </c>
      <c r="G114" s="49">
        <v>0</v>
      </c>
      <c r="H114" s="110"/>
    </row>
    <row r="115" spans="1:8" x14ac:dyDescent="0.2">
      <c r="A115" s="64"/>
      <c r="B115" s="142" t="s">
        <v>436</v>
      </c>
      <c r="C115" s="66" t="s">
        <v>424</v>
      </c>
      <c r="D115" s="116">
        <v>0</v>
      </c>
      <c r="E115" s="49">
        <v>0</v>
      </c>
      <c r="F115" s="49">
        <v>0</v>
      </c>
      <c r="G115" s="49">
        <v>0</v>
      </c>
      <c r="H115" s="110"/>
    </row>
    <row r="116" spans="1:8" x14ac:dyDescent="0.2">
      <c r="A116" s="64"/>
      <c r="B116" s="12" t="s">
        <v>437</v>
      </c>
      <c r="C116" s="66"/>
      <c r="D116" s="116">
        <v>0.5</v>
      </c>
      <c r="E116" s="138">
        <f>SUM(E117:E122)</f>
        <v>0</v>
      </c>
      <c r="F116" s="138">
        <f>SUM(F117:F122)</f>
        <v>0.5</v>
      </c>
      <c r="G116" s="138">
        <f>SUM(G117:G122)</f>
        <v>0</v>
      </c>
      <c r="H116" s="110"/>
    </row>
    <row r="117" spans="1:8" x14ac:dyDescent="0.2">
      <c r="A117" s="64"/>
      <c r="B117" s="142" t="s">
        <v>256</v>
      </c>
      <c r="C117" s="66" t="s">
        <v>240</v>
      </c>
      <c r="D117" s="116">
        <v>0</v>
      </c>
      <c r="E117" s="49">
        <v>0</v>
      </c>
      <c r="F117" s="49">
        <v>0</v>
      </c>
      <c r="G117" s="49">
        <v>0</v>
      </c>
      <c r="H117" s="110"/>
    </row>
    <row r="118" spans="1:8" x14ac:dyDescent="0.2">
      <c r="A118" s="64"/>
      <c r="B118" s="142" t="s">
        <v>438</v>
      </c>
      <c r="C118" s="66" t="s">
        <v>241</v>
      </c>
      <c r="D118" s="116">
        <v>0.5</v>
      </c>
      <c r="E118" s="49">
        <v>0</v>
      </c>
      <c r="F118" s="49">
        <v>0.5</v>
      </c>
      <c r="G118" s="49">
        <v>0</v>
      </c>
      <c r="H118" s="110"/>
    </row>
    <row r="119" spans="1:8" ht="31.5" x14ac:dyDescent="0.2">
      <c r="A119" s="64"/>
      <c r="B119" s="142" t="s">
        <v>520</v>
      </c>
      <c r="C119" s="66" t="s">
        <v>246</v>
      </c>
      <c r="D119" s="116">
        <v>0</v>
      </c>
      <c r="E119" s="49">
        <v>0</v>
      </c>
      <c r="F119" s="49">
        <v>0</v>
      </c>
      <c r="G119" s="49">
        <v>0</v>
      </c>
      <c r="H119" s="110"/>
    </row>
    <row r="120" spans="1:8" x14ac:dyDescent="0.2">
      <c r="A120" s="64"/>
      <c r="B120" s="142" t="s">
        <v>259</v>
      </c>
      <c r="C120" s="66" t="s">
        <v>248</v>
      </c>
      <c r="D120" s="116">
        <v>0</v>
      </c>
      <c r="E120" s="49">
        <v>0</v>
      </c>
      <c r="F120" s="49">
        <v>0</v>
      </c>
      <c r="G120" s="49">
        <v>0</v>
      </c>
      <c r="H120" s="110"/>
    </row>
    <row r="121" spans="1:8" x14ac:dyDescent="0.2">
      <c r="A121" s="64"/>
      <c r="B121" s="142" t="s">
        <v>15</v>
      </c>
      <c r="C121" s="66" t="s">
        <v>249</v>
      </c>
      <c r="D121" s="116">
        <v>0</v>
      </c>
      <c r="E121" s="49">
        <v>0</v>
      </c>
      <c r="F121" s="49">
        <v>0</v>
      </c>
      <c r="G121" s="49">
        <v>0</v>
      </c>
      <c r="H121" s="110"/>
    </row>
    <row r="122" spans="1:8" x14ac:dyDescent="0.2">
      <c r="A122" s="64"/>
      <c r="B122" s="142" t="s">
        <v>261</v>
      </c>
      <c r="C122" s="66" t="s">
        <v>262</v>
      </c>
      <c r="D122" s="116">
        <v>0</v>
      </c>
      <c r="E122" s="49">
        <v>0</v>
      </c>
      <c r="F122" s="49">
        <v>0</v>
      </c>
      <c r="G122" s="49">
        <v>0</v>
      </c>
      <c r="H122" s="110"/>
    </row>
    <row r="123" spans="1:8" x14ac:dyDescent="0.2">
      <c r="A123" s="64"/>
      <c r="B123" s="12" t="s">
        <v>665</v>
      </c>
      <c r="C123" s="66"/>
      <c r="D123" s="116">
        <v>0</v>
      </c>
      <c r="E123" s="57">
        <f>+E106-E116</f>
        <v>0</v>
      </c>
      <c r="F123" s="57">
        <f>+F106-F116</f>
        <v>0</v>
      </c>
      <c r="G123" s="57">
        <f>+G106-G116</f>
        <v>0.16</v>
      </c>
      <c r="H123" s="110"/>
    </row>
    <row r="124" spans="1:8" s="159" customFormat="1" ht="31.5" x14ac:dyDescent="0.2">
      <c r="A124" s="75" t="s">
        <v>120</v>
      </c>
      <c r="B124" s="76" t="s">
        <v>121</v>
      </c>
      <c r="C124" s="76" t="s">
        <v>556</v>
      </c>
      <c r="D124" s="116">
        <v>633</v>
      </c>
      <c r="E124" s="35">
        <f>+E125</f>
        <v>0</v>
      </c>
      <c r="F124" s="35">
        <f>+F125</f>
        <v>493.15</v>
      </c>
      <c r="G124" s="35">
        <f>+G125</f>
        <v>381.91999999999996</v>
      </c>
      <c r="H124" s="110"/>
    </row>
    <row r="125" spans="1:8" x14ac:dyDescent="0.2">
      <c r="A125" s="64" t="s">
        <v>308</v>
      </c>
      <c r="B125" s="12" t="s">
        <v>575</v>
      </c>
      <c r="C125" s="22" t="s">
        <v>555</v>
      </c>
      <c r="D125" s="116">
        <v>633</v>
      </c>
      <c r="E125" s="35">
        <f>+E136</f>
        <v>0</v>
      </c>
      <c r="F125" s="35">
        <f>+F136</f>
        <v>493.15</v>
      </c>
      <c r="G125" s="35">
        <f>+G136</f>
        <v>381.91999999999996</v>
      </c>
      <c r="H125" s="110"/>
    </row>
    <row r="126" spans="1:8" x14ac:dyDescent="0.2">
      <c r="A126" s="64"/>
      <c r="B126" s="12" t="s">
        <v>435</v>
      </c>
      <c r="C126" s="22"/>
      <c r="D126" s="116">
        <v>508.08</v>
      </c>
      <c r="E126" s="35">
        <f t="shared" ref="E126:E136" si="10">+E144</f>
        <v>0</v>
      </c>
      <c r="F126" s="35">
        <f t="shared" ref="F126:G135" si="11">+F144</f>
        <v>381.06</v>
      </c>
      <c r="G126" s="35">
        <f t="shared" si="11"/>
        <v>416.55</v>
      </c>
      <c r="H126" s="110"/>
    </row>
    <row r="127" spans="1:8" x14ac:dyDescent="0.2">
      <c r="A127" s="64"/>
      <c r="B127" s="23" t="s">
        <v>717</v>
      </c>
      <c r="C127" s="66" t="s">
        <v>718</v>
      </c>
      <c r="D127" s="116">
        <v>0</v>
      </c>
      <c r="E127" s="140">
        <f t="shared" si="10"/>
        <v>0</v>
      </c>
      <c r="F127" s="140">
        <f t="shared" si="11"/>
        <v>0</v>
      </c>
      <c r="G127" s="140">
        <f t="shared" si="11"/>
        <v>0</v>
      </c>
      <c r="H127" s="110"/>
    </row>
    <row r="128" spans="1:8" x14ac:dyDescent="0.2">
      <c r="A128" s="64"/>
      <c r="B128" s="23" t="s">
        <v>416</v>
      </c>
      <c r="C128" s="66" t="s">
        <v>417</v>
      </c>
      <c r="D128" s="116">
        <v>508.08</v>
      </c>
      <c r="E128" s="36">
        <f t="shared" si="10"/>
        <v>0</v>
      </c>
      <c r="F128" s="36">
        <f t="shared" si="11"/>
        <v>381.06</v>
      </c>
      <c r="G128" s="36">
        <f t="shared" si="11"/>
        <v>366.55</v>
      </c>
      <c r="H128" s="110"/>
    </row>
    <row r="129" spans="1:8" ht="31.5" x14ac:dyDescent="0.2">
      <c r="A129" s="64"/>
      <c r="B129" s="184" t="s">
        <v>768</v>
      </c>
      <c r="C129" s="183" t="s">
        <v>772</v>
      </c>
      <c r="D129" s="116">
        <v>0</v>
      </c>
      <c r="E129" s="36">
        <f t="shared" si="10"/>
        <v>0</v>
      </c>
      <c r="F129" s="36">
        <f t="shared" si="11"/>
        <v>0</v>
      </c>
      <c r="G129" s="36">
        <f t="shared" si="11"/>
        <v>0</v>
      </c>
      <c r="H129" s="110"/>
    </row>
    <row r="130" spans="1:8" ht="31.5" x14ac:dyDescent="0.2">
      <c r="A130" s="64"/>
      <c r="B130" s="184" t="s">
        <v>769</v>
      </c>
      <c r="C130" s="183" t="s">
        <v>773</v>
      </c>
      <c r="D130" s="116">
        <v>0</v>
      </c>
      <c r="E130" s="36">
        <f t="shared" si="10"/>
        <v>0</v>
      </c>
      <c r="F130" s="36">
        <f t="shared" si="11"/>
        <v>0</v>
      </c>
      <c r="G130" s="36">
        <f t="shared" si="11"/>
        <v>0</v>
      </c>
      <c r="H130" s="110"/>
    </row>
    <row r="131" spans="1:8" x14ac:dyDescent="0.2">
      <c r="A131" s="64"/>
      <c r="B131" s="23" t="s">
        <v>204</v>
      </c>
      <c r="C131" s="66" t="s">
        <v>533</v>
      </c>
      <c r="D131" s="116">
        <v>0</v>
      </c>
      <c r="E131" s="36">
        <f t="shared" si="10"/>
        <v>0</v>
      </c>
      <c r="F131" s="36">
        <f t="shared" si="11"/>
        <v>0</v>
      </c>
      <c r="G131" s="36">
        <f t="shared" ref="G131:G142" si="12">+G149</f>
        <v>0</v>
      </c>
      <c r="H131" s="110"/>
    </row>
    <row r="132" spans="1:8" ht="31.5" x14ac:dyDescent="0.2">
      <c r="A132" s="64"/>
      <c r="B132" s="23" t="s">
        <v>607</v>
      </c>
      <c r="C132" s="14" t="s">
        <v>8</v>
      </c>
      <c r="D132" s="116">
        <v>0</v>
      </c>
      <c r="E132" s="36">
        <f t="shared" si="10"/>
        <v>0</v>
      </c>
      <c r="F132" s="36">
        <f t="shared" si="11"/>
        <v>0</v>
      </c>
      <c r="G132" s="36">
        <f t="shared" si="12"/>
        <v>0</v>
      </c>
      <c r="H132" s="110"/>
    </row>
    <row r="133" spans="1:8" x14ac:dyDescent="0.2">
      <c r="A133" s="64"/>
      <c r="B133" s="23" t="s">
        <v>5</v>
      </c>
      <c r="C133" s="14" t="s">
        <v>9</v>
      </c>
      <c r="D133" s="116">
        <v>0</v>
      </c>
      <c r="E133" s="36">
        <f t="shared" si="10"/>
        <v>0</v>
      </c>
      <c r="F133" s="36">
        <f t="shared" si="11"/>
        <v>0</v>
      </c>
      <c r="G133" s="36">
        <f t="shared" si="12"/>
        <v>0</v>
      </c>
      <c r="H133" s="110"/>
    </row>
    <row r="134" spans="1:8" ht="31.5" x14ac:dyDescent="0.2">
      <c r="A134" s="64"/>
      <c r="B134" s="23" t="s">
        <v>707</v>
      </c>
      <c r="C134" s="14" t="s">
        <v>709</v>
      </c>
      <c r="D134" s="116">
        <v>0</v>
      </c>
      <c r="E134" s="36">
        <f t="shared" si="10"/>
        <v>0</v>
      </c>
      <c r="F134" s="36">
        <f t="shared" si="11"/>
        <v>0</v>
      </c>
      <c r="G134" s="36">
        <f t="shared" si="12"/>
        <v>50</v>
      </c>
      <c r="H134" s="110"/>
    </row>
    <row r="135" spans="1:8" ht="31.5" x14ac:dyDescent="0.2">
      <c r="A135" s="64"/>
      <c r="B135" s="23" t="s">
        <v>708</v>
      </c>
      <c r="C135" s="14" t="s">
        <v>710</v>
      </c>
      <c r="D135" s="116">
        <v>0</v>
      </c>
      <c r="E135" s="36">
        <f t="shared" si="10"/>
        <v>0</v>
      </c>
      <c r="F135" s="36">
        <f t="shared" si="11"/>
        <v>0</v>
      </c>
      <c r="G135" s="36">
        <f t="shared" si="12"/>
        <v>0</v>
      </c>
      <c r="H135" s="110"/>
    </row>
    <row r="136" spans="1:8" x14ac:dyDescent="0.2">
      <c r="A136" s="64"/>
      <c r="B136" s="12" t="s">
        <v>437</v>
      </c>
      <c r="C136" s="22"/>
      <c r="D136" s="116">
        <v>633</v>
      </c>
      <c r="E136" s="35">
        <f t="shared" si="10"/>
        <v>0</v>
      </c>
      <c r="F136" s="35">
        <f>+F154</f>
        <v>493.15</v>
      </c>
      <c r="G136" s="35">
        <f t="shared" si="12"/>
        <v>381.91999999999996</v>
      </c>
      <c r="H136" s="110"/>
    </row>
    <row r="137" spans="1:8" s="96" customFormat="1" x14ac:dyDescent="0.2">
      <c r="A137" s="64"/>
      <c r="B137" s="23" t="s">
        <v>256</v>
      </c>
      <c r="C137" s="14" t="s">
        <v>240</v>
      </c>
      <c r="D137" s="116">
        <v>483.4</v>
      </c>
      <c r="E137" s="36">
        <f t="shared" ref="E137:F139" si="13">+E155</f>
        <v>0</v>
      </c>
      <c r="F137" s="36">
        <f t="shared" si="13"/>
        <v>376.15</v>
      </c>
      <c r="G137" s="36">
        <f t="shared" si="12"/>
        <v>310.20999999999998</v>
      </c>
      <c r="H137" s="110"/>
    </row>
    <row r="138" spans="1:8" s="96" customFormat="1" x14ac:dyDescent="0.2">
      <c r="A138" s="64"/>
      <c r="B138" s="23" t="s">
        <v>438</v>
      </c>
      <c r="C138" s="14" t="s">
        <v>241</v>
      </c>
      <c r="D138" s="116">
        <v>149.6</v>
      </c>
      <c r="E138" s="36">
        <f t="shared" si="13"/>
        <v>0</v>
      </c>
      <c r="F138" s="36">
        <f t="shared" si="13"/>
        <v>117</v>
      </c>
      <c r="G138" s="36">
        <f t="shared" si="12"/>
        <v>71.709999999999994</v>
      </c>
      <c r="H138" s="110"/>
    </row>
    <row r="139" spans="1:8" ht="31.5" x14ac:dyDescent="0.2">
      <c r="A139" s="67"/>
      <c r="B139" s="23" t="s">
        <v>520</v>
      </c>
      <c r="C139" s="14" t="s">
        <v>246</v>
      </c>
      <c r="D139" s="116">
        <v>0</v>
      </c>
      <c r="E139" s="36">
        <f t="shared" si="13"/>
        <v>0</v>
      </c>
      <c r="F139" s="36">
        <f t="shared" si="13"/>
        <v>0</v>
      </c>
      <c r="G139" s="36">
        <f t="shared" si="12"/>
        <v>0</v>
      </c>
      <c r="H139" s="110"/>
    </row>
    <row r="140" spans="1:8" x14ac:dyDescent="0.2">
      <c r="A140" s="67"/>
      <c r="B140" s="23" t="s">
        <v>259</v>
      </c>
      <c r="C140" s="14" t="s">
        <v>248</v>
      </c>
      <c r="D140" s="116">
        <v>0</v>
      </c>
      <c r="E140" s="36">
        <f t="shared" ref="E140:F142" si="14">+E158</f>
        <v>0</v>
      </c>
      <c r="F140" s="36">
        <f t="shared" si="14"/>
        <v>0</v>
      </c>
      <c r="G140" s="36">
        <f t="shared" si="12"/>
        <v>0</v>
      </c>
      <c r="H140" s="110"/>
    </row>
    <row r="141" spans="1:8" x14ac:dyDescent="0.2">
      <c r="A141" s="70"/>
      <c r="B141" s="23" t="s">
        <v>15</v>
      </c>
      <c r="C141" s="14" t="s">
        <v>249</v>
      </c>
      <c r="D141" s="116">
        <v>0</v>
      </c>
      <c r="E141" s="36">
        <f t="shared" si="14"/>
        <v>0</v>
      </c>
      <c r="F141" s="36">
        <f t="shared" si="14"/>
        <v>0</v>
      </c>
      <c r="G141" s="36">
        <f t="shared" si="12"/>
        <v>0</v>
      </c>
      <c r="H141" s="110"/>
    </row>
    <row r="142" spans="1:8" x14ac:dyDescent="0.2">
      <c r="A142" s="70"/>
      <c r="B142" s="12" t="s">
        <v>665</v>
      </c>
      <c r="C142" s="14"/>
      <c r="D142" s="116">
        <v>-124.92000000000002</v>
      </c>
      <c r="E142" s="36">
        <f t="shared" si="14"/>
        <v>0</v>
      </c>
      <c r="F142" s="36">
        <f t="shared" si="14"/>
        <v>-112.08999999999997</v>
      </c>
      <c r="G142" s="36">
        <f t="shared" si="12"/>
        <v>34.630000000000052</v>
      </c>
      <c r="H142" s="110"/>
    </row>
    <row r="143" spans="1:8" s="96" customFormat="1" ht="31.5" x14ac:dyDescent="0.2">
      <c r="A143" s="64" t="s">
        <v>263</v>
      </c>
      <c r="B143" s="12" t="s">
        <v>13</v>
      </c>
      <c r="C143" s="17" t="s">
        <v>554</v>
      </c>
      <c r="D143" s="116">
        <v>633</v>
      </c>
      <c r="E143" s="35">
        <f>+E154</f>
        <v>0</v>
      </c>
      <c r="F143" s="35">
        <f>+F154</f>
        <v>493.15</v>
      </c>
      <c r="G143" s="35">
        <f>+G154</f>
        <v>381.91999999999996</v>
      </c>
      <c r="H143" s="110"/>
    </row>
    <row r="144" spans="1:8" s="96" customFormat="1" x14ac:dyDescent="0.2">
      <c r="A144" s="64"/>
      <c r="B144" s="12" t="s">
        <v>435</v>
      </c>
      <c r="C144" s="17"/>
      <c r="D144" s="116">
        <v>508.08</v>
      </c>
      <c r="E144" s="35">
        <f>SUM(E145:E153)</f>
        <v>0</v>
      </c>
      <c r="F144" s="35">
        <f>SUM(F145:F153)</f>
        <v>381.06</v>
      </c>
      <c r="G144" s="35">
        <f>SUM(G145:G153)</f>
        <v>416.55</v>
      </c>
      <c r="H144" s="110"/>
    </row>
    <row r="145" spans="1:8" s="96" customFormat="1" x14ac:dyDescent="0.2">
      <c r="A145" s="64"/>
      <c r="B145" s="23" t="s">
        <v>717</v>
      </c>
      <c r="C145" s="66" t="s">
        <v>718</v>
      </c>
      <c r="D145" s="116">
        <v>0</v>
      </c>
      <c r="E145" s="124">
        <v>0</v>
      </c>
      <c r="F145" s="187">
        <v>0</v>
      </c>
      <c r="G145" s="124">
        <v>0</v>
      </c>
      <c r="H145" s="110"/>
    </row>
    <row r="146" spans="1:8" s="96" customFormat="1" x14ac:dyDescent="0.2">
      <c r="A146" s="64"/>
      <c r="B146" s="23" t="s">
        <v>416</v>
      </c>
      <c r="C146" s="66" t="s">
        <v>417</v>
      </c>
      <c r="D146" s="116">
        <v>508.08</v>
      </c>
      <c r="E146" s="49">
        <v>0</v>
      </c>
      <c r="F146" s="187">
        <v>381.06</v>
      </c>
      <c r="G146" s="49">
        <v>366.55</v>
      </c>
      <c r="H146" s="110"/>
    </row>
    <row r="147" spans="1:8" s="96" customFormat="1" ht="31.5" x14ac:dyDescent="0.2">
      <c r="A147" s="64"/>
      <c r="B147" s="184" t="s">
        <v>768</v>
      </c>
      <c r="C147" s="183" t="s">
        <v>772</v>
      </c>
      <c r="D147" s="116">
        <v>0</v>
      </c>
      <c r="E147" s="49">
        <v>0</v>
      </c>
      <c r="F147" s="187">
        <v>0</v>
      </c>
      <c r="G147" s="49">
        <v>0</v>
      </c>
      <c r="H147" s="110"/>
    </row>
    <row r="148" spans="1:8" s="96" customFormat="1" ht="31.5" x14ac:dyDescent="0.2">
      <c r="A148" s="64"/>
      <c r="B148" s="184" t="s">
        <v>769</v>
      </c>
      <c r="C148" s="183" t="s">
        <v>773</v>
      </c>
      <c r="D148" s="116">
        <v>0</v>
      </c>
      <c r="E148" s="49">
        <v>0</v>
      </c>
      <c r="F148" s="187">
        <v>0</v>
      </c>
      <c r="G148" s="49">
        <v>0</v>
      </c>
      <c r="H148" s="110"/>
    </row>
    <row r="149" spans="1:8" s="96" customFormat="1" x14ac:dyDescent="0.2">
      <c r="A149" s="64"/>
      <c r="B149" s="23" t="s">
        <v>204</v>
      </c>
      <c r="C149" s="66" t="s">
        <v>533</v>
      </c>
      <c r="D149" s="116">
        <v>0</v>
      </c>
      <c r="E149" s="49">
        <v>0</v>
      </c>
      <c r="F149" s="187">
        <v>0</v>
      </c>
      <c r="G149" s="49">
        <v>0</v>
      </c>
      <c r="H149" s="110"/>
    </row>
    <row r="150" spans="1:8" s="96" customFormat="1" ht="31.5" x14ac:dyDescent="0.2">
      <c r="A150" s="64"/>
      <c r="B150" s="23" t="s">
        <v>607</v>
      </c>
      <c r="C150" s="14" t="s">
        <v>8</v>
      </c>
      <c r="D150" s="116">
        <v>0</v>
      </c>
      <c r="E150" s="49">
        <v>0</v>
      </c>
      <c r="F150" s="187">
        <v>0</v>
      </c>
      <c r="G150" s="49">
        <v>0</v>
      </c>
      <c r="H150" s="110"/>
    </row>
    <row r="151" spans="1:8" s="96" customFormat="1" x14ac:dyDescent="0.2">
      <c r="A151" s="64"/>
      <c r="B151" s="23" t="s">
        <v>5</v>
      </c>
      <c r="C151" s="14" t="s">
        <v>9</v>
      </c>
      <c r="D151" s="116">
        <v>0</v>
      </c>
      <c r="E151" s="49">
        <v>0</v>
      </c>
      <c r="F151" s="187">
        <v>0</v>
      </c>
      <c r="G151" s="49">
        <v>0</v>
      </c>
      <c r="H151" s="110"/>
    </row>
    <row r="152" spans="1:8" s="96" customFormat="1" ht="31.5" x14ac:dyDescent="0.2">
      <c r="A152" s="64"/>
      <c r="B152" s="23" t="s">
        <v>707</v>
      </c>
      <c r="C152" s="14" t="s">
        <v>709</v>
      </c>
      <c r="D152" s="116">
        <v>0</v>
      </c>
      <c r="E152" s="49">
        <v>0</v>
      </c>
      <c r="F152" s="187">
        <v>0</v>
      </c>
      <c r="G152" s="49">
        <v>50</v>
      </c>
      <c r="H152" s="110"/>
    </row>
    <row r="153" spans="1:8" s="96" customFormat="1" ht="31.5" x14ac:dyDescent="0.2">
      <c r="A153" s="64"/>
      <c r="B153" s="23" t="s">
        <v>708</v>
      </c>
      <c r="C153" s="14" t="s">
        <v>710</v>
      </c>
      <c r="D153" s="116">
        <v>0</v>
      </c>
      <c r="E153" s="49">
        <v>0</v>
      </c>
      <c r="F153" s="187">
        <v>0</v>
      </c>
      <c r="G153" s="49">
        <v>0</v>
      </c>
      <c r="H153" s="110"/>
    </row>
    <row r="154" spans="1:8" s="96" customFormat="1" x14ac:dyDescent="0.2">
      <c r="A154" s="64"/>
      <c r="B154" s="12" t="s">
        <v>437</v>
      </c>
      <c r="C154" s="17"/>
      <c r="D154" s="116">
        <v>633</v>
      </c>
      <c r="E154" s="35">
        <f>SUM(E155:E159)</f>
        <v>0</v>
      </c>
      <c r="F154" s="35">
        <f>SUM(F155:F159)</f>
        <v>493.15</v>
      </c>
      <c r="G154" s="35">
        <f>SUM(G155:G159)</f>
        <v>381.91999999999996</v>
      </c>
      <c r="H154" s="110"/>
    </row>
    <row r="155" spans="1:8" x14ac:dyDescent="0.2">
      <c r="A155" s="64"/>
      <c r="B155" s="23" t="s">
        <v>256</v>
      </c>
      <c r="C155" s="66" t="s">
        <v>240</v>
      </c>
      <c r="D155" s="116">
        <v>483.4</v>
      </c>
      <c r="E155" s="49">
        <v>0</v>
      </c>
      <c r="F155" s="187">
        <v>376.15</v>
      </c>
      <c r="G155" s="49">
        <v>310.20999999999998</v>
      </c>
      <c r="H155" s="110"/>
    </row>
    <row r="156" spans="1:8" x14ac:dyDescent="0.2">
      <c r="A156" s="64"/>
      <c r="B156" s="23" t="s">
        <v>438</v>
      </c>
      <c r="C156" s="66" t="s">
        <v>241</v>
      </c>
      <c r="D156" s="116">
        <v>149.6</v>
      </c>
      <c r="E156" s="49">
        <v>0</v>
      </c>
      <c r="F156" s="187">
        <v>117</v>
      </c>
      <c r="G156" s="49">
        <v>71.709999999999994</v>
      </c>
      <c r="H156" s="110"/>
    </row>
    <row r="157" spans="1:8" ht="31.5" x14ac:dyDescent="0.2">
      <c r="A157" s="67"/>
      <c r="B157" s="23" t="s">
        <v>520</v>
      </c>
      <c r="C157" s="14" t="s">
        <v>246</v>
      </c>
      <c r="D157" s="116">
        <v>0</v>
      </c>
      <c r="E157" s="49">
        <v>0</v>
      </c>
      <c r="F157" s="187">
        <v>0</v>
      </c>
      <c r="G157" s="49">
        <v>0</v>
      </c>
      <c r="H157" s="110"/>
    </row>
    <row r="158" spans="1:8" x14ac:dyDescent="0.2">
      <c r="A158" s="67"/>
      <c r="B158" s="23" t="s">
        <v>259</v>
      </c>
      <c r="C158" s="14" t="s">
        <v>248</v>
      </c>
      <c r="D158" s="116">
        <v>0</v>
      </c>
      <c r="E158" s="49">
        <v>0</v>
      </c>
      <c r="F158" s="187">
        <v>0</v>
      </c>
      <c r="G158" s="49">
        <v>0</v>
      </c>
      <c r="H158" s="110"/>
    </row>
    <row r="159" spans="1:8" x14ac:dyDescent="0.2">
      <c r="A159" s="64"/>
      <c r="B159" s="23" t="s">
        <v>15</v>
      </c>
      <c r="C159" s="66" t="s">
        <v>249</v>
      </c>
      <c r="D159" s="116">
        <v>0</v>
      </c>
      <c r="E159" s="49">
        <v>0</v>
      </c>
      <c r="F159" s="187">
        <v>0</v>
      </c>
      <c r="G159" s="49">
        <v>0</v>
      </c>
      <c r="H159" s="110"/>
    </row>
    <row r="160" spans="1:8" x14ac:dyDescent="0.2">
      <c r="A160" s="64"/>
      <c r="B160" s="12" t="s">
        <v>665</v>
      </c>
      <c r="C160" s="66"/>
      <c r="D160" s="116">
        <v>-124.92000000000002</v>
      </c>
      <c r="E160" s="35">
        <f>+E144-E154</f>
        <v>0</v>
      </c>
      <c r="F160" s="35">
        <f>+F144-F154</f>
        <v>-112.08999999999997</v>
      </c>
      <c r="G160" s="35">
        <f>+G144-G154</f>
        <v>34.630000000000052</v>
      </c>
      <c r="H160" s="110"/>
    </row>
    <row r="161" spans="1:8" s="161" customFormat="1" x14ac:dyDescent="0.2">
      <c r="A161" s="157" t="s">
        <v>305</v>
      </c>
      <c r="B161" s="25" t="s">
        <v>306</v>
      </c>
      <c r="C161" s="158" t="s">
        <v>441</v>
      </c>
      <c r="D161" s="116">
        <v>226242.75999999998</v>
      </c>
      <c r="E161" s="57">
        <f>+E330+E523+E162</f>
        <v>192.6</v>
      </c>
      <c r="F161" s="57">
        <f>+F330+F523+F162</f>
        <v>176049.36000000002</v>
      </c>
      <c r="G161" s="57">
        <f>+G330+G523+G162</f>
        <v>105323.18</v>
      </c>
      <c r="H161" s="110"/>
    </row>
    <row r="162" spans="1:8" s="96" customFormat="1" x14ac:dyDescent="0.2">
      <c r="A162" s="64">
        <v>1</v>
      </c>
      <c r="B162" s="12" t="s">
        <v>547</v>
      </c>
      <c r="C162" s="22" t="s">
        <v>548</v>
      </c>
      <c r="D162" s="116">
        <v>218318.18</v>
      </c>
      <c r="E162" s="57">
        <f t="shared" ref="E162:E174" si="15">+E197</f>
        <v>1.17</v>
      </c>
      <c r="F162" s="57">
        <f t="shared" ref="F162:G172" si="16">+F197</f>
        <v>167226.16</v>
      </c>
      <c r="G162" s="57">
        <f t="shared" si="16"/>
        <v>99940.599999999991</v>
      </c>
      <c r="H162" s="110"/>
    </row>
    <row r="163" spans="1:8" s="161" customFormat="1" x14ac:dyDescent="0.2">
      <c r="A163" s="157"/>
      <c r="B163" s="12" t="s">
        <v>435</v>
      </c>
      <c r="C163" s="22"/>
      <c r="D163" s="116">
        <v>204120.22</v>
      </c>
      <c r="E163" s="57">
        <f t="shared" si="15"/>
        <v>0</v>
      </c>
      <c r="F163" s="57">
        <f t="shared" si="16"/>
        <v>153028.19999999998</v>
      </c>
      <c r="G163" s="57">
        <f t="shared" si="16"/>
        <v>115758.41</v>
      </c>
      <c r="H163" s="110"/>
    </row>
    <row r="164" spans="1:8" s="161" customFormat="1" ht="31.5" x14ac:dyDescent="0.2">
      <c r="A164" s="157"/>
      <c r="B164" s="23" t="s">
        <v>757</v>
      </c>
      <c r="C164" s="66" t="s">
        <v>756</v>
      </c>
      <c r="D164" s="116">
        <v>125</v>
      </c>
      <c r="E164" s="57">
        <f t="shared" si="15"/>
        <v>0</v>
      </c>
      <c r="F164" s="57">
        <f t="shared" si="16"/>
        <v>93.75</v>
      </c>
      <c r="G164" s="57">
        <f t="shared" si="16"/>
        <v>86.11</v>
      </c>
      <c r="H164" s="110"/>
    </row>
    <row r="165" spans="1:8" s="161" customFormat="1" x14ac:dyDescent="0.2">
      <c r="A165" s="157"/>
      <c r="B165" s="23" t="s">
        <v>717</v>
      </c>
      <c r="C165" s="66" t="s">
        <v>718</v>
      </c>
      <c r="D165" s="116">
        <v>0</v>
      </c>
      <c r="E165" s="57">
        <f t="shared" si="15"/>
        <v>0</v>
      </c>
      <c r="F165" s="57">
        <f t="shared" si="16"/>
        <v>0</v>
      </c>
      <c r="G165" s="57">
        <f t="shared" si="16"/>
        <v>0</v>
      </c>
      <c r="H165" s="110"/>
    </row>
    <row r="166" spans="1:8" s="161" customFormat="1" x14ac:dyDescent="0.2">
      <c r="A166" s="157"/>
      <c r="B166" s="23" t="s">
        <v>192</v>
      </c>
      <c r="C166" s="66" t="s">
        <v>411</v>
      </c>
      <c r="D166" s="116">
        <v>2956.7</v>
      </c>
      <c r="E166" s="57">
        <f t="shared" si="15"/>
        <v>0</v>
      </c>
      <c r="F166" s="57">
        <f t="shared" si="16"/>
        <v>2606.6999999999998</v>
      </c>
      <c r="G166" s="57">
        <f t="shared" si="16"/>
        <v>883.91</v>
      </c>
      <c r="H166" s="110"/>
    </row>
    <row r="167" spans="1:8" s="161" customFormat="1" ht="31.5" x14ac:dyDescent="0.2">
      <c r="A167" s="157"/>
      <c r="B167" s="23" t="s">
        <v>550</v>
      </c>
      <c r="C167" s="66" t="s">
        <v>551</v>
      </c>
      <c r="D167" s="116">
        <v>99268.75</v>
      </c>
      <c r="E167" s="57">
        <f t="shared" si="15"/>
        <v>0</v>
      </c>
      <c r="F167" s="57">
        <f t="shared" si="16"/>
        <v>75665.25</v>
      </c>
      <c r="G167" s="57">
        <f t="shared" si="16"/>
        <v>53079.81</v>
      </c>
      <c r="H167" s="110"/>
    </row>
    <row r="168" spans="1:8" s="161" customFormat="1" ht="31.5" x14ac:dyDescent="0.2">
      <c r="A168" s="157"/>
      <c r="B168" s="23" t="s">
        <v>552</v>
      </c>
      <c r="C168" s="66" t="s">
        <v>553</v>
      </c>
      <c r="D168" s="116">
        <v>25885</v>
      </c>
      <c r="E168" s="57">
        <f t="shared" si="15"/>
        <v>0</v>
      </c>
      <c r="F168" s="57">
        <f t="shared" si="16"/>
        <v>15805</v>
      </c>
      <c r="G168" s="57">
        <f t="shared" si="16"/>
        <v>5874.97</v>
      </c>
      <c r="H168" s="110"/>
    </row>
    <row r="169" spans="1:8" s="161" customFormat="1" ht="47.25" x14ac:dyDescent="0.2">
      <c r="A169" s="157"/>
      <c r="B169" s="23" t="s">
        <v>557</v>
      </c>
      <c r="C169" s="66" t="s">
        <v>558</v>
      </c>
      <c r="D169" s="116">
        <v>2345</v>
      </c>
      <c r="E169" s="57">
        <f t="shared" si="15"/>
        <v>0</v>
      </c>
      <c r="F169" s="57">
        <f t="shared" si="16"/>
        <v>5366</v>
      </c>
      <c r="G169" s="57">
        <f t="shared" si="16"/>
        <v>5235.0600000000004</v>
      </c>
      <c r="H169" s="110"/>
    </row>
    <row r="170" spans="1:8" s="161" customFormat="1" ht="31.5" x14ac:dyDescent="0.2">
      <c r="A170" s="157"/>
      <c r="B170" s="23" t="s">
        <v>559</v>
      </c>
      <c r="C170" s="66" t="s">
        <v>560</v>
      </c>
      <c r="D170" s="116">
        <v>5066</v>
      </c>
      <c r="E170" s="57">
        <f t="shared" si="15"/>
        <v>0</v>
      </c>
      <c r="F170" s="57">
        <f t="shared" si="16"/>
        <v>3799</v>
      </c>
      <c r="G170" s="57">
        <f t="shared" si="16"/>
        <v>1850</v>
      </c>
      <c r="H170" s="110"/>
    </row>
    <row r="171" spans="1:8" s="161" customFormat="1" ht="31.5" x14ac:dyDescent="0.2">
      <c r="A171" s="157"/>
      <c r="B171" s="184" t="s">
        <v>768</v>
      </c>
      <c r="C171" s="183" t="s">
        <v>772</v>
      </c>
      <c r="D171" s="116">
        <v>0</v>
      </c>
      <c r="E171" s="57">
        <f t="shared" si="15"/>
        <v>0</v>
      </c>
      <c r="F171" s="57">
        <f t="shared" si="16"/>
        <v>0</v>
      </c>
      <c r="G171" s="57">
        <f t="shared" si="16"/>
        <v>0</v>
      </c>
      <c r="H171" s="110"/>
    </row>
    <row r="172" spans="1:8" s="161" customFormat="1" ht="31.5" x14ac:dyDescent="0.2">
      <c r="A172" s="157"/>
      <c r="B172" s="184" t="s">
        <v>769</v>
      </c>
      <c r="C172" s="183" t="s">
        <v>773</v>
      </c>
      <c r="D172" s="116">
        <v>0</v>
      </c>
      <c r="E172" s="57">
        <f t="shared" si="15"/>
        <v>0</v>
      </c>
      <c r="F172" s="57">
        <f t="shared" si="16"/>
        <v>0</v>
      </c>
      <c r="G172" s="57">
        <f t="shared" ref="G172:G181" si="17">+G207</f>
        <v>0</v>
      </c>
      <c r="H172" s="110"/>
    </row>
    <row r="173" spans="1:8" s="161" customFormat="1" x14ac:dyDescent="0.2">
      <c r="A173" s="157"/>
      <c r="B173" s="184" t="s">
        <v>204</v>
      </c>
      <c r="C173" s="183" t="s">
        <v>533</v>
      </c>
      <c r="D173" s="116">
        <v>0</v>
      </c>
      <c r="E173" s="57">
        <f t="shared" si="15"/>
        <v>0</v>
      </c>
      <c r="F173" s="57">
        <f>+F208</f>
        <v>0</v>
      </c>
      <c r="G173" s="57">
        <f t="shared" si="17"/>
        <v>0</v>
      </c>
      <c r="H173" s="110"/>
    </row>
    <row r="174" spans="1:8" s="161" customFormat="1" x14ac:dyDescent="0.2">
      <c r="A174" s="157"/>
      <c r="B174" s="23" t="s">
        <v>208</v>
      </c>
      <c r="C174" s="66" t="s">
        <v>419</v>
      </c>
      <c r="D174" s="116">
        <v>0</v>
      </c>
      <c r="E174" s="57">
        <f t="shared" si="15"/>
        <v>0</v>
      </c>
      <c r="F174" s="57">
        <f>+F209</f>
        <v>51.66</v>
      </c>
      <c r="G174" s="57">
        <f t="shared" si="17"/>
        <v>51.66</v>
      </c>
      <c r="H174" s="110"/>
    </row>
    <row r="175" spans="1:8" s="161" customFormat="1" ht="31.5" x14ac:dyDescent="0.2">
      <c r="A175" s="157"/>
      <c r="B175" s="23" t="s">
        <v>607</v>
      </c>
      <c r="C175" s="14" t="s">
        <v>8</v>
      </c>
      <c r="D175" s="116">
        <v>-5768.7</v>
      </c>
      <c r="E175" s="57">
        <f>+E210</f>
        <v>0</v>
      </c>
      <c r="F175" s="57">
        <f>+F210</f>
        <v>-8187.44</v>
      </c>
      <c r="G175" s="57">
        <f t="shared" si="17"/>
        <v>0</v>
      </c>
      <c r="H175" s="110"/>
    </row>
    <row r="176" spans="1:8" s="161" customFormat="1" x14ac:dyDescent="0.2">
      <c r="A176" s="157"/>
      <c r="B176" s="23" t="s">
        <v>5</v>
      </c>
      <c r="C176" s="14" t="s">
        <v>9</v>
      </c>
      <c r="D176" s="116">
        <v>0</v>
      </c>
      <c r="E176" s="57">
        <f>+E211</f>
        <v>0</v>
      </c>
      <c r="F176" s="57">
        <f>+F211</f>
        <v>0</v>
      </c>
      <c r="G176" s="57">
        <f t="shared" si="17"/>
        <v>0</v>
      </c>
      <c r="H176" s="110"/>
    </row>
    <row r="177" spans="1:8" s="161" customFormat="1" x14ac:dyDescent="0.2">
      <c r="A177" s="157"/>
      <c r="B177" s="23" t="s">
        <v>818</v>
      </c>
      <c r="C177" s="14" t="s">
        <v>819</v>
      </c>
      <c r="D177" s="116">
        <v>60</v>
      </c>
      <c r="E177" s="57">
        <f>+E212</f>
        <v>0</v>
      </c>
      <c r="F177" s="57">
        <f>+F212</f>
        <v>45</v>
      </c>
      <c r="G177" s="57">
        <f t="shared" si="17"/>
        <v>0</v>
      </c>
      <c r="H177" s="110"/>
    </row>
    <row r="178" spans="1:8" s="161" customFormat="1" ht="31.5" x14ac:dyDescent="0.2">
      <c r="A178" s="157"/>
      <c r="B178" s="23" t="s">
        <v>707</v>
      </c>
      <c r="C178" s="14" t="s">
        <v>709</v>
      </c>
      <c r="D178" s="116">
        <v>0</v>
      </c>
      <c r="E178" s="57">
        <f t="shared" ref="E178:F181" si="18">+E213</f>
        <v>0</v>
      </c>
      <c r="F178" s="57">
        <f t="shared" si="18"/>
        <v>0</v>
      </c>
      <c r="G178" s="57">
        <f t="shared" si="17"/>
        <v>5297.75</v>
      </c>
      <c r="H178" s="110"/>
    </row>
    <row r="179" spans="1:8" s="161" customFormat="1" ht="31.5" x14ac:dyDescent="0.2">
      <c r="A179" s="157"/>
      <c r="B179" s="23" t="s">
        <v>708</v>
      </c>
      <c r="C179" s="14" t="s">
        <v>710</v>
      </c>
      <c r="D179" s="116">
        <v>0</v>
      </c>
      <c r="E179" s="57">
        <f t="shared" si="18"/>
        <v>0</v>
      </c>
      <c r="F179" s="57">
        <f t="shared" si="18"/>
        <v>0</v>
      </c>
      <c r="G179" s="57">
        <f t="shared" si="17"/>
        <v>0</v>
      </c>
      <c r="H179" s="110"/>
    </row>
    <row r="180" spans="1:8" s="161" customFormat="1" ht="47.25" x14ac:dyDescent="0.2">
      <c r="A180" s="157"/>
      <c r="B180" s="23" t="s">
        <v>518</v>
      </c>
      <c r="C180" s="66" t="s">
        <v>519</v>
      </c>
      <c r="D180" s="116">
        <v>0</v>
      </c>
      <c r="E180" s="57">
        <f t="shared" si="18"/>
        <v>0</v>
      </c>
      <c r="F180" s="57">
        <f t="shared" si="18"/>
        <v>0</v>
      </c>
      <c r="G180" s="57">
        <f t="shared" si="17"/>
        <v>0</v>
      </c>
      <c r="H180" s="110"/>
    </row>
    <row r="181" spans="1:8" s="161" customFormat="1" ht="31.5" x14ac:dyDescent="0.2">
      <c r="A181" s="157"/>
      <c r="B181" s="23" t="s">
        <v>563</v>
      </c>
      <c r="C181" s="66" t="s">
        <v>561</v>
      </c>
      <c r="D181" s="116">
        <v>10</v>
      </c>
      <c r="E181" s="57">
        <f t="shared" si="18"/>
        <v>0</v>
      </c>
      <c r="F181" s="57">
        <f t="shared" si="18"/>
        <v>28.81</v>
      </c>
      <c r="G181" s="57">
        <f t="shared" si="17"/>
        <v>0</v>
      </c>
      <c r="H181" s="110"/>
    </row>
    <row r="182" spans="1:8" s="161" customFormat="1" ht="31.5" x14ac:dyDescent="0.2">
      <c r="A182" s="157"/>
      <c r="B182" s="23" t="s">
        <v>564</v>
      </c>
      <c r="C182" s="66" t="s">
        <v>562</v>
      </c>
      <c r="D182" s="116">
        <v>0</v>
      </c>
      <c r="E182" s="57">
        <v>0</v>
      </c>
      <c r="F182" s="57">
        <v>0</v>
      </c>
      <c r="G182" s="57">
        <v>0</v>
      </c>
      <c r="H182" s="110"/>
    </row>
    <row r="183" spans="1:8" s="161" customFormat="1" ht="31.5" x14ac:dyDescent="0.25">
      <c r="A183" s="157"/>
      <c r="B183" s="198" t="s">
        <v>805</v>
      </c>
      <c r="C183" s="66" t="s">
        <v>804</v>
      </c>
      <c r="D183" s="116">
        <v>74172.47</v>
      </c>
      <c r="E183" s="57">
        <f>+E218</f>
        <v>0</v>
      </c>
      <c r="F183" s="57">
        <f>+F218</f>
        <v>57754.47</v>
      </c>
      <c r="G183" s="57">
        <f>+G218</f>
        <v>43399.14</v>
      </c>
      <c r="H183" s="110"/>
    </row>
    <row r="184" spans="1:8" ht="31.5" x14ac:dyDescent="0.2">
      <c r="A184" s="64"/>
      <c r="B184" s="12" t="s">
        <v>511</v>
      </c>
      <c r="C184" s="17" t="s">
        <v>512</v>
      </c>
      <c r="D184" s="116">
        <v>0</v>
      </c>
      <c r="E184" s="57">
        <v>0</v>
      </c>
      <c r="F184" s="57">
        <v>0</v>
      </c>
      <c r="G184" s="57">
        <v>0</v>
      </c>
      <c r="H184" s="110"/>
    </row>
    <row r="185" spans="1:8" x14ac:dyDescent="0.2">
      <c r="A185" s="64"/>
      <c r="B185" s="25" t="s">
        <v>634</v>
      </c>
      <c r="C185" s="17" t="s">
        <v>514</v>
      </c>
      <c r="D185" s="116">
        <v>0</v>
      </c>
      <c r="E185" s="57">
        <v>0</v>
      </c>
      <c r="F185" s="57">
        <v>0</v>
      </c>
      <c r="G185" s="57">
        <v>0</v>
      </c>
      <c r="H185" s="110"/>
    </row>
    <row r="186" spans="1:8" x14ac:dyDescent="0.2">
      <c r="A186" s="64"/>
      <c r="B186" s="23" t="s">
        <v>636</v>
      </c>
      <c r="C186" s="14" t="s">
        <v>513</v>
      </c>
      <c r="D186" s="116">
        <v>0</v>
      </c>
      <c r="E186" s="53">
        <v>0</v>
      </c>
      <c r="F186" s="53">
        <v>0</v>
      </c>
      <c r="G186" s="53">
        <v>0</v>
      </c>
      <c r="H186" s="110"/>
    </row>
    <row r="187" spans="1:8" x14ac:dyDescent="0.2">
      <c r="A187" s="64"/>
      <c r="B187" s="23" t="s">
        <v>638</v>
      </c>
      <c r="C187" s="14" t="s">
        <v>515</v>
      </c>
      <c r="D187" s="116">
        <v>0</v>
      </c>
      <c r="E187" s="53">
        <v>0</v>
      </c>
      <c r="F187" s="53">
        <v>0</v>
      </c>
      <c r="G187" s="53">
        <v>0</v>
      </c>
      <c r="H187" s="110"/>
    </row>
    <row r="188" spans="1:8" x14ac:dyDescent="0.2">
      <c r="A188" s="64"/>
      <c r="B188" s="23" t="s">
        <v>640</v>
      </c>
      <c r="C188" s="14" t="s">
        <v>516</v>
      </c>
      <c r="D188" s="116">
        <v>0</v>
      </c>
      <c r="E188" s="53">
        <v>0</v>
      </c>
      <c r="F188" s="53">
        <v>0</v>
      </c>
      <c r="G188" s="53">
        <v>0</v>
      </c>
      <c r="H188" s="110"/>
    </row>
    <row r="189" spans="1:8" s="161" customFormat="1" x14ac:dyDescent="0.2">
      <c r="A189" s="157"/>
      <c r="B189" s="12" t="s">
        <v>437</v>
      </c>
      <c r="C189" s="22"/>
      <c r="D189" s="116">
        <v>218318.18</v>
      </c>
      <c r="E189" s="57">
        <f t="shared" ref="E189:F195" si="19">+E224</f>
        <v>1.17</v>
      </c>
      <c r="F189" s="57">
        <f t="shared" si="19"/>
        <v>167226.16</v>
      </c>
      <c r="G189" s="57">
        <f t="shared" ref="G189:G216" si="20">+G224</f>
        <v>99940.599999999991</v>
      </c>
      <c r="H189" s="110"/>
    </row>
    <row r="190" spans="1:8" s="161" customFormat="1" x14ac:dyDescent="0.2">
      <c r="A190" s="157"/>
      <c r="B190" s="23" t="s">
        <v>256</v>
      </c>
      <c r="C190" s="77" t="s">
        <v>240</v>
      </c>
      <c r="D190" s="116">
        <v>176584.16</v>
      </c>
      <c r="E190" s="57">
        <f t="shared" si="19"/>
        <v>0</v>
      </c>
      <c r="F190" s="57">
        <f t="shared" si="19"/>
        <v>136737.16</v>
      </c>
      <c r="G190" s="57">
        <f t="shared" si="20"/>
        <v>79491.839999999997</v>
      </c>
      <c r="H190" s="110"/>
    </row>
    <row r="191" spans="1:8" s="161" customFormat="1" x14ac:dyDescent="0.2">
      <c r="A191" s="157"/>
      <c r="B191" s="23" t="s">
        <v>438</v>
      </c>
      <c r="C191" s="77" t="s">
        <v>241</v>
      </c>
      <c r="D191" s="116">
        <v>40940.020000000004</v>
      </c>
      <c r="E191" s="57">
        <f t="shared" si="19"/>
        <v>1.17</v>
      </c>
      <c r="F191" s="57">
        <f t="shared" si="19"/>
        <v>29453</v>
      </c>
      <c r="G191" s="57">
        <f t="shared" si="20"/>
        <v>20060.21</v>
      </c>
      <c r="H191" s="110"/>
    </row>
    <row r="192" spans="1:8" ht="31.5" x14ac:dyDescent="0.2">
      <c r="A192" s="67"/>
      <c r="B192" s="23" t="s">
        <v>520</v>
      </c>
      <c r="C192" s="14" t="s">
        <v>246</v>
      </c>
      <c r="D192" s="116">
        <v>0</v>
      </c>
      <c r="E192" s="57">
        <f t="shared" si="19"/>
        <v>0</v>
      </c>
      <c r="F192" s="57">
        <f t="shared" si="19"/>
        <v>0</v>
      </c>
      <c r="G192" s="57">
        <f t="shared" si="20"/>
        <v>0</v>
      </c>
      <c r="H192" s="110"/>
    </row>
    <row r="193" spans="1:8" s="156" customFormat="1" x14ac:dyDescent="0.2">
      <c r="A193" s="118"/>
      <c r="B193" s="23" t="s">
        <v>259</v>
      </c>
      <c r="C193" s="14" t="s">
        <v>248</v>
      </c>
      <c r="D193" s="116">
        <v>794</v>
      </c>
      <c r="E193" s="57">
        <f t="shared" si="19"/>
        <v>0</v>
      </c>
      <c r="F193" s="57">
        <f t="shared" si="19"/>
        <v>1036</v>
      </c>
      <c r="G193" s="57">
        <f t="shared" si="20"/>
        <v>398.74</v>
      </c>
      <c r="H193" s="110"/>
    </row>
    <row r="194" spans="1:8" s="161" customFormat="1" x14ac:dyDescent="0.2">
      <c r="A194" s="157"/>
      <c r="B194" s="23" t="s">
        <v>15</v>
      </c>
      <c r="C194" s="77" t="s">
        <v>249</v>
      </c>
      <c r="D194" s="116">
        <v>0</v>
      </c>
      <c r="E194" s="57">
        <f t="shared" si="19"/>
        <v>0</v>
      </c>
      <c r="F194" s="57">
        <f t="shared" si="19"/>
        <v>0</v>
      </c>
      <c r="G194" s="57">
        <f t="shared" si="20"/>
        <v>0</v>
      </c>
      <c r="H194" s="110"/>
    </row>
    <row r="195" spans="1:8" s="161" customFormat="1" x14ac:dyDescent="0.2">
      <c r="A195" s="157"/>
      <c r="B195" s="142" t="s">
        <v>224</v>
      </c>
      <c r="C195" s="77" t="s">
        <v>262</v>
      </c>
      <c r="D195" s="116">
        <v>0</v>
      </c>
      <c r="E195" s="57">
        <f t="shared" si="19"/>
        <v>0</v>
      </c>
      <c r="F195" s="57">
        <f t="shared" si="19"/>
        <v>0</v>
      </c>
      <c r="G195" s="57">
        <f t="shared" si="20"/>
        <v>-10.19</v>
      </c>
      <c r="H195" s="110"/>
    </row>
    <row r="196" spans="1:8" s="161" customFormat="1" x14ac:dyDescent="0.2">
      <c r="A196" s="157"/>
      <c r="B196" s="12" t="s">
        <v>665</v>
      </c>
      <c r="C196" s="77"/>
      <c r="D196" s="116">
        <v>-14197.959999999992</v>
      </c>
      <c r="E196" s="57">
        <f t="shared" ref="E196:F199" si="21">+E231</f>
        <v>0</v>
      </c>
      <c r="F196" s="57">
        <f t="shared" si="21"/>
        <v>-14197.960000000021</v>
      </c>
      <c r="G196" s="57">
        <f t="shared" si="20"/>
        <v>15817.810000000005</v>
      </c>
      <c r="H196" s="110"/>
    </row>
    <row r="197" spans="1:8" s="161" customFormat="1" x14ac:dyDescent="0.2">
      <c r="A197" s="64" t="s">
        <v>263</v>
      </c>
      <c r="B197" s="12" t="s">
        <v>328</v>
      </c>
      <c r="C197" s="22" t="s">
        <v>565</v>
      </c>
      <c r="D197" s="116">
        <v>218318.18</v>
      </c>
      <c r="E197" s="57">
        <f t="shared" si="21"/>
        <v>1.17</v>
      </c>
      <c r="F197" s="57">
        <f t="shared" si="21"/>
        <v>167226.16</v>
      </c>
      <c r="G197" s="57">
        <f t="shared" si="20"/>
        <v>99940.599999999991</v>
      </c>
      <c r="H197" s="110"/>
    </row>
    <row r="198" spans="1:8" s="161" customFormat="1" x14ac:dyDescent="0.2">
      <c r="A198" s="157"/>
      <c r="B198" s="12" t="s">
        <v>435</v>
      </c>
      <c r="C198" s="22"/>
      <c r="D198" s="116">
        <v>204120.22</v>
      </c>
      <c r="E198" s="57">
        <f t="shared" si="21"/>
        <v>0</v>
      </c>
      <c r="F198" s="57">
        <f t="shared" si="21"/>
        <v>153028.19999999998</v>
      </c>
      <c r="G198" s="57">
        <f t="shared" si="20"/>
        <v>115758.41</v>
      </c>
      <c r="H198" s="110"/>
    </row>
    <row r="199" spans="1:8" s="161" customFormat="1" ht="25.5" customHeight="1" x14ac:dyDescent="0.2">
      <c r="A199" s="157"/>
      <c r="B199" s="23" t="s">
        <v>757</v>
      </c>
      <c r="C199" s="66" t="s">
        <v>756</v>
      </c>
      <c r="D199" s="116">
        <v>125</v>
      </c>
      <c r="E199" s="57">
        <f t="shared" si="21"/>
        <v>0</v>
      </c>
      <c r="F199" s="57">
        <f t="shared" si="21"/>
        <v>93.75</v>
      </c>
      <c r="G199" s="57">
        <f t="shared" si="20"/>
        <v>86.11</v>
      </c>
      <c r="H199" s="110"/>
    </row>
    <row r="200" spans="1:8" s="161" customFormat="1" x14ac:dyDescent="0.2">
      <c r="A200" s="157"/>
      <c r="B200" s="23" t="s">
        <v>717</v>
      </c>
      <c r="C200" s="66" t="s">
        <v>718</v>
      </c>
      <c r="D200" s="116">
        <v>0</v>
      </c>
      <c r="E200" s="57">
        <f t="shared" ref="E200:F205" si="22">+E235</f>
        <v>0</v>
      </c>
      <c r="F200" s="57">
        <f t="shared" si="22"/>
        <v>0</v>
      </c>
      <c r="G200" s="57">
        <f t="shared" si="20"/>
        <v>0</v>
      </c>
      <c r="H200" s="110"/>
    </row>
    <row r="201" spans="1:8" s="161" customFormat="1" x14ac:dyDescent="0.2">
      <c r="A201" s="157"/>
      <c r="B201" s="23" t="s">
        <v>192</v>
      </c>
      <c r="C201" s="66" t="s">
        <v>411</v>
      </c>
      <c r="D201" s="116">
        <v>2956.7</v>
      </c>
      <c r="E201" s="57">
        <f t="shared" si="22"/>
        <v>0</v>
      </c>
      <c r="F201" s="57">
        <f t="shared" si="22"/>
        <v>2606.6999999999998</v>
      </c>
      <c r="G201" s="57">
        <f t="shared" si="20"/>
        <v>883.91</v>
      </c>
      <c r="H201" s="110"/>
    </row>
    <row r="202" spans="1:8" s="161" customFormat="1" ht="31.5" x14ac:dyDescent="0.2">
      <c r="A202" s="157"/>
      <c r="B202" s="23" t="s">
        <v>550</v>
      </c>
      <c r="C202" s="66" t="s">
        <v>551</v>
      </c>
      <c r="D202" s="116">
        <v>99268.75</v>
      </c>
      <c r="E202" s="57">
        <f t="shared" si="22"/>
        <v>0</v>
      </c>
      <c r="F202" s="57">
        <f t="shared" si="22"/>
        <v>75665.25</v>
      </c>
      <c r="G202" s="57">
        <f t="shared" si="20"/>
        <v>53079.81</v>
      </c>
      <c r="H202" s="110"/>
    </row>
    <row r="203" spans="1:8" s="161" customFormat="1" ht="31.5" x14ac:dyDescent="0.2">
      <c r="A203" s="157"/>
      <c r="B203" s="23" t="s">
        <v>552</v>
      </c>
      <c r="C203" s="66" t="s">
        <v>553</v>
      </c>
      <c r="D203" s="116">
        <v>25885</v>
      </c>
      <c r="E203" s="57">
        <f t="shared" si="22"/>
        <v>0</v>
      </c>
      <c r="F203" s="57">
        <f t="shared" si="22"/>
        <v>15805</v>
      </c>
      <c r="G203" s="57">
        <f t="shared" si="20"/>
        <v>5874.97</v>
      </c>
      <c r="H203" s="110"/>
    </row>
    <row r="204" spans="1:8" s="161" customFormat="1" ht="47.25" x14ac:dyDescent="0.2">
      <c r="A204" s="157"/>
      <c r="B204" s="23" t="s">
        <v>557</v>
      </c>
      <c r="C204" s="66" t="s">
        <v>558</v>
      </c>
      <c r="D204" s="116">
        <v>2345</v>
      </c>
      <c r="E204" s="57">
        <f t="shared" si="22"/>
        <v>0</v>
      </c>
      <c r="F204" s="57">
        <f t="shared" si="22"/>
        <v>5366</v>
      </c>
      <c r="G204" s="57">
        <f t="shared" si="20"/>
        <v>5235.0600000000004</v>
      </c>
      <c r="H204" s="110"/>
    </row>
    <row r="205" spans="1:8" s="161" customFormat="1" ht="31.5" x14ac:dyDescent="0.2">
      <c r="A205" s="157"/>
      <c r="B205" s="23" t="s">
        <v>559</v>
      </c>
      <c r="C205" s="66" t="s">
        <v>560</v>
      </c>
      <c r="D205" s="116">
        <v>5066</v>
      </c>
      <c r="E205" s="57">
        <f t="shared" si="22"/>
        <v>0</v>
      </c>
      <c r="F205" s="57">
        <f t="shared" si="22"/>
        <v>3799</v>
      </c>
      <c r="G205" s="57">
        <f t="shared" si="20"/>
        <v>1850</v>
      </c>
      <c r="H205" s="110"/>
    </row>
    <row r="206" spans="1:8" s="161" customFormat="1" ht="31.5" x14ac:dyDescent="0.2">
      <c r="A206" s="157"/>
      <c r="B206" s="184" t="s">
        <v>768</v>
      </c>
      <c r="C206" s="183" t="s">
        <v>772</v>
      </c>
      <c r="D206" s="116">
        <v>0</v>
      </c>
      <c r="E206" s="57">
        <f t="shared" ref="E206:F208" si="23">+E241</f>
        <v>0</v>
      </c>
      <c r="F206" s="57">
        <f t="shared" si="23"/>
        <v>0</v>
      </c>
      <c r="G206" s="57">
        <f t="shared" si="20"/>
        <v>0</v>
      </c>
      <c r="H206" s="110"/>
    </row>
    <row r="207" spans="1:8" s="161" customFormat="1" ht="31.5" x14ac:dyDescent="0.2">
      <c r="A207" s="157"/>
      <c r="B207" s="184" t="s">
        <v>769</v>
      </c>
      <c r="C207" s="183" t="s">
        <v>773</v>
      </c>
      <c r="D207" s="116">
        <v>0</v>
      </c>
      <c r="E207" s="57">
        <f t="shared" si="23"/>
        <v>0</v>
      </c>
      <c r="F207" s="57">
        <f t="shared" si="23"/>
        <v>0</v>
      </c>
      <c r="G207" s="57">
        <f t="shared" si="20"/>
        <v>0</v>
      </c>
      <c r="H207" s="110"/>
    </row>
    <row r="208" spans="1:8" s="161" customFormat="1" x14ac:dyDescent="0.2">
      <c r="A208" s="157"/>
      <c r="B208" s="184" t="s">
        <v>204</v>
      </c>
      <c r="C208" s="183" t="s">
        <v>533</v>
      </c>
      <c r="D208" s="116">
        <v>0</v>
      </c>
      <c r="E208" s="57">
        <f t="shared" si="23"/>
        <v>0</v>
      </c>
      <c r="F208" s="57">
        <f t="shared" si="23"/>
        <v>0</v>
      </c>
      <c r="G208" s="57">
        <f t="shared" si="20"/>
        <v>0</v>
      </c>
      <c r="H208" s="110"/>
    </row>
    <row r="209" spans="1:8" s="161" customFormat="1" x14ac:dyDescent="0.2">
      <c r="A209" s="157"/>
      <c r="B209" s="23" t="s">
        <v>208</v>
      </c>
      <c r="C209" s="66" t="s">
        <v>419</v>
      </c>
      <c r="D209" s="116">
        <v>0</v>
      </c>
      <c r="E209" s="57">
        <f t="shared" ref="E209:F211" si="24">+E244</f>
        <v>0</v>
      </c>
      <c r="F209" s="57">
        <f t="shared" si="24"/>
        <v>51.66</v>
      </c>
      <c r="G209" s="57">
        <f t="shared" si="20"/>
        <v>51.66</v>
      </c>
      <c r="H209" s="110"/>
    </row>
    <row r="210" spans="1:8" s="161" customFormat="1" ht="31.5" x14ac:dyDescent="0.2">
      <c r="A210" s="157"/>
      <c r="B210" s="23" t="s">
        <v>607</v>
      </c>
      <c r="C210" s="14" t="s">
        <v>8</v>
      </c>
      <c r="D210" s="116">
        <v>-5768.7</v>
      </c>
      <c r="E210" s="57">
        <f t="shared" si="24"/>
        <v>0</v>
      </c>
      <c r="F210" s="57">
        <f t="shared" si="24"/>
        <v>-8187.44</v>
      </c>
      <c r="G210" s="57">
        <f t="shared" si="20"/>
        <v>0</v>
      </c>
      <c r="H210" s="110"/>
    </row>
    <row r="211" spans="1:8" s="163" customFormat="1" x14ac:dyDescent="0.2">
      <c r="A211" s="162"/>
      <c r="B211" s="135" t="s">
        <v>5</v>
      </c>
      <c r="C211" s="135" t="s">
        <v>9</v>
      </c>
      <c r="D211" s="116">
        <v>0</v>
      </c>
      <c r="E211" s="57">
        <f t="shared" si="24"/>
        <v>0</v>
      </c>
      <c r="F211" s="57">
        <f t="shared" si="24"/>
        <v>0</v>
      </c>
      <c r="G211" s="57">
        <f t="shared" si="20"/>
        <v>0</v>
      </c>
      <c r="H211" s="110"/>
    </row>
    <row r="212" spans="1:8" s="163" customFormat="1" x14ac:dyDescent="0.2">
      <c r="A212" s="162"/>
      <c r="B212" s="23" t="s">
        <v>818</v>
      </c>
      <c r="C212" s="14" t="s">
        <v>819</v>
      </c>
      <c r="D212" s="116">
        <v>60</v>
      </c>
      <c r="E212" s="57">
        <f>+E247</f>
        <v>0</v>
      </c>
      <c r="F212" s="57">
        <f>+F247</f>
        <v>45</v>
      </c>
      <c r="G212" s="57">
        <f t="shared" si="20"/>
        <v>0</v>
      </c>
      <c r="H212" s="110"/>
    </row>
    <row r="213" spans="1:8" s="163" customFormat="1" ht="31.5" x14ac:dyDescent="0.2">
      <c r="A213" s="162"/>
      <c r="B213" s="23" t="s">
        <v>707</v>
      </c>
      <c r="C213" s="14" t="s">
        <v>709</v>
      </c>
      <c r="D213" s="116">
        <v>0</v>
      </c>
      <c r="E213" s="57">
        <f>+E248</f>
        <v>0</v>
      </c>
      <c r="F213" s="57">
        <f>+F248</f>
        <v>0</v>
      </c>
      <c r="G213" s="57">
        <f t="shared" si="20"/>
        <v>5297.75</v>
      </c>
      <c r="H213" s="110"/>
    </row>
    <row r="214" spans="1:8" s="163" customFormat="1" ht="31.5" x14ac:dyDescent="0.2">
      <c r="A214" s="162"/>
      <c r="B214" s="23" t="s">
        <v>708</v>
      </c>
      <c r="C214" s="14" t="s">
        <v>710</v>
      </c>
      <c r="D214" s="116">
        <v>0</v>
      </c>
      <c r="E214" s="57">
        <f t="shared" ref="E214:F216" si="25">+E249</f>
        <v>0</v>
      </c>
      <c r="F214" s="57">
        <f t="shared" si="25"/>
        <v>0</v>
      </c>
      <c r="G214" s="57">
        <f t="shared" si="20"/>
        <v>0</v>
      </c>
      <c r="H214" s="110"/>
    </row>
    <row r="215" spans="1:8" s="163" customFormat="1" ht="47.25" x14ac:dyDescent="0.2">
      <c r="A215" s="162"/>
      <c r="B215" s="134" t="s">
        <v>518</v>
      </c>
      <c r="C215" s="134" t="s">
        <v>519</v>
      </c>
      <c r="D215" s="116">
        <v>0</v>
      </c>
      <c r="E215" s="57">
        <f t="shared" si="25"/>
        <v>0</v>
      </c>
      <c r="F215" s="57">
        <f t="shared" si="25"/>
        <v>0</v>
      </c>
      <c r="G215" s="57">
        <f t="shared" si="20"/>
        <v>0</v>
      </c>
      <c r="H215" s="110"/>
    </row>
    <row r="216" spans="1:8" s="161" customFormat="1" ht="31.5" x14ac:dyDescent="0.2">
      <c r="A216" s="157"/>
      <c r="B216" s="23" t="s">
        <v>563</v>
      </c>
      <c r="C216" s="66" t="s">
        <v>561</v>
      </c>
      <c r="D216" s="116">
        <v>10</v>
      </c>
      <c r="E216" s="57">
        <f t="shared" si="25"/>
        <v>0</v>
      </c>
      <c r="F216" s="57">
        <f t="shared" si="25"/>
        <v>28.81</v>
      </c>
      <c r="G216" s="57">
        <f t="shared" si="20"/>
        <v>0</v>
      </c>
      <c r="H216" s="110"/>
    </row>
    <row r="217" spans="1:8" s="161" customFormat="1" ht="31.5" x14ac:dyDescent="0.2">
      <c r="A217" s="157"/>
      <c r="B217" s="23" t="s">
        <v>564</v>
      </c>
      <c r="C217" s="66" t="s">
        <v>562</v>
      </c>
      <c r="D217" s="116">
        <v>0</v>
      </c>
      <c r="E217" s="57">
        <v>0</v>
      </c>
      <c r="F217" s="57">
        <v>0</v>
      </c>
      <c r="G217" s="57">
        <v>0</v>
      </c>
      <c r="H217" s="110"/>
    </row>
    <row r="218" spans="1:8" s="161" customFormat="1" ht="31.5" x14ac:dyDescent="0.25">
      <c r="A218" s="157"/>
      <c r="B218" s="198" t="s">
        <v>805</v>
      </c>
      <c r="C218" s="66" t="s">
        <v>804</v>
      </c>
      <c r="D218" s="116">
        <v>74172.47</v>
      </c>
      <c r="E218" s="57">
        <f>+E253+E288</f>
        <v>0</v>
      </c>
      <c r="F218" s="57">
        <f>+F253+F288</f>
        <v>57754.47</v>
      </c>
      <c r="G218" s="57">
        <f>+G253+G288</f>
        <v>43399.14</v>
      </c>
      <c r="H218" s="110"/>
    </row>
    <row r="219" spans="1:8" ht="31.5" x14ac:dyDescent="0.2">
      <c r="A219" s="64"/>
      <c r="B219" s="12" t="s">
        <v>511</v>
      </c>
      <c r="C219" s="17" t="s">
        <v>512</v>
      </c>
      <c r="D219" s="116">
        <v>0</v>
      </c>
      <c r="E219" s="57">
        <v>0</v>
      </c>
      <c r="F219" s="57">
        <v>0</v>
      </c>
      <c r="G219" s="57">
        <v>0</v>
      </c>
      <c r="H219" s="110"/>
    </row>
    <row r="220" spans="1:8" x14ac:dyDescent="0.2">
      <c r="A220" s="64"/>
      <c r="B220" s="25" t="s">
        <v>634</v>
      </c>
      <c r="C220" s="17" t="s">
        <v>514</v>
      </c>
      <c r="D220" s="116">
        <v>0</v>
      </c>
      <c r="E220" s="57">
        <v>0</v>
      </c>
      <c r="F220" s="57">
        <v>0</v>
      </c>
      <c r="G220" s="57">
        <v>0</v>
      </c>
      <c r="H220" s="110"/>
    </row>
    <row r="221" spans="1:8" x14ac:dyDescent="0.2">
      <c r="A221" s="64"/>
      <c r="B221" s="23" t="s">
        <v>636</v>
      </c>
      <c r="C221" s="14" t="s">
        <v>513</v>
      </c>
      <c r="D221" s="116">
        <v>0</v>
      </c>
      <c r="E221" s="53">
        <v>0</v>
      </c>
      <c r="F221" s="53">
        <v>0</v>
      </c>
      <c r="G221" s="53">
        <v>0</v>
      </c>
      <c r="H221" s="110"/>
    </row>
    <row r="222" spans="1:8" x14ac:dyDescent="0.2">
      <c r="A222" s="64"/>
      <c r="B222" s="23" t="s">
        <v>638</v>
      </c>
      <c r="C222" s="14" t="s">
        <v>515</v>
      </c>
      <c r="D222" s="116">
        <v>0</v>
      </c>
      <c r="E222" s="53">
        <v>0</v>
      </c>
      <c r="F222" s="53">
        <v>0</v>
      </c>
      <c r="G222" s="53">
        <v>0</v>
      </c>
      <c r="H222" s="110"/>
    </row>
    <row r="223" spans="1:8" x14ac:dyDescent="0.2">
      <c r="A223" s="64"/>
      <c r="B223" s="23" t="s">
        <v>640</v>
      </c>
      <c r="C223" s="14" t="s">
        <v>516</v>
      </c>
      <c r="D223" s="116">
        <v>0</v>
      </c>
      <c r="E223" s="53">
        <v>0</v>
      </c>
      <c r="F223" s="53">
        <v>0</v>
      </c>
      <c r="G223" s="53">
        <v>0</v>
      </c>
      <c r="H223" s="110"/>
    </row>
    <row r="224" spans="1:8" s="161" customFormat="1" x14ac:dyDescent="0.2">
      <c r="A224" s="157"/>
      <c r="B224" s="12" t="s">
        <v>437</v>
      </c>
      <c r="C224" s="22"/>
      <c r="D224" s="116">
        <v>218318.18</v>
      </c>
      <c r="E224" s="57">
        <f t="shared" ref="E224:F230" si="26">+E259</f>
        <v>1.17</v>
      </c>
      <c r="F224" s="57">
        <f t="shared" si="26"/>
        <v>167226.16</v>
      </c>
      <c r="G224" s="57">
        <f t="shared" ref="G224:G231" si="27">+G259</f>
        <v>99940.599999999991</v>
      </c>
      <c r="H224" s="110"/>
    </row>
    <row r="225" spans="1:8" s="161" customFormat="1" x14ac:dyDescent="0.2">
      <c r="A225" s="157"/>
      <c r="B225" s="23" t="s">
        <v>256</v>
      </c>
      <c r="C225" s="77" t="s">
        <v>240</v>
      </c>
      <c r="D225" s="116">
        <v>176584.16</v>
      </c>
      <c r="E225" s="57">
        <f t="shared" si="26"/>
        <v>0</v>
      </c>
      <c r="F225" s="57">
        <f t="shared" si="26"/>
        <v>136737.16</v>
      </c>
      <c r="G225" s="57">
        <f t="shared" si="27"/>
        <v>79491.839999999997</v>
      </c>
      <c r="H225" s="110"/>
    </row>
    <row r="226" spans="1:8" s="161" customFormat="1" x14ac:dyDescent="0.2">
      <c r="A226" s="157"/>
      <c r="B226" s="23" t="s">
        <v>438</v>
      </c>
      <c r="C226" s="77" t="s">
        <v>241</v>
      </c>
      <c r="D226" s="116">
        <v>40940.020000000004</v>
      </c>
      <c r="E226" s="57">
        <f t="shared" si="26"/>
        <v>1.17</v>
      </c>
      <c r="F226" s="57">
        <f t="shared" si="26"/>
        <v>29453</v>
      </c>
      <c r="G226" s="57">
        <f t="shared" si="27"/>
        <v>20060.21</v>
      </c>
      <c r="H226" s="110"/>
    </row>
    <row r="227" spans="1:8" ht="31.5" x14ac:dyDescent="0.2">
      <c r="A227" s="67"/>
      <c r="B227" s="23" t="s">
        <v>520</v>
      </c>
      <c r="C227" s="14" t="s">
        <v>246</v>
      </c>
      <c r="D227" s="116">
        <v>0</v>
      </c>
      <c r="E227" s="57">
        <f t="shared" si="26"/>
        <v>0</v>
      </c>
      <c r="F227" s="57">
        <f t="shared" si="26"/>
        <v>0</v>
      </c>
      <c r="G227" s="57">
        <f t="shared" si="27"/>
        <v>0</v>
      </c>
      <c r="H227" s="110"/>
    </row>
    <row r="228" spans="1:8" s="156" customFormat="1" x14ac:dyDescent="0.2">
      <c r="A228" s="118"/>
      <c r="B228" s="23" t="s">
        <v>259</v>
      </c>
      <c r="C228" s="14" t="s">
        <v>248</v>
      </c>
      <c r="D228" s="116">
        <v>794</v>
      </c>
      <c r="E228" s="57">
        <f t="shared" si="26"/>
        <v>0</v>
      </c>
      <c r="F228" s="57">
        <f t="shared" si="26"/>
        <v>1036</v>
      </c>
      <c r="G228" s="57">
        <f t="shared" si="27"/>
        <v>398.74</v>
      </c>
      <c r="H228" s="110"/>
    </row>
    <row r="229" spans="1:8" s="161" customFormat="1" x14ac:dyDescent="0.2">
      <c r="A229" s="157"/>
      <c r="B229" s="23" t="s">
        <v>15</v>
      </c>
      <c r="C229" s="77" t="s">
        <v>249</v>
      </c>
      <c r="D229" s="116">
        <v>0</v>
      </c>
      <c r="E229" s="57">
        <f t="shared" si="26"/>
        <v>0</v>
      </c>
      <c r="F229" s="57">
        <f t="shared" si="26"/>
        <v>0</v>
      </c>
      <c r="G229" s="57">
        <f t="shared" si="27"/>
        <v>0</v>
      </c>
      <c r="H229" s="110"/>
    </row>
    <row r="230" spans="1:8" s="161" customFormat="1" x14ac:dyDescent="0.2">
      <c r="A230" s="157"/>
      <c r="B230" s="142" t="s">
        <v>261</v>
      </c>
      <c r="C230" s="77" t="s">
        <v>262</v>
      </c>
      <c r="D230" s="116">
        <v>0</v>
      </c>
      <c r="E230" s="57">
        <f t="shared" si="26"/>
        <v>0</v>
      </c>
      <c r="F230" s="57">
        <f t="shared" si="26"/>
        <v>0</v>
      </c>
      <c r="G230" s="57">
        <f t="shared" si="27"/>
        <v>-10.19</v>
      </c>
      <c r="H230" s="110"/>
    </row>
    <row r="231" spans="1:8" s="161" customFormat="1" x14ac:dyDescent="0.2">
      <c r="A231" s="157"/>
      <c r="B231" s="12" t="s">
        <v>665</v>
      </c>
      <c r="C231" s="77"/>
      <c r="D231" s="116">
        <v>-14197.959999999992</v>
      </c>
      <c r="E231" s="57">
        <f>+E266</f>
        <v>0</v>
      </c>
      <c r="F231" s="57">
        <f>+F266</f>
        <v>-14197.960000000021</v>
      </c>
      <c r="G231" s="57">
        <f t="shared" si="27"/>
        <v>15817.810000000005</v>
      </c>
      <c r="H231" s="110"/>
    </row>
    <row r="232" spans="1:8" s="96" customFormat="1" x14ac:dyDescent="0.2">
      <c r="A232" s="64" t="s">
        <v>389</v>
      </c>
      <c r="B232" s="12" t="s">
        <v>502</v>
      </c>
      <c r="C232" s="22" t="s">
        <v>566</v>
      </c>
      <c r="D232" s="116">
        <v>218318.18</v>
      </c>
      <c r="E232" s="57">
        <f t="shared" ref="E232:E242" si="28">+E267+E302</f>
        <v>1.17</v>
      </c>
      <c r="F232" s="57">
        <f t="shared" ref="F232:G243" si="29">+F267+F302</f>
        <v>167226.16</v>
      </c>
      <c r="G232" s="57">
        <f t="shared" si="29"/>
        <v>99940.599999999991</v>
      </c>
      <c r="H232" s="110"/>
    </row>
    <row r="233" spans="1:8" s="161" customFormat="1" x14ac:dyDescent="0.2">
      <c r="A233" s="157"/>
      <c r="B233" s="12" t="s">
        <v>435</v>
      </c>
      <c r="C233" s="22"/>
      <c r="D233" s="116">
        <v>204120.22</v>
      </c>
      <c r="E233" s="57">
        <f t="shared" si="28"/>
        <v>0</v>
      </c>
      <c r="F233" s="57">
        <f t="shared" si="29"/>
        <v>153028.19999999998</v>
      </c>
      <c r="G233" s="57">
        <f t="shared" si="29"/>
        <v>115758.41</v>
      </c>
      <c r="H233" s="110"/>
    </row>
    <row r="234" spans="1:8" s="161" customFormat="1" ht="31.5" x14ac:dyDescent="0.2">
      <c r="A234" s="157"/>
      <c r="B234" s="23" t="s">
        <v>757</v>
      </c>
      <c r="C234" s="66" t="s">
        <v>756</v>
      </c>
      <c r="D234" s="116">
        <v>125</v>
      </c>
      <c r="E234" s="57">
        <f t="shared" si="28"/>
        <v>0</v>
      </c>
      <c r="F234" s="57">
        <f t="shared" si="29"/>
        <v>93.75</v>
      </c>
      <c r="G234" s="57">
        <f t="shared" si="29"/>
        <v>86.11</v>
      </c>
      <c r="H234" s="110"/>
    </row>
    <row r="235" spans="1:8" s="161" customFormat="1" x14ac:dyDescent="0.2">
      <c r="A235" s="157"/>
      <c r="B235" s="23" t="s">
        <v>717</v>
      </c>
      <c r="C235" s="66" t="s">
        <v>718</v>
      </c>
      <c r="D235" s="116">
        <v>0</v>
      </c>
      <c r="E235" s="57">
        <f t="shared" si="28"/>
        <v>0</v>
      </c>
      <c r="F235" s="57">
        <f t="shared" si="29"/>
        <v>0</v>
      </c>
      <c r="G235" s="57">
        <f t="shared" si="29"/>
        <v>0</v>
      </c>
      <c r="H235" s="110"/>
    </row>
    <row r="236" spans="1:8" s="161" customFormat="1" x14ac:dyDescent="0.2">
      <c r="A236" s="157"/>
      <c r="B236" s="23" t="s">
        <v>192</v>
      </c>
      <c r="C236" s="66" t="s">
        <v>411</v>
      </c>
      <c r="D236" s="116">
        <v>2956.7</v>
      </c>
      <c r="E236" s="57">
        <f t="shared" si="28"/>
        <v>0</v>
      </c>
      <c r="F236" s="57">
        <f t="shared" si="29"/>
        <v>2606.6999999999998</v>
      </c>
      <c r="G236" s="57">
        <f t="shared" si="29"/>
        <v>883.91</v>
      </c>
      <c r="H236" s="110"/>
    </row>
    <row r="237" spans="1:8" s="161" customFormat="1" ht="31.5" x14ac:dyDescent="0.2">
      <c r="A237" s="157"/>
      <c r="B237" s="23" t="s">
        <v>550</v>
      </c>
      <c r="C237" s="66" t="s">
        <v>551</v>
      </c>
      <c r="D237" s="116">
        <v>99268.75</v>
      </c>
      <c r="E237" s="57">
        <f t="shared" si="28"/>
        <v>0</v>
      </c>
      <c r="F237" s="57">
        <f t="shared" si="29"/>
        <v>75665.25</v>
      </c>
      <c r="G237" s="57">
        <f t="shared" si="29"/>
        <v>53079.81</v>
      </c>
      <c r="H237" s="110"/>
    </row>
    <row r="238" spans="1:8" s="161" customFormat="1" ht="31.5" x14ac:dyDescent="0.2">
      <c r="A238" s="157"/>
      <c r="B238" s="23" t="s">
        <v>552</v>
      </c>
      <c r="C238" s="66" t="s">
        <v>553</v>
      </c>
      <c r="D238" s="116">
        <v>25885</v>
      </c>
      <c r="E238" s="57">
        <f t="shared" si="28"/>
        <v>0</v>
      </c>
      <c r="F238" s="57">
        <f t="shared" si="29"/>
        <v>15805</v>
      </c>
      <c r="G238" s="57">
        <f t="shared" si="29"/>
        <v>5874.97</v>
      </c>
      <c r="H238" s="110"/>
    </row>
    <row r="239" spans="1:8" s="161" customFormat="1" ht="47.25" x14ac:dyDescent="0.2">
      <c r="A239" s="157"/>
      <c r="B239" s="23" t="s">
        <v>557</v>
      </c>
      <c r="C239" s="66" t="s">
        <v>558</v>
      </c>
      <c r="D239" s="116">
        <v>2345</v>
      </c>
      <c r="E239" s="57">
        <f t="shared" si="28"/>
        <v>0</v>
      </c>
      <c r="F239" s="57">
        <f t="shared" si="29"/>
        <v>5366</v>
      </c>
      <c r="G239" s="57">
        <f t="shared" si="29"/>
        <v>5235.0600000000004</v>
      </c>
      <c r="H239" s="110"/>
    </row>
    <row r="240" spans="1:8" s="161" customFormat="1" ht="31.5" x14ac:dyDescent="0.2">
      <c r="A240" s="157"/>
      <c r="B240" s="23" t="s">
        <v>559</v>
      </c>
      <c r="C240" s="66" t="s">
        <v>560</v>
      </c>
      <c r="D240" s="116">
        <v>5066</v>
      </c>
      <c r="E240" s="57">
        <f t="shared" si="28"/>
        <v>0</v>
      </c>
      <c r="F240" s="57">
        <f t="shared" si="29"/>
        <v>3799</v>
      </c>
      <c r="G240" s="57">
        <f t="shared" si="29"/>
        <v>1850</v>
      </c>
      <c r="H240" s="110"/>
    </row>
    <row r="241" spans="1:8" s="161" customFormat="1" ht="31.5" x14ac:dyDescent="0.2">
      <c r="A241" s="157"/>
      <c r="B241" s="184" t="s">
        <v>768</v>
      </c>
      <c r="C241" s="183" t="s">
        <v>772</v>
      </c>
      <c r="D241" s="116">
        <v>0</v>
      </c>
      <c r="E241" s="57">
        <f t="shared" si="28"/>
        <v>0</v>
      </c>
      <c r="F241" s="57">
        <f t="shared" si="29"/>
        <v>0</v>
      </c>
      <c r="G241" s="57">
        <f t="shared" si="29"/>
        <v>0</v>
      </c>
      <c r="H241" s="110"/>
    </row>
    <row r="242" spans="1:8" s="161" customFormat="1" ht="31.5" x14ac:dyDescent="0.2">
      <c r="A242" s="157"/>
      <c r="B242" s="184" t="s">
        <v>769</v>
      </c>
      <c r="C242" s="183" t="s">
        <v>773</v>
      </c>
      <c r="D242" s="116">
        <v>0</v>
      </c>
      <c r="E242" s="57">
        <f t="shared" si="28"/>
        <v>0</v>
      </c>
      <c r="F242" s="57">
        <f t="shared" si="29"/>
        <v>0</v>
      </c>
      <c r="G242" s="57">
        <f>+G277+G312</f>
        <v>0</v>
      </c>
      <c r="H242" s="110"/>
    </row>
    <row r="243" spans="1:8" s="161" customFormat="1" x14ac:dyDescent="0.2">
      <c r="A243" s="157"/>
      <c r="B243" s="184" t="s">
        <v>204</v>
      </c>
      <c r="C243" s="183" t="s">
        <v>533</v>
      </c>
      <c r="D243" s="116">
        <v>0</v>
      </c>
      <c r="E243" s="57">
        <f>+E278</f>
        <v>0</v>
      </c>
      <c r="F243" s="57">
        <f t="shared" si="29"/>
        <v>0</v>
      </c>
      <c r="G243" s="57">
        <f>+G278</f>
        <v>0</v>
      </c>
      <c r="H243" s="110"/>
    </row>
    <row r="244" spans="1:8" s="161" customFormat="1" x14ac:dyDescent="0.2">
      <c r="A244" s="157"/>
      <c r="B244" s="23" t="s">
        <v>208</v>
      </c>
      <c r="C244" s="66" t="s">
        <v>419</v>
      </c>
      <c r="D244" s="116">
        <v>0</v>
      </c>
      <c r="E244" s="57">
        <f t="shared" ref="E244:E249" si="30">+E279+E313</f>
        <v>0</v>
      </c>
      <c r="F244" s="57">
        <f t="shared" ref="F244:G246" si="31">+F279+F313</f>
        <v>51.66</v>
      </c>
      <c r="G244" s="57">
        <f t="shared" si="31"/>
        <v>51.66</v>
      </c>
      <c r="H244" s="110"/>
    </row>
    <row r="245" spans="1:8" s="161" customFormat="1" ht="31.5" x14ac:dyDescent="0.2">
      <c r="A245" s="157"/>
      <c r="B245" s="23" t="s">
        <v>607</v>
      </c>
      <c r="C245" s="14" t="s">
        <v>8</v>
      </c>
      <c r="D245" s="116">
        <v>-5768.7</v>
      </c>
      <c r="E245" s="57">
        <f t="shared" si="30"/>
        <v>0</v>
      </c>
      <c r="F245" s="57">
        <f t="shared" si="31"/>
        <v>-8187.44</v>
      </c>
      <c r="G245" s="57">
        <f t="shared" si="31"/>
        <v>0</v>
      </c>
      <c r="H245" s="110"/>
    </row>
    <row r="246" spans="1:8" s="161" customFormat="1" x14ac:dyDescent="0.2">
      <c r="A246" s="157"/>
      <c r="B246" s="23" t="s">
        <v>5</v>
      </c>
      <c r="C246" s="14" t="s">
        <v>9</v>
      </c>
      <c r="D246" s="116">
        <v>0</v>
      </c>
      <c r="E246" s="57">
        <f t="shared" si="30"/>
        <v>0</v>
      </c>
      <c r="F246" s="57">
        <f t="shared" si="31"/>
        <v>0</v>
      </c>
      <c r="G246" s="57">
        <f t="shared" si="31"/>
        <v>0</v>
      </c>
      <c r="H246" s="110"/>
    </row>
    <row r="247" spans="1:8" s="161" customFormat="1" x14ac:dyDescent="0.2">
      <c r="A247" s="157"/>
      <c r="B247" s="23" t="s">
        <v>818</v>
      </c>
      <c r="C247" s="14" t="s">
        <v>819</v>
      </c>
      <c r="D247" s="116">
        <v>60</v>
      </c>
      <c r="E247" s="57">
        <f t="shared" si="30"/>
        <v>0</v>
      </c>
      <c r="F247" s="57">
        <f t="shared" ref="F247:G249" si="32">+F282+F316</f>
        <v>45</v>
      </c>
      <c r="G247" s="57">
        <f t="shared" si="32"/>
        <v>0</v>
      </c>
      <c r="H247" s="110"/>
    </row>
    <row r="248" spans="1:8" s="161" customFormat="1" ht="31.5" x14ac:dyDescent="0.2">
      <c r="A248" s="157"/>
      <c r="B248" s="23" t="s">
        <v>707</v>
      </c>
      <c r="C248" s="14" t="s">
        <v>709</v>
      </c>
      <c r="D248" s="116">
        <v>0</v>
      </c>
      <c r="E248" s="57">
        <f t="shared" si="30"/>
        <v>0</v>
      </c>
      <c r="F248" s="57">
        <f t="shared" si="32"/>
        <v>0</v>
      </c>
      <c r="G248" s="57">
        <f t="shared" si="32"/>
        <v>5297.75</v>
      </c>
      <c r="H248" s="110"/>
    </row>
    <row r="249" spans="1:8" s="161" customFormat="1" ht="31.5" x14ac:dyDescent="0.2">
      <c r="A249" s="157"/>
      <c r="B249" s="23" t="s">
        <v>708</v>
      </c>
      <c r="C249" s="14" t="s">
        <v>710</v>
      </c>
      <c r="D249" s="116">
        <v>0</v>
      </c>
      <c r="E249" s="57">
        <f t="shared" si="30"/>
        <v>0</v>
      </c>
      <c r="F249" s="57">
        <f t="shared" si="32"/>
        <v>0</v>
      </c>
      <c r="G249" s="57">
        <f t="shared" si="32"/>
        <v>0</v>
      </c>
      <c r="H249" s="110"/>
    </row>
    <row r="250" spans="1:8" s="161" customFormat="1" ht="47.25" x14ac:dyDescent="0.2">
      <c r="A250" s="157"/>
      <c r="B250" s="23" t="s">
        <v>518</v>
      </c>
      <c r="C250" s="66" t="s">
        <v>519</v>
      </c>
      <c r="D250" s="116">
        <v>0</v>
      </c>
      <c r="E250" s="57">
        <f>+E285</f>
        <v>0</v>
      </c>
      <c r="F250" s="57">
        <f>+F285</f>
        <v>0</v>
      </c>
      <c r="G250" s="57">
        <f>+G285</f>
        <v>0</v>
      </c>
      <c r="H250" s="110"/>
    </row>
    <row r="251" spans="1:8" s="161" customFormat="1" ht="31.5" x14ac:dyDescent="0.2">
      <c r="A251" s="157"/>
      <c r="B251" s="23" t="s">
        <v>563</v>
      </c>
      <c r="C251" s="66" t="s">
        <v>561</v>
      </c>
      <c r="D251" s="116">
        <v>10</v>
      </c>
      <c r="E251" s="57">
        <f t="shared" ref="E251:G252" si="33">+E286+E319</f>
        <v>0</v>
      </c>
      <c r="F251" s="57">
        <f t="shared" si="33"/>
        <v>28.81</v>
      </c>
      <c r="G251" s="57">
        <f t="shared" si="33"/>
        <v>0</v>
      </c>
      <c r="H251" s="110"/>
    </row>
    <row r="252" spans="1:8" s="161" customFormat="1" ht="31.5" x14ac:dyDescent="0.2">
      <c r="A252" s="157"/>
      <c r="B252" s="23" t="s">
        <v>564</v>
      </c>
      <c r="C252" s="66" t="s">
        <v>562</v>
      </c>
      <c r="D252" s="116">
        <v>0</v>
      </c>
      <c r="E252" s="57">
        <f t="shared" si="33"/>
        <v>0</v>
      </c>
      <c r="F252" s="57">
        <f t="shared" si="33"/>
        <v>0</v>
      </c>
      <c r="G252" s="57">
        <f t="shared" si="33"/>
        <v>0</v>
      </c>
      <c r="H252" s="110"/>
    </row>
    <row r="253" spans="1:8" s="161" customFormat="1" ht="31.5" x14ac:dyDescent="0.25">
      <c r="A253" s="157"/>
      <c r="B253" s="198" t="s">
        <v>805</v>
      </c>
      <c r="C253" s="66" t="s">
        <v>804</v>
      </c>
      <c r="D253" s="116">
        <v>18336</v>
      </c>
      <c r="E253" s="57">
        <f>+E321</f>
        <v>0</v>
      </c>
      <c r="F253" s="57">
        <f>+F321</f>
        <v>16500</v>
      </c>
      <c r="G253" s="57">
        <f>+G321</f>
        <v>7752.69</v>
      </c>
      <c r="H253" s="110"/>
    </row>
    <row r="254" spans="1:8" ht="31.5" x14ac:dyDescent="0.2">
      <c r="A254" s="64"/>
      <c r="B254" s="12" t="s">
        <v>511</v>
      </c>
      <c r="C254" s="17" t="s">
        <v>512</v>
      </c>
      <c r="D254" s="116">
        <v>0</v>
      </c>
      <c r="E254" s="57">
        <f>+E289</f>
        <v>0</v>
      </c>
      <c r="F254" s="57">
        <f>+F289</f>
        <v>0</v>
      </c>
      <c r="G254" s="57">
        <f>+G289</f>
        <v>0</v>
      </c>
      <c r="H254" s="110"/>
    </row>
    <row r="255" spans="1:8" x14ac:dyDescent="0.2">
      <c r="A255" s="64"/>
      <c r="B255" s="25" t="s">
        <v>634</v>
      </c>
      <c r="C255" s="17" t="s">
        <v>514</v>
      </c>
      <c r="D255" s="116">
        <v>0</v>
      </c>
      <c r="E255" s="57">
        <v>0</v>
      </c>
      <c r="F255" s="57">
        <v>0</v>
      </c>
      <c r="G255" s="57">
        <v>0</v>
      </c>
      <c r="H255" s="110"/>
    </row>
    <row r="256" spans="1:8" x14ac:dyDescent="0.2">
      <c r="A256" s="64"/>
      <c r="B256" s="23" t="s">
        <v>636</v>
      </c>
      <c r="C256" s="14" t="s">
        <v>513</v>
      </c>
      <c r="D256" s="116">
        <v>0</v>
      </c>
      <c r="E256" s="53">
        <v>0</v>
      </c>
      <c r="F256" s="53">
        <v>0</v>
      </c>
      <c r="G256" s="53">
        <v>0</v>
      </c>
      <c r="H256" s="110"/>
    </row>
    <row r="257" spans="1:8" x14ac:dyDescent="0.2">
      <c r="A257" s="64"/>
      <c r="B257" s="23" t="s">
        <v>638</v>
      </c>
      <c r="C257" s="14" t="s">
        <v>515</v>
      </c>
      <c r="D257" s="116">
        <v>0</v>
      </c>
      <c r="E257" s="53">
        <v>0</v>
      </c>
      <c r="F257" s="53">
        <v>0</v>
      </c>
      <c r="G257" s="53">
        <v>0</v>
      </c>
      <c r="H257" s="110"/>
    </row>
    <row r="258" spans="1:8" x14ac:dyDescent="0.2">
      <c r="A258" s="64"/>
      <c r="B258" s="23" t="s">
        <v>640</v>
      </c>
      <c r="C258" s="14" t="s">
        <v>516</v>
      </c>
      <c r="D258" s="116">
        <v>0</v>
      </c>
      <c r="E258" s="53">
        <v>0</v>
      </c>
      <c r="F258" s="53">
        <v>0</v>
      </c>
      <c r="G258" s="53">
        <v>0</v>
      </c>
      <c r="H258" s="110"/>
    </row>
    <row r="259" spans="1:8" s="161" customFormat="1" x14ac:dyDescent="0.2">
      <c r="A259" s="157"/>
      <c r="B259" s="12" t="s">
        <v>437</v>
      </c>
      <c r="C259" s="22"/>
      <c r="D259" s="116">
        <v>218318.18</v>
      </c>
      <c r="E259" s="57">
        <f t="shared" ref="E259:E266" si="34">+E294+E322</f>
        <v>1.17</v>
      </c>
      <c r="F259" s="57">
        <f t="shared" ref="F259:G266" si="35">+F294+F322</f>
        <v>167226.16</v>
      </c>
      <c r="G259" s="57">
        <f t="shared" si="35"/>
        <v>99940.599999999991</v>
      </c>
      <c r="H259" s="110"/>
    </row>
    <row r="260" spans="1:8" s="161" customFormat="1" x14ac:dyDescent="0.2">
      <c r="A260" s="157"/>
      <c r="B260" s="23" t="s">
        <v>256</v>
      </c>
      <c r="C260" s="77" t="s">
        <v>240</v>
      </c>
      <c r="D260" s="116">
        <v>176584.16</v>
      </c>
      <c r="E260" s="57">
        <f t="shared" si="34"/>
        <v>0</v>
      </c>
      <c r="F260" s="57">
        <f t="shared" si="35"/>
        <v>136737.16</v>
      </c>
      <c r="G260" s="57">
        <f t="shared" si="35"/>
        <v>79491.839999999997</v>
      </c>
      <c r="H260" s="110"/>
    </row>
    <row r="261" spans="1:8" s="161" customFormat="1" x14ac:dyDescent="0.2">
      <c r="A261" s="157"/>
      <c r="B261" s="23" t="s">
        <v>438</v>
      </c>
      <c r="C261" s="77" t="s">
        <v>241</v>
      </c>
      <c r="D261" s="116">
        <v>40940.020000000004</v>
      </c>
      <c r="E261" s="57">
        <f t="shared" si="34"/>
        <v>1.17</v>
      </c>
      <c r="F261" s="57">
        <f t="shared" si="35"/>
        <v>29453</v>
      </c>
      <c r="G261" s="57">
        <f t="shared" si="35"/>
        <v>20060.21</v>
      </c>
      <c r="H261" s="110"/>
    </row>
    <row r="262" spans="1:8" ht="31.5" x14ac:dyDescent="0.2">
      <c r="A262" s="67"/>
      <c r="B262" s="23" t="s">
        <v>520</v>
      </c>
      <c r="C262" s="14" t="s">
        <v>246</v>
      </c>
      <c r="D262" s="116">
        <v>0</v>
      </c>
      <c r="E262" s="57">
        <f t="shared" si="34"/>
        <v>0</v>
      </c>
      <c r="F262" s="57">
        <f t="shared" si="35"/>
        <v>0</v>
      </c>
      <c r="G262" s="57">
        <f t="shared" si="35"/>
        <v>0</v>
      </c>
      <c r="H262" s="110"/>
    </row>
    <row r="263" spans="1:8" s="156" customFormat="1" x14ac:dyDescent="0.2">
      <c r="A263" s="118"/>
      <c r="B263" s="23" t="s">
        <v>259</v>
      </c>
      <c r="C263" s="14" t="s">
        <v>248</v>
      </c>
      <c r="D263" s="116">
        <v>794</v>
      </c>
      <c r="E263" s="57">
        <f t="shared" si="34"/>
        <v>0</v>
      </c>
      <c r="F263" s="57">
        <f t="shared" si="35"/>
        <v>1036</v>
      </c>
      <c r="G263" s="57">
        <f t="shared" si="35"/>
        <v>398.74</v>
      </c>
      <c r="H263" s="110"/>
    </row>
    <row r="264" spans="1:8" s="161" customFormat="1" x14ac:dyDescent="0.2">
      <c r="A264" s="157"/>
      <c r="B264" s="23" t="s">
        <v>15</v>
      </c>
      <c r="C264" s="77" t="s">
        <v>249</v>
      </c>
      <c r="D264" s="116">
        <v>0</v>
      </c>
      <c r="E264" s="57">
        <f t="shared" si="34"/>
        <v>0</v>
      </c>
      <c r="F264" s="57">
        <f t="shared" si="35"/>
        <v>0</v>
      </c>
      <c r="G264" s="57">
        <f t="shared" si="35"/>
        <v>0</v>
      </c>
      <c r="H264" s="110"/>
    </row>
    <row r="265" spans="1:8" s="161" customFormat="1" x14ac:dyDescent="0.2">
      <c r="A265" s="157"/>
      <c r="B265" s="142" t="s">
        <v>261</v>
      </c>
      <c r="C265" s="77" t="s">
        <v>262</v>
      </c>
      <c r="D265" s="116">
        <v>0</v>
      </c>
      <c r="E265" s="57">
        <f t="shared" si="34"/>
        <v>0</v>
      </c>
      <c r="F265" s="57">
        <f t="shared" si="35"/>
        <v>0</v>
      </c>
      <c r="G265" s="57">
        <f t="shared" si="35"/>
        <v>-10.19</v>
      </c>
      <c r="H265" s="110"/>
    </row>
    <row r="266" spans="1:8" s="161" customFormat="1" x14ac:dyDescent="0.2">
      <c r="A266" s="157"/>
      <c r="B266" s="12" t="s">
        <v>665</v>
      </c>
      <c r="C266" s="77"/>
      <c r="D266" s="116">
        <v>-14197.959999999992</v>
      </c>
      <c r="E266" s="57">
        <f t="shared" si="34"/>
        <v>0</v>
      </c>
      <c r="F266" s="57">
        <f t="shared" si="35"/>
        <v>-14197.960000000021</v>
      </c>
      <c r="G266" s="57">
        <f t="shared" si="35"/>
        <v>15817.810000000005</v>
      </c>
      <c r="H266" s="110"/>
    </row>
    <row r="267" spans="1:8" s="161" customFormat="1" x14ac:dyDescent="0.2">
      <c r="A267" s="64" t="s">
        <v>464</v>
      </c>
      <c r="B267" s="12" t="s">
        <v>537</v>
      </c>
      <c r="C267" s="22" t="s">
        <v>566</v>
      </c>
      <c r="D267" s="116">
        <v>186505.16</v>
      </c>
      <c r="E267" s="57">
        <f>+E294</f>
        <v>1.17</v>
      </c>
      <c r="F267" s="57">
        <f>+F294</f>
        <v>137249.14000000001</v>
      </c>
      <c r="G267" s="57">
        <f>+G294</f>
        <v>85986.489999999991</v>
      </c>
      <c r="H267" s="110"/>
    </row>
    <row r="268" spans="1:8" s="161" customFormat="1" x14ac:dyDescent="0.2">
      <c r="A268" s="157"/>
      <c r="B268" s="12" t="s">
        <v>435</v>
      </c>
      <c r="C268" s="22"/>
      <c r="D268" s="116">
        <v>174954.95</v>
      </c>
      <c r="E268" s="57">
        <f>SUM(E269:E288)+E289</f>
        <v>0</v>
      </c>
      <c r="F268" s="57">
        <f>SUM(F269:F288)+F289</f>
        <v>125698.93</v>
      </c>
      <c r="G268" s="57">
        <f>SUM(G269:G288)+G289</f>
        <v>96505.76</v>
      </c>
      <c r="H268" s="110"/>
    </row>
    <row r="269" spans="1:8" s="161" customFormat="1" ht="21" customHeight="1" x14ac:dyDescent="0.2">
      <c r="A269" s="157"/>
      <c r="B269" s="23" t="s">
        <v>757</v>
      </c>
      <c r="C269" s="66" t="s">
        <v>756</v>
      </c>
      <c r="D269" s="116">
        <v>125</v>
      </c>
      <c r="E269" s="58">
        <v>0</v>
      </c>
      <c r="F269" s="187">
        <v>93.75</v>
      </c>
      <c r="G269" s="58">
        <v>86.11</v>
      </c>
      <c r="H269" s="110"/>
    </row>
    <row r="270" spans="1:8" s="161" customFormat="1" x14ac:dyDescent="0.2">
      <c r="A270" s="157"/>
      <c r="B270" s="23" t="s">
        <v>717</v>
      </c>
      <c r="C270" s="66" t="s">
        <v>718</v>
      </c>
      <c r="D270" s="116">
        <v>0</v>
      </c>
      <c r="E270" s="58">
        <v>0</v>
      </c>
      <c r="F270" s="187">
        <v>0</v>
      </c>
      <c r="G270" s="58">
        <v>0</v>
      </c>
      <c r="H270" s="110"/>
    </row>
    <row r="271" spans="1:8" s="161" customFormat="1" x14ac:dyDescent="0.2">
      <c r="A271" s="157"/>
      <c r="B271" s="23" t="s">
        <v>192</v>
      </c>
      <c r="C271" s="66" t="s">
        <v>411</v>
      </c>
      <c r="D271" s="116">
        <v>2746.7</v>
      </c>
      <c r="E271" s="58">
        <v>0</v>
      </c>
      <c r="F271" s="187">
        <v>2396.6999999999998</v>
      </c>
      <c r="G271" s="58">
        <v>813.56</v>
      </c>
      <c r="H271" s="110"/>
    </row>
    <row r="272" spans="1:8" s="161" customFormat="1" ht="31.5" x14ac:dyDescent="0.2">
      <c r="A272" s="157"/>
      <c r="B272" s="23" t="s">
        <v>550</v>
      </c>
      <c r="C272" s="66" t="s">
        <v>551</v>
      </c>
      <c r="D272" s="116">
        <v>88649.48</v>
      </c>
      <c r="E272" s="58">
        <v>0</v>
      </c>
      <c r="F272" s="187">
        <v>65045.979999999996</v>
      </c>
      <c r="G272" s="58">
        <v>44297.95</v>
      </c>
      <c r="H272" s="110"/>
    </row>
    <row r="273" spans="1:8" s="161" customFormat="1" ht="31.5" x14ac:dyDescent="0.2">
      <c r="A273" s="157"/>
      <c r="B273" s="23" t="s">
        <v>552</v>
      </c>
      <c r="C273" s="66" t="s">
        <v>553</v>
      </c>
      <c r="D273" s="116">
        <v>25885</v>
      </c>
      <c r="E273" s="58">
        <v>0</v>
      </c>
      <c r="F273" s="187">
        <v>15805</v>
      </c>
      <c r="G273" s="58">
        <v>5874.97</v>
      </c>
      <c r="H273" s="110"/>
    </row>
    <row r="274" spans="1:8" s="161" customFormat="1" ht="47.25" x14ac:dyDescent="0.2">
      <c r="A274" s="157"/>
      <c r="B274" s="23" t="s">
        <v>557</v>
      </c>
      <c r="C274" s="66" t="s">
        <v>558</v>
      </c>
      <c r="D274" s="116">
        <v>2345</v>
      </c>
      <c r="E274" s="58">
        <v>0</v>
      </c>
      <c r="F274" s="187">
        <v>5366</v>
      </c>
      <c r="G274" s="58">
        <v>5235.0600000000004</v>
      </c>
      <c r="H274" s="110"/>
    </row>
    <row r="275" spans="1:8" s="161" customFormat="1" ht="31.5" x14ac:dyDescent="0.2">
      <c r="A275" s="157"/>
      <c r="B275" s="23" t="s">
        <v>559</v>
      </c>
      <c r="C275" s="66" t="s">
        <v>560</v>
      </c>
      <c r="D275" s="116">
        <v>5066</v>
      </c>
      <c r="E275" s="58">
        <v>0</v>
      </c>
      <c r="F275" s="187">
        <v>3799</v>
      </c>
      <c r="G275" s="58">
        <v>1850</v>
      </c>
      <c r="H275" s="110"/>
    </row>
    <row r="276" spans="1:8" s="161" customFormat="1" ht="31.5" x14ac:dyDescent="0.2">
      <c r="A276" s="157"/>
      <c r="B276" s="184" t="s">
        <v>768</v>
      </c>
      <c r="C276" s="183" t="s">
        <v>772</v>
      </c>
      <c r="D276" s="116">
        <v>0</v>
      </c>
      <c r="E276" s="58">
        <v>0</v>
      </c>
      <c r="F276" s="187">
        <v>0</v>
      </c>
      <c r="G276" s="58">
        <v>0</v>
      </c>
      <c r="H276" s="110"/>
    </row>
    <row r="277" spans="1:8" s="161" customFormat="1" ht="31.5" x14ac:dyDescent="0.2">
      <c r="A277" s="157"/>
      <c r="B277" s="184" t="s">
        <v>769</v>
      </c>
      <c r="C277" s="183" t="s">
        <v>773</v>
      </c>
      <c r="D277" s="116">
        <v>0</v>
      </c>
      <c r="E277" s="58">
        <v>0</v>
      </c>
      <c r="F277" s="187">
        <v>0</v>
      </c>
      <c r="G277" s="58">
        <v>0</v>
      </c>
      <c r="H277" s="110"/>
    </row>
    <row r="278" spans="1:8" s="161" customFormat="1" x14ac:dyDescent="0.2">
      <c r="A278" s="157"/>
      <c r="B278" s="184" t="s">
        <v>204</v>
      </c>
      <c r="C278" s="183" t="s">
        <v>533</v>
      </c>
      <c r="D278" s="116">
        <v>0</v>
      </c>
      <c r="E278" s="58">
        <v>0</v>
      </c>
      <c r="F278" s="187">
        <v>0</v>
      </c>
      <c r="G278" s="58">
        <v>0</v>
      </c>
      <c r="H278" s="110"/>
    </row>
    <row r="279" spans="1:8" s="161" customFormat="1" x14ac:dyDescent="0.2">
      <c r="A279" s="157"/>
      <c r="B279" s="23" t="s">
        <v>208</v>
      </c>
      <c r="C279" s="66" t="s">
        <v>419</v>
      </c>
      <c r="D279" s="116">
        <v>0</v>
      </c>
      <c r="E279" s="58">
        <v>0</v>
      </c>
      <c r="F279" s="187">
        <v>51.66</v>
      </c>
      <c r="G279" s="58">
        <v>51.66</v>
      </c>
      <c r="H279" s="110"/>
    </row>
    <row r="280" spans="1:8" s="161" customFormat="1" ht="31.5" x14ac:dyDescent="0.2">
      <c r="A280" s="157"/>
      <c r="B280" s="23" t="s">
        <v>607</v>
      </c>
      <c r="C280" s="14" t="s">
        <v>8</v>
      </c>
      <c r="D280" s="116">
        <v>-5768.7</v>
      </c>
      <c r="E280" s="58">
        <v>0</v>
      </c>
      <c r="F280" s="187">
        <v>-8187.44</v>
      </c>
      <c r="G280" s="58">
        <v>0</v>
      </c>
      <c r="H280" s="110"/>
    </row>
    <row r="281" spans="1:8" s="161" customFormat="1" x14ac:dyDescent="0.2">
      <c r="A281" s="157"/>
      <c r="B281" s="23" t="s">
        <v>5</v>
      </c>
      <c r="C281" s="14" t="s">
        <v>9</v>
      </c>
      <c r="D281" s="116">
        <v>0</v>
      </c>
      <c r="E281" s="58">
        <v>0</v>
      </c>
      <c r="F281" s="187">
        <v>0</v>
      </c>
      <c r="G281" s="58">
        <v>0</v>
      </c>
      <c r="H281" s="110"/>
    </row>
    <row r="282" spans="1:8" s="161" customFormat="1" x14ac:dyDescent="0.2">
      <c r="A282" s="157"/>
      <c r="B282" s="23" t="s">
        <v>818</v>
      </c>
      <c r="C282" s="14" t="s">
        <v>819</v>
      </c>
      <c r="D282" s="116">
        <v>60</v>
      </c>
      <c r="E282" s="58">
        <v>0</v>
      </c>
      <c r="F282" s="187">
        <v>45</v>
      </c>
      <c r="G282" s="58">
        <v>0</v>
      </c>
      <c r="H282" s="110"/>
    </row>
    <row r="283" spans="1:8" s="161" customFormat="1" ht="31.5" x14ac:dyDescent="0.2">
      <c r="A283" s="157"/>
      <c r="B283" s="23" t="s">
        <v>707</v>
      </c>
      <c r="C283" s="14" t="s">
        <v>709</v>
      </c>
      <c r="D283" s="116">
        <v>0</v>
      </c>
      <c r="E283" s="58">
        <v>0</v>
      </c>
      <c r="F283" s="187">
        <v>0</v>
      </c>
      <c r="G283" s="58">
        <v>2650</v>
      </c>
      <c r="H283" s="110"/>
    </row>
    <row r="284" spans="1:8" s="161" customFormat="1" ht="31.5" x14ac:dyDescent="0.2">
      <c r="A284" s="157"/>
      <c r="B284" s="23" t="s">
        <v>708</v>
      </c>
      <c r="C284" s="14" t="s">
        <v>710</v>
      </c>
      <c r="D284" s="116">
        <v>0</v>
      </c>
      <c r="E284" s="58">
        <v>0</v>
      </c>
      <c r="F284" s="187">
        <v>0</v>
      </c>
      <c r="G284" s="58">
        <v>0</v>
      </c>
      <c r="H284" s="110"/>
    </row>
    <row r="285" spans="1:8" s="161" customFormat="1" ht="47.25" x14ac:dyDescent="0.2">
      <c r="A285" s="157"/>
      <c r="B285" s="23" t="s">
        <v>518</v>
      </c>
      <c r="C285" s="66" t="s">
        <v>519</v>
      </c>
      <c r="D285" s="116">
        <v>0</v>
      </c>
      <c r="E285" s="58">
        <v>0</v>
      </c>
      <c r="F285" s="187">
        <v>0</v>
      </c>
      <c r="G285" s="58">
        <v>0</v>
      </c>
      <c r="H285" s="110"/>
    </row>
    <row r="286" spans="1:8" s="161" customFormat="1" ht="31.5" x14ac:dyDescent="0.2">
      <c r="A286" s="157"/>
      <c r="B286" s="23" t="s">
        <v>563</v>
      </c>
      <c r="C286" s="66" t="s">
        <v>561</v>
      </c>
      <c r="D286" s="116">
        <v>10</v>
      </c>
      <c r="E286" s="58">
        <v>0</v>
      </c>
      <c r="F286" s="187">
        <v>28.81</v>
      </c>
      <c r="G286" s="58">
        <v>0</v>
      </c>
      <c r="H286" s="110"/>
    </row>
    <row r="287" spans="1:8" s="161" customFormat="1" ht="31.5" x14ac:dyDescent="0.2">
      <c r="A287" s="157"/>
      <c r="B287" s="23" t="s">
        <v>564</v>
      </c>
      <c r="C287" s="66" t="s">
        <v>562</v>
      </c>
      <c r="D287" s="116">
        <v>0</v>
      </c>
      <c r="E287" s="58">
        <v>0</v>
      </c>
      <c r="F287" s="187">
        <v>0</v>
      </c>
      <c r="G287" s="58">
        <v>0</v>
      </c>
      <c r="H287" s="110"/>
    </row>
    <row r="288" spans="1:8" s="161" customFormat="1" ht="31.5" x14ac:dyDescent="0.25">
      <c r="A288" s="157"/>
      <c r="B288" s="198" t="s">
        <v>805</v>
      </c>
      <c r="C288" s="66" t="s">
        <v>804</v>
      </c>
      <c r="D288" s="116">
        <v>55836.47</v>
      </c>
      <c r="E288" s="58">
        <v>0</v>
      </c>
      <c r="F288" s="187">
        <v>41254.47</v>
      </c>
      <c r="G288" s="58">
        <v>35646.449999999997</v>
      </c>
      <c r="H288" s="110"/>
    </row>
    <row r="289" spans="1:8" ht="31.5" x14ac:dyDescent="0.2">
      <c r="A289" s="64"/>
      <c r="B289" s="12" t="s">
        <v>511</v>
      </c>
      <c r="C289" s="17" t="s">
        <v>512</v>
      </c>
      <c r="D289" s="116">
        <v>0</v>
      </c>
      <c r="E289" s="57">
        <v>0</v>
      </c>
      <c r="F289" s="57">
        <v>0</v>
      </c>
      <c r="G289" s="57">
        <v>0</v>
      </c>
      <c r="H289" s="110"/>
    </row>
    <row r="290" spans="1:8" x14ac:dyDescent="0.2">
      <c r="A290" s="64"/>
      <c r="B290" s="25" t="s">
        <v>634</v>
      </c>
      <c r="C290" s="17" t="s">
        <v>514</v>
      </c>
      <c r="D290" s="116">
        <v>0</v>
      </c>
      <c r="E290" s="57">
        <v>0</v>
      </c>
      <c r="F290" s="57">
        <v>0</v>
      </c>
      <c r="G290" s="57">
        <v>0</v>
      </c>
      <c r="H290" s="110"/>
    </row>
    <row r="291" spans="1:8" x14ac:dyDescent="0.2">
      <c r="A291" s="64"/>
      <c r="B291" s="23" t="s">
        <v>636</v>
      </c>
      <c r="C291" s="14" t="s">
        <v>513</v>
      </c>
      <c r="D291" s="116">
        <v>0</v>
      </c>
      <c r="E291" s="58">
        <v>0</v>
      </c>
      <c r="F291" s="58">
        <v>0</v>
      </c>
      <c r="G291" s="58">
        <v>0</v>
      </c>
      <c r="H291" s="110"/>
    </row>
    <row r="292" spans="1:8" x14ac:dyDescent="0.2">
      <c r="A292" s="64"/>
      <c r="B292" s="23" t="s">
        <v>638</v>
      </c>
      <c r="C292" s="14" t="s">
        <v>515</v>
      </c>
      <c r="D292" s="116">
        <v>0</v>
      </c>
      <c r="E292" s="58">
        <v>0</v>
      </c>
      <c r="F292" s="58">
        <v>0</v>
      </c>
      <c r="G292" s="58">
        <v>0</v>
      </c>
      <c r="H292" s="110"/>
    </row>
    <row r="293" spans="1:8" x14ac:dyDescent="0.2">
      <c r="A293" s="64"/>
      <c r="B293" s="23" t="s">
        <v>640</v>
      </c>
      <c r="C293" s="14" t="s">
        <v>516</v>
      </c>
      <c r="D293" s="116">
        <v>0</v>
      </c>
      <c r="E293" s="58">
        <v>0</v>
      </c>
      <c r="F293" s="58">
        <v>0</v>
      </c>
      <c r="G293" s="58">
        <v>0</v>
      </c>
      <c r="H293" s="110"/>
    </row>
    <row r="294" spans="1:8" s="161" customFormat="1" x14ac:dyDescent="0.2">
      <c r="A294" s="157"/>
      <c r="B294" s="12" t="s">
        <v>437</v>
      </c>
      <c r="C294" s="22"/>
      <c r="D294" s="116">
        <v>186505.16</v>
      </c>
      <c r="E294" s="57">
        <f>SUM(E295:E300)</f>
        <v>1.17</v>
      </c>
      <c r="F294" s="57">
        <f>SUM(F295:F300)</f>
        <v>137249.14000000001</v>
      </c>
      <c r="G294" s="57">
        <f>SUM(G295:G300)</f>
        <v>85986.489999999991</v>
      </c>
      <c r="H294" s="110"/>
    </row>
    <row r="295" spans="1:8" s="161" customFormat="1" x14ac:dyDescent="0.2">
      <c r="A295" s="157"/>
      <c r="B295" s="23" t="s">
        <v>256</v>
      </c>
      <c r="C295" s="77" t="s">
        <v>240</v>
      </c>
      <c r="D295" s="116">
        <v>150477.16</v>
      </c>
      <c r="E295" s="49">
        <v>0</v>
      </c>
      <c r="F295" s="187">
        <v>112466.16</v>
      </c>
      <c r="G295" s="49">
        <v>67683.679999999993</v>
      </c>
      <c r="H295" s="110"/>
    </row>
    <row r="296" spans="1:8" s="161" customFormat="1" x14ac:dyDescent="0.2">
      <c r="A296" s="157"/>
      <c r="B296" s="23" t="s">
        <v>438</v>
      </c>
      <c r="C296" s="77" t="s">
        <v>241</v>
      </c>
      <c r="D296" s="116">
        <v>35442</v>
      </c>
      <c r="E296" s="49">
        <v>1.17</v>
      </c>
      <c r="F296" s="187">
        <v>23954.98</v>
      </c>
      <c r="G296" s="49">
        <v>17995.27</v>
      </c>
      <c r="H296" s="110"/>
    </row>
    <row r="297" spans="1:8" ht="31.5" x14ac:dyDescent="0.2">
      <c r="A297" s="67"/>
      <c r="B297" s="23" t="s">
        <v>520</v>
      </c>
      <c r="C297" s="14" t="s">
        <v>246</v>
      </c>
      <c r="D297" s="116">
        <v>0</v>
      </c>
      <c r="E297" s="49">
        <v>0</v>
      </c>
      <c r="F297" s="187">
        <v>0</v>
      </c>
      <c r="G297" s="49">
        <v>0</v>
      </c>
      <c r="H297" s="110"/>
    </row>
    <row r="298" spans="1:8" x14ac:dyDescent="0.2">
      <c r="A298" s="67"/>
      <c r="B298" s="23" t="s">
        <v>259</v>
      </c>
      <c r="C298" s="14" t="s">
        <v>248</v>
      </c>
      <c r="D298" s="116">
        <v>586</v>
      </c>
      <c r="E298" s="49">
        <v>0</v>
      </c>
      <c r="F298" s="187">
        <v>828</v>
      </c>
      <c r="G298" s="49">
        <v>307.54000000000002</v>
      </c>
      <c r="H298" s="110"/>
    </row>
    <row r="299" spans="1:8" s="161" customFormat="1" x14ac:dyDescent="0.2">
      <c r="A299" s="157"/>
      <c r="B299" s="23" t="s">
        <v>15</v>
      </c>
      <c r="C299" s="77" t="s">
        <v>249</v>
      </c>
      <c r="D299" s="116">
        <v>0</v>
      </c>
      <c r="E299" s="49">
        <v>0</v>
      </c>
      <c r="F299" s="187">
        <v>0</v>
      </c>
      <c r="G299" s="49">
        <v>0</v>
      </c>
      <c r="H299" s="110"/>
    </row>
    <row r="300" spans="1:8" s="161" customFormat="1" x14ac:dyDescent="0.2">
      <c r="A300" s="157"/>
      <c r="B300" s="142" t="s">
        <v>261</v>
      </c>
      <c r="C300" s="77" t="s">
        <v>262</v>
      </c>
      <c r="D300" s="116">
        <v>0</v>
      </c>
      <c r="E300" s="49">
        <v>0</v>
      </c>
      <c r="F300" s="187">
        <v>0</v>
      </c>
      <c r="G300" s="49">
        <v>0</v>
      </c>
      <c r="H300" s="110"/>
    </row>
    <row r="301" spans="1:8" s="161" customFormat="1" x14ac:dyDescent="0.2">
      <c r="A301" s="157"/>
      <c r="B301" s="12" t="s">
        <v>665</v>
      </c>
      <c r="C301" s="77"/>
      <c r="D301" s="116">
        <v>-11550.209999999992</v>
      </c>
      <c r="E301" s="35"/>
      <c r="F301" s="35">
        <f>+F268-F294</f>
        <v>-11550.210000000021</v>
      </c>
      <c r="G301" s="35">
        <f>+G268-G294</f>
        <v>10519.270000000004</v>
      </c>
      <c r="H301" s="110"/>
    </row>
    <row r="302" spans="1:8" s="161" customFormat="1" x14ac:dyDescent="0.2">
      <c r="A302" s="64" t="s">
        <v>568</v>
      </c>
      <c r="B302" s="12" t="s">
        <v>567</v>
      </c>
      <c r="C302" s="160" t="s">
        <v>566</v>
      </c>
      <c r="D302" s="116">
        <v>31813.02</v>
      </c>
      <c r="E302" s="57">
        <f>+E322</f>
        <v>0</v>
      </c>
      <c r="F302" s="57">
        <f>+F322</f>
        <v>29977.02</v>
      </c>
      <c r="G302" s="57">
        <f>+G322</f>
        <v>13954.11</v>
      </c>
      <c r="H302" s="110"/>
    </row>
    <row r="303" spans="1:8" s="161" customFormat="1" x14ac:dyDescent="0.2">
      <c r="A303" s="157"/>
      <c r="B303" s="12" t="s">
        <v>435</v>
      </c>
      <c r="C303" s="22"/>
      <c r="D303" s="116">
        <v>29165.27</v>
      </c>
      <c r="E303" s="57">
        <f>SUM(E304:E321)</f>
        <v>0</v>
      </c>
      <c r="F303" s="57">
        <f>SUM(F304:F321)</f>
        <v>27329.27</v>
      </c>
      <c r="G303" s="57">
        <f>SUM(G304:G321)</f>
        <v>19252.650000000001</v>
      </c>
      <c r="H303" s="110"/>
    </row>
    <row r="304" spans="1:8" s="161" customFormat="1" ht="17.25" customHeight="1" x14ac:dyDescent="0.2">
      <c r="A304" s="157"/>
      <c r="B304" s="23" t="s">
        <v>757</v>
      </c>
      <c r="C304" s="66" t="s">
        <v>756</v>
      </c>
      <c r="D304" s="116">
        <v>0</v>
      </c>
      <c r="E304" s="58">
        <v>0</v>
      </c>
      <c r="F304" s="187">
        <v>0</v>
      </c>
      <c r="G304" s="58">
        <v>0</v>
      </c>
      <c r="H304" s="110"/>
    </row>
    <row r="305" spans="1:8" s="161" customFormat="1" x14ac:dyDescent="0.2">
      <c r="A305" s="157"/>
      <c r="B305" s="23" t="s">
        <v>717</v>
      </c>
      <c r="C305" s="66" t="s">
        <v>718</v>
      </c>
      <c r="D305" s="116">
        <v>0</v>
      </c>
      <c r="E305" s="58">
        <v>0</v>
      </c>
      <c r="F305" s="187">
        <v>0</v>
      </c>
      <c r="G305" s="58">
        <v>0</v>
      </c>
      <c r="H305" s="110"/>
    </row>
    <row r="306" spans="1:8" s="161" customFormat="1" x14ac:dyDescent="0.2">
      <c r="A306" s="157"/>
      <c r="B306" s="23" t="s">
        <v>192</v>
      </c>
      <c r="C306" s="66" t="s">
        <v>411</v>
      </c>
      <c r="D306" s="116">
        <v>210</v>
      </c>
      <c r="E306" s="58">
        <v>0</v>
      </c>
      <c r="F306" s="187">
        <v>210</v>
      </c>
      <c r="G306" s="58">
        <v>70.349999999999994</v>
      </c>
      <c r="H306" s="110"/>
    </row>
    <row r="307" spans="1:8" s="161" customFormat="1" ht="31.5" x14ac:dyDescent="0.2">
      <c r="A307" s="157"/>
      <c r="B307" s="23" t="s">
        <v>550</v>
      </c>
      <c r="C307" s="66" t="s">
        <v>551</v>
      </c>
      <c r="D307" s="116">
        <v>10619.27</v>
      </c>
      <c r="E307" s="58">
        <v>0</v>
      </c>
      <c r="F307" s="187">
        <v>10619.27</v>
      </c>
      <c r="G307" s="58">
        <v>8781.86</v>
      </c>
      <c r="H307" s="110"/>
    </row>
    <row r="308" spans="1:8" s="161" customFormat="1" ht="31.5" x14ac:dyDescent="0.2">
      <c r="A308" s="157"/>
      <c r="B308" s="23" t="s">
        <v>552</v>
      </c>
      <c r="C308" s="66" t="s">
        <v>553</v>
      </c>
      <c r="D308" s="116">
        <v>0</v>
      </c>
      <c r="E308" s="58">
        <v>0</v>
      </c>
      <c r="F308" s="187">
        <v>0</v>
      </c>
      <c r="G308" s="58">
        <v>0</v>
      </c>
      <c r="H308" s="110"/>
    </row>
    <row r="309" spans="1:8" s="161" customFormat="1" ht="47.25" x14ac:dyDescent="0.2">
      <c r="A309" s="157"/>
      <c r="B309" s="23" t="s">
        <v>557</v>
      </c>
      <c r="C309" s="66" t="s">
        <v>558</v>
      </c>
      <c r="D309" s="116">
        <v>0</v>
      </c>
      <c r="E309" s="58">
        <v>0</v>
      </c>
      <c r="F309" s="187">
        <v>0</v>
      </c>
      <c r="G309" s="58">
        <v>0</v>
      </c>
      <c r="H309" s="110"/>
    </row>
    <row r="310" spans="1:8" s="161" customFormat="1" ht="31.5" x14ac:dyDescent="0.2">
      <c r="A310" s="157"/>
      <c r="B310" s="23" t="s">
        <v>559</v>
      </c>
      <c r="C310" s="66" t="s">
        <v>560</v>
      </c>
      <c r="D310" s="116">
        <v>0</v>
      </c>
      <c r="E310" s="58">
        <v>0</v>
      </c>
      <c r="F310" s="187">
        <v>0</v>
      </c>
      <c r="G310" s="58">
        <v>0</v>
      </c>
      <c r="H310" s="110"/>
    </row>
    <row r="311" spans="1:8" s="161" customFormat="1" ht="31.5" x14ac:dyDescent="0.2">
      <c r="A311" s="157"/>
      <c r="B311" s="184" t="s">
        <v>768</v>
      </c>
      <c r="C311" s="183" t="s">
        <v>772</v>
      </c>
      <c r="D311" s="116">
        <v>0</v>
      </c>
      <c r="E311" s="58">
        <v>0</v>
      </c>
      <c r="F311" s="187">
        <v>0</v>
      </c>
      <c r="G311" s="58">
        <v>0</v>
      </c>
      <c r="H311" s="110"/>
    </row>
    <row r="312" spans="1:8" s="161" customFormat="1" ht="31.5" x14ac:dyDescent="0.2">
      <c r="A312" s="157"/>
      <c r="B312" s="184" t="s">
        <v>769</v>
      </c>
      <c r="C312" s="183" t="s">
        <v>773</v>
      </c>
      <c r="D312" s="116">
        <v>0</v>
      </c>
      <c r="E312" s="58">
        <v>0</v>
      </c>
      <c r="F312" s="187">
        <v>0</v>
      </c>
      <c r="G312" s="58">
        <v>0</v>
      </c>
      <c r="H312" s="110"/>
    </row>
    <row r="313" spans="1:8" s="161" customFormat="1" x14ac:dyDescent="0.2">
      <c r="A313" s="157"/>
      <c r="B313" s="23" t="s">
        <v>208</v>
      </c>
      <c r="C313" s="66" t="s">
        <v>419</v>
      </c>
      <c r="D313" s="116">
        <v>0</v>
      </c>
      <c r="E313" s="58">
        <v>0</v>
      </c>
      <c r="F313" s="187">
        <v>0</v>
      </c>
      <c r="G313" s="58">
        <v>0</v>
      </c>
      <c r="H313" s="110"/>
    </row>
    <row r="314" spans="1:8" s="161" customFormat="1" ht="31.5" x14ac:dyDescent="0.2">
      <c r="A314" s="157"/>
      <c r="B314" s="23" t="s">
        <v>607</v>
      </c>
      <c r="C314" s="14" t="s">
        <v>8</v>
      </c>
      <c r="D314" s="116" t="s">
        <v>224</v>
      </c>
      <c r="E314" s="58">
        <v>0</v>
      </c>
      <c r="F314" s="187">
        <v>0</v>
      </c>
      <c r="G314" s="58">
        <v>0</v>
      </c>
      <c r="H314" s="110"/>
    </row>
    <row r="315" spans="1:8" s="161" customFormat="1" x14ac:dyDescent="0.2">
      <c r="A315" s="157"/>
      <c r="B315" s="23" t="s">
        <v>5</v>
      </c>
      <c r="C315" s="14" t="s">
        <v>9</v>
      </c>
      <c r="D315" s="116">
        <v>0</v>
      </c>
      <c r="E315" s="58">
        <v>0</v>
      </c>
      <c r="F315" s="187">
        <v>0</v>
      </c>
      <c r="G315" s="58">
        <v>0</v>
      </c>
      <c r="H315" s="110"/>
    </row>
    <row r="316" spans="1:8" s="161" customFormat="1" x14ac:dyDescent="0.2">
      <c r="A316" s="157"/>
      <c r="B316" s="23" t="s">
        <v>818</v>
      </c>
      <c r="C316" s="14" t="s">
        <v>819</v>
      </c>
      <c r="D316" s="116">
        <v>0</v>
      </c>
      <c r="E316" s="58">
        <v>0</v>
      </c>
      <c r="F316" s="187">
        <v>0</v>
      </c>
      <c r="G316" s="58">
        <v>0</v>
      </c>
      <c r="H316" s="110"/>
    </row>
    <row r="317" spans="1:8" s="161" customFormat="1" ht="31.5" x14ac:dyDescent="0.2">
      <c r="A317" s="157"/>
      <c r="B317" s="23" t="s">
        <v>707</v>
      </c>
      <c r="C317" s="14" t="s">
        <v>709</v>
      </c>
      <c r="D317" s="116">
        <v>0</v>
      </c>
      <c r="E317" s="58">
        <v>0</v>
      </c>
      <c r="F317" s="187">
        <v>0</v>
      </c>
      <c r="G317" s="58">
        <v>2647.75</v>
      </c>
      <c r="H317" s="110"/>
    </row>
    <row r="318" spans="1:8" s="161" customFormat="1" ht="31.5" x14ac:dyDescent="0.2">
      <c r="A318" s="157"/>
      <c r="B318" s="23" t="s">
        <v>708</v>
      </c>
      <c r="C318" s="14" t="s">
        <v>710</v>
      </c>
      <c r="D318" s="116">
        <v>0</v>
      </c>
      <c r="E318" s="58">
        <v>0</v>
      </c>
      <c r="F318" s="187">
        <v>0</v>
      </c>
      <c r="G318" s="58">
        <v>0</v>
      </c>
      <c r="H318" s="110"/>
    </row>
    <row r="319" spans="1:8" s="161" customFormat="1" ht="31.5" x14ac:dyDescent="0.2">
      <c r="A319" s="157"/>
      <c r="B319" s="23" t="s">
        <v>563</v>
      </c>
      <c r="C319" s="66" t="s">
        <v>561</v>
      </c>
      <c r="D319" s="116">
        <v>0</v>
      </c>
      <c r="E319" s="58">
        <v>0</v>
      </c>
      <c r="F319" s="187">
        <v>0</v>
      </c>
      <c r="G319" s="58">
        <v>0</v>
      </c>
      <c r="H319" s="110"/>
    </row>
    <row r="320" spans="1:8" s="161" customFormat="1" ht="31.5" x14ac:dyDescent="0.2">
      <c r="A320" s="157"/>
      <c r="B320" s="23" t="s">
        <v>564</v>
      </c>
      <c r="C320" s="66" t="s">
        <v>562</v>
      </c>
      <c r="D320" s="116">
        <v>0</v>
      </c>
      <c r="E320" s="58">
        <v>0</v>
      </c>
      <c r="F320" s="187">
        <v>0</v>
      </c>
      <c r="G320" s="58">
        <v>0</v>
      </c>
      <c r="H320" s="110"/>
    </row>
    <row r="321" spans="1:8" s="161" customFormat="1" ht="29.25" customHeight="1" x14ac:dyDescent="0.25">
      <c r="A321" s="157"/>
      <c r="B321" s="198" t="s">
        <v>805</v>
      </c>
      <c r="C321" s="66" t="s">
        <v>804</v>
      </c>
      <c r="D321" s="116">
        <v>18336</v>
      </c>
      <c r="E321" s="58">
        <v>0</v>
      </c>
      <c r="F321" s="187">
        <v>16500</v>
      </c>
      <c r="G321" s="58">
        <v>7752.69</v>
      </c>
      <c r="H321" s="110"/>
    </row>
    <row r="322" spans="1:8" s="161" customFormat="1" x14ac:dyDescent="0.2">
      <c r="A322" s="157"/>
      <c r="B322" s="12" t="s">
        <v>437</v>
      </c>
      <c r="C322" s="22"/>
      <c r="D322" s="116">
        <v>31813.02</v>
      </c>
      <c r="E322" s="57">
        <f>SUM(E323:E328)</f>
        <v>0</v>
      </c>
      <c r="F322" s="57">
        <f>SUM(F323:F328)</f>
        <v>29977.02</v>
      </c>
      <c r="G322" s="57">
        <f>SUM(G323:G328)</f>
        <v>13954.11</v>
      </c>
      <c r="H322" s="110"/>
    </row>
    <row r="323" spans="1:8" s="161" customFormat="1" x14ac:dyDescent="0.2">
      <c r="A323" s="157"/>
      <c r="B323" s="23" t="s">
        <v>256</v>
      </c>
      <c r="C323" s="77" t="s">
        <v>240</v>
      </c>
      <c r="D323" s="116">
        <v>26107</v>
      </c>
      <c r="E323" s="49">
        <v>0</v>
      </c>
      <c r="F323" s="187">
        <v>24271</v>
      </c>
      <c r="G323" s="49">
        <v>11808.16</v>
      </c>
      <c r="H323" s="110"/>
    </row>
    <row r="324" spans="1:8" s="161" customFormat="1" x14ac:dyDescent="0.2">
      <c r="A324" s="157"/>
      <c r="B324" s="23" t="s">
        <v>438</v>
      </c>
      <c r="C324" s="77" t="s">
        <v>241</v>
      </c>
      <c r="D324" s="116">
        <v>5498.02</v>
      </c>
      <c r="E324" s="49">
        <v>0</v>
      </c>
      <c r="F324" s="187">
        <v>5498.02</v>
      </c>
      <c r="G324" s="49">
        <v>2064.94</v>
      </c>
      <c r="H324" s="110"/>
    </row>
    <row r="325" spans="1:8" ht="31.5" x14ac:dyDescent="0.2">
      <c r="A325" s="67"/>
      <c r="B325" s="23" t="s">
        <v>520</v>
      </c>
      <c r="C325" s="14" t="s">
        <v>246</v>
      </c>
      <c r="D325" s="116">
        <v>0</v>
      </c>
      <c r="E325" s="49">
        <v>0</v>
      </c>
      <c r="F325" s="187">
        <v>0</v>
      </c>
      <c r="G325" s="49">
        <v>0</v>
      </c>
      <c r="H325" s="110"/>
    </row>
    <row r="326" spans="1:8" x14ac:dyDescent="0.2">
      <c r="A326" s="67"/>
      <c r="B326" s="23" t="s">
        <v>259</v>
      </c>
      <c r="C326" s="14" t="s">
        <v>248</v>
      </c>
      <c r="D326" s="116">
        <v>208</v>
      </c>
      <c r="E326" s="49">
        <v>0</v>
      </c>
      <c r="F326" s="187">
        <v>208</v>
      </c>
      <c r="G326" s="49">
        <v>91.2</v>
      </c>
      <c r="H326" s="110"/>
    </row>
    <row r="327" spans="1:8" s="161" customFormat="1" x14ac:dyDescent="0.2">
      <c r="A327" s="157"/>
      <c r="B327" s="23" t="s">
        <v>15</v>
      </c>
      <c r="C327" s="77" t="s">
        <v>249</v>
      </c>
      <c r="D327" s="116">
        <v>0</v>
      </c>
      <c r="E327" s="49">
        <v>0</v>
      </c>
      <c r="F327" s="187">
        <v>0</v>
      </c>
      <c r="G327" s="49">
        <v>0</v>
      </c>
      <c r="H327" s="110"/>
    </row>
    <row r="328" spans="1:8" s="161" customFormat="1" x14ac:dyDescent="0.2">
      <c r="A328" s="157"/>
      <c r="B328" s="142" t="s">
        <v>261</v>
      </c>
      <c r="C328" s="77" t="s">
        <v>262</v>
      </c>
      <c r="D328" s="116">
        <v>0</v>
      </c>
      <c r="E328" s="49">
        <v>0</v>
      </c>
      <c r="F328" s="187">
        <v>0</v>
      </c>
      <c r="G328" s="49">
        <v>-10.19</v>
      </c>
      <c r="H328" s="110"/>
    </row>
    <row r="329" spans="1:8" s="161" customFormat="1" x14ac:dyDescent="0.2">
      <c r="A329" s="157"/>
      <c r="B329" s="12" t="s">
        <v>665</v>
      </c>
      <c r="C329" s="77"/>
      <c r="D329" s="116">
        <v>-2647.75</v>
      </c>
      <c r="E329" s="35">
        <f>+E303-E322</f>
        <v>0</v>
      </c>
      <c r="F329" s="35">
        <f>+F303-F322</f>
        <v>-2647.75</v>
      </c>
      <c r="G329" s="35">
        <f>+G303-G322</f>
        <v>5298.5400000000009</v>
      </c>
      <c r="H329" s="110"/>
    </row>
    <row r="330" spans="1:8" s="96" customFormat="1" x14ac:dyDescent="0.2">
      <c r="A330" s="64" t="s">
        <v>237</v>
      </c>
      <c r="B330" s="12" t="s">
        <v>442</v>
      </c>
      <c r="C330" s="22" t="s">
        <v>443</v>
      </c>
      <c r="D330" s="116">
        <v>7377.46</v>
      </c>
      <c r="E330" s="57">
        <f>+E368</f>
        <v>191.43</v>
      </c>
      <c r="F330" s="57">
        <f>+F368</f>
        <v>8450</v>
      </c>
      <c r="G330" s="57">
        <f>+G368</f>
        <v>5103.6799999999994</v>
      </c>
      <c r="H330" s="110"/>
    </row>
    <row r="331" spans="1:8" s="96" customFormat="1" x14ac:dyDescent="0.2">
      <c r="A331" s="64"/>
      <c r="B331" s="12" t="s">
        <v>435</v>
      </c>
      <c r="C331" s="22"/>
      <c r="D331" s="116">
        <v>7294.75</v>
      </c>
      <c r="E331" s="53">
        <f t="shared" ref="E331:E342" si="36">+E354</f>
        <v>0</v>
      </c>
      <c r="F331" s="53">
        <f t="shared" ref="F331:G342" si="37">+F354</f>
        <v>8367.2900000000009</v>
      </c>
      <c r="G331" s="53">
        <f t="shared" si="37"/>
        <v>5402.3899999999994</v>
      </c>
      <c r="H331" s="110"/>
    </row>
    <row r="332" spans="1:8" s="96" customFormat="1" x14ac:dyDescent="0.2">
      <c r="A332" s="64"/>
      <c r="B332" s="23" t="s">
        <v>444</v>
      </c>
      <c r="C332" s="66" t="s">
        <v>410</v>
      </c>
      <c r="D332" s="116">
        <v>462.55</v>
      </c>
      <c r="E332" s="53">
        <f t="shared" si="36"/>
        <v>0</v>
      </c>
      <c r="F332" s="53">
        <f t="shared" si="37"/>
        <v>325.02</v>
      </c>
      <c r="G332" s="53">
        <f t="shared" si="37"/>
        <v>361.47</v>
      </c>
      <c r="H332" s="110"/>
    </row>
    <row r="333" spans="1:8" s="96" customFormat="1" x14ac:dyDescent="0.2">
      <c r="A333" s="64"/>
      <c r="B333" s="23" t="s">
        <v>416</v>
      </c>
      <c r="C333" s="66" t="s">
        <v>417</v>
      </c>
      <c r="D333" s="116">
        <v>2425.37</v>
      </c>
      <c r="E333" s="53">
        <f t="shared" si="36"/>
        <v>0</v>
      </c>
      <c r="F333" s="53">
        <f t="shared" si="37"/>
        <v>1749.19</v>
      </c>
      <c r="G333" s="53">
        <f t="shared" si="37"/>
        <v>1053.03</v>
      </c>
      <c r="H333" s="110"/>
    </row>
    <row r="334" spans="1:8" s="96" customFormat="1" ht="31.5" x14ac:dyDescent="0.2">
      <c r="A334" s="64"/>
      <c r="B334" s="23" t="s">
        <v>414</v>
      </c>
      <c r="C334" s="66" t="s">
        <v>415</v>
      </c>
      <c r="D334" s="116">
        <v>109.8</v>
      </c>
      <c r="E334" s="53">
        <f t="shared" si="36"/>
        <v>0</v>
      </c>
      <c r="F334" s="53">
        <f t="shared" si="37"/>
        <v>94.8</v>
      </c>
      <c r="G334" s="53">
        <f t="shared" si="37"/>
        <v>73.31</v>
      </c>
      <c r="H334" s="110"/>
    </row>
    <row r="335" spans="1:8" s="96" customFormat="1" x14ac:dyDescent="0.2">
      <c r="A335" s="64"/>
      <c r="B335" s="23" t="s">
        <v>192</v>
      </c>
      <c r="C335" s="66" t="s">
        <v>411</v>
      </c>
      <c r="D335" s="116">
        <v>26.58</v>
      </c>
      <c r="E335" s="53">
        <f t="shared" si="36"/>
        <v>0</v>
      </c>
      <c r="F335" s="53">
        <f t="shared" si="37"/>
        <v>24.580000000000002</v>
      </c>
      <c r="G335" s="53">
        <f t="shared" si="37"/>
        <v>27.36</v>
      </c>
      <c r="H335" s="110"/>
    </row>
    <row r="336" spans="1:8" s="96" customFormat="1" ht="31.5" x14ac:dyDescent="0.2">
      <c r="A336" s="64"/>
      <c r="B336" s="184" t="s">
        <v>768</v>
      </c>
      <c r="C336" s="183" t="s">
        <v>772</v>
      </c>
      <c r="D336" s="116">
        <v>0</v>
      </c>
      <c r="E336" s="53">
        <f t="shared" si="36"/>
        <v>0</v>
      </c>
      <c r="F336" s="53">
        <f t="shared" si="37"/>
        <v>0</v>
      </c>
      <c r="G336" s="53">
        <f t="shared" si="37"/>
        <v>0</v>
      </c>
      <c r="H336" s="110"/>
    </row>
    <row r="337" spans="1:8" s="96" customFormat="1" ht="31.5" x14ac:dyDescent="0.2">
      <c r="A337" s="64"/>
      <c r="B337" s="184" t="s">
        <v>769</v>
      </c>
      <c r="C337" s="183" t="s">
        <v>773</v>
      </c>
      <c r="D337" s="116">
        <v>0</v>
      </c>
      <c r="E337" s="53">
        <f t="shared" si="36"/>
        <v>0</v>
      </c>
      <c r="F337" s="53">
        <f t="shared" si="37"/>
        <v>0</v>
      </c>
      <c r="G337" s="53">
        <f t="shared" si="37"/>
        <v>0</v>
      </c>
      <c r="H337" s="110"/>
    </row>
    <row r="338" spans="1:8" s="96" customFormat="1" x14ac:dyDescent="0.2">
      <c r="A338" s="64"/>
      <c r="B338" s="23" t="s">
        <v>204</v>
      </c>
      <c r="C338" s="66" t="s">
        <v>533</v>
      </c>
      <c r="D338" s="116">
        <v>11</v>
      </c>
      <c r="E338" s="53">
        <f t="shared" si="36"/>
        <v>0</v>
      </c>
      <c r="F338" s="53">
        <f t="shared" si="37"/>
        <v>93.94</v>
      </c>
      <c r="G338" s="53">
        <f t="shared" si="37"/>
        <v>82.18</v>
      </c>
      <c r="H338" s="110"/>
    </row>
    <row r="339" spans="1:8" s="96" customFormat="1" x14ac:dyDescent="0.2">
      <c r="A339" s="64"/>
      <c r="B339" s="23" t="s">
        <v>208</v>
      </c>
      <c r="C339" s="66" t="s">
        <v>419</v>
      </c>
      <c r="D339" s="116">
        <v>0</v>
      </c>
      <c r="E339" s="53">
        <f t="shared" si="36"/>
        <v>0</v>
      </c>
      <c r="F339" s="53">
        <f t="shared" si="37"/>
        <v>4</v>
      </c>
      <c r="G339" s="53">
        <f t="shared" si="37"/>
        <v>4</v>
      </c>
      <c r="H339" s="110"/>
    </row>
    <row r="340" spans="1:8" s="96" customFormat="1" ht="31.5" x14ac:dyDescent="0.2">
      <c r="A340" s="64"/>
      <c r="B340" s="23" t="s">
        <v>607</v>
      </c>
      <c r="C340" s="14" t="s">
        <v>8</v>
      </c>
      <c r="D340" s="116">
        <v>-7</v>
      </c>
      <c r="E340" s="53">
        <f t="shared" si="36"/>
        <v>0</v>
      </c>
      <c r="F340" s="53">
        <f t="shared" si="37"/>
        <v>-67.400000000000006</v>
      </c>
      <c r="G340" s="53">
        <f t="shared" si="37"/>
        <v>0</v>
      </c>
      <c r="H340" s="110"/>
    </row>
    <row r="341" spans="1:8" s="96" customFormat="1" x14ac:dyDescent="0.2">
      <c r="A341" s="64"/>
      <c r="B341" s="23" t="s">
        <v>5</v>
      </c>
      <c r="C341" s="14" t="s">
        <v>9</v>
      </c>
      <c r="D341" s="116">
        <v>0</v>
      </c>
      <c r="E341" s="53">
        <f t="shared" si="36"/>
        <v>0</v>
      </c>
      <c r="F341" s="53">
        <f t="shared" si="37"/>
        <v>0</v>
      </c>
      <c r="G341" s="53">
        <f t="shared" si="37"/>
        <v>0</v>
      </c>
      <c r="H341" s="110"/>
    </row>
    <row r="342" spans="1:8" s="96" customFormat="1" ht="31.5" x14ac:dyDescent="0.2">
      <c r="A342" s="64"/>
      <c r="B342" s="23" t="s">
        <v>707</v>
      </c>
      <c r="C342" s="14" t="s">
        <v>709</v>
      </c>
      <c r="D342" s="116">
        <v>0</v>
      </c>
      <c r="E342" s="53">
        <f t="shared" si="36"/>
        <v>0</v>
      </c>
      <c r="F342" s="53">
        <f t="shared" si="37"/>
        <v>0</v>
      </c>
      <c r="G342" s="53">
        <f t="shared" si="37"/>
        <v>67.259999999999991</v>
      </c>
      <c r="H342" s="110"/>
    </row>
    <row r="343" spans="1:8" s="96" customFormat="1" ht="31.5" x14ac:dyDescent="0.2">
      <c r="A343" s="64"/>
      <c r="B343" s="23" t="s">
        <v>708</v>
      </c>
      <c r="C343" s="14" t="s">
        <v>710</v>
      </c>
      <c r="D343" s="116">
        <v>0</v>
      </c>
      <c r="E343" s="53">
        <f t="shared" ref="E343:F349" si="38">+E366</f>
        <v>0</v>
      </c>
      <c r="F343" s="53">
        <f t="shared" si="38"/>
        <v>0</v>
      </c>
      <c r="G343" s="53">
        <f t="shared" ref="G343:G348" si="39">+G366</f>
        <v>0</v>
      </c>
      <c r="H343" s="110"/>
    </row>
    <row r="344" spans="1:8" s="96" customFormat="1" x14ac:dyDescent="0.2">
      <c r="A344" s="64"/>
      <c r="B344" s="23" t="s">
        <v>436</v>
      </c>
      <c r="C344" s="66" t="s">
        <v>424</v>
      </c>
      <c r="D344" s="116">
        <v>4266.4500000000007</v>
      </c>
      <c r="E344" s="53">
        <f t="shared" si="38"/>
        <v>0</v>
      </c>
      <c r="F344" s="53">
        <f t="shared" si="38"/>
        <v>6143.1600000000008</v>
      </c>
      <c r="G344" s="53">
        <f t="shared" si="39"/>
        <v>3733.7799999999997</v>
      </c>
      <c r="H344" s="110"/>
    </row>
    <row r="345" spans="1:8" s="96" customFormat="1" x14ac:dyDescent="0.2">
      <c r="A345" s="64"/>
      <c r="B345" s="12" t="s">
        <v>437</v>
      </c>
      <c r="C345" s="22"/>
      <c r="D345" s="116">
        <v>7377.46</v>
      </c>
      <c r="E345" s="57">
        <f t="shared" si="38"/>
        <v>191.43</v>
      </c>
      <c r="F345" s="57">
        <f t="shared" si="38"/>
        <v>8450</v>
      </c>
      <c r="G345" s="57">
        <f t="shared" si="39"/>
        <v>5103.6799999999994</v>
      </c>
      <c r="H345" s="110"/>
    </row>
    <row r="346" spans="1:8" x14ac:dyDescent="0.2">
      <c r="A346" s="64"/>
      <c r="B346" s="23" t="s">
        <v>256</v>
      </c>
      <c r="C346" s="77" t="s">
        <v>240</v>
      </c>
      <c r="D346" s="116">
        <v>2435.7399999999998</v>
      </c>
      <c r="E346" s="53">
        <f t="shared" si="38"/>
        <v>0</v>
      </c>
      <c r="F346" s="53">
        <f t="shared" si="38"/>
        <v>2692</v>
      </c>
      <c r="G346" s="53">
        <f t="shared" si="39"/>
        <v>1980.1200000000001</v>
      </c>
      <c r="H346" s="110"/>
    </row>
    <row r="347" spans="1:8" x14ac:dyDescent="0.2">
      <c r="A347" s="64"/>
      <c r="B347" s="23" t="s">
        <v>438</v>
      </c>
      <c r="C347" s="77" t="s">
        <v>241</v>
      </c>
      <c r="D347" s="116">
        <v>4941.72</v>
      </c>
      <c r="E347" s="53">
        <f t="shared" si="38"/>
        <v>191.43</v>
      </c>
      <c r="F347" s="53">
        <f t="shared" si="38"/>
        <v>5758.0000000000009</v>
      </c>
      <c r="G347" s="53">
        <f t="shared" si="39"/>
        <v>3123.56</v>
      </c>
      <c r="H347" s="110"/>
    </row>
    <row r="348" spans="1:8" ht="31.5" x14ac:dyDescent="0.2">
      <c r="A348" s="67"/>
      <c r="B348" s="23" t="s">
        <v>520</v>
      </c>
      <c r="C348" s="14" t="s">
        <v>246</v>
      </c>
      <c r="D348" s="116">
        <v>0</v>
      </c>
      <c r="E348" s="53">
        <f t="shared" si="38"/>
        <v>0</v>
      </c>
      <c r="F348" s="53">
        <f t="shared" si="38"/>
        <v>0</v>
      </c>
      <c r="G348" s="53">
        <f t="shared" si="39"/>
        <v>0</v>
      </c>
      <c r="H348" s="110"/>
    </row>
    <row r="349" spans="1:8" x14ac:dyDescent="0.2">
      <c r="A349" s="67"/>
      <c r="B349" s="23" t="s">
        <v>259</v>
      </c>
      <c r="C349" s="14" t="s">
        <v>248</v>
      </c>
      <c r="D349" s="116">
        <v>0</v>
      </c>
      <c r="E349" s="53">
        <f t="shared" si="38"/>
        <v>0</v>
      </c>
      <c r="F349" s="53">
        <f t="shared" ref="F349:G352" si="40">+F372</f>
        <v>0</v>
      </c>
      <c r="G349" s="53">
        <f t="shared" si="40"/>
        <v>0</v>
      </c>
      <c r="H349" s="110"/>
    </row>
    <row r="350" spans="1:8" x14ac:dyDescent="0.2">
      <c r="A350" s="64"/>
      <c r="B350" s="23" t="s">
        <v>15</v>
      </c>
      <c r="C350" s="77" t="s">
        <v>249</v>
      </c>
      <c r="D350" s="116">
        <v>0</v>
      </c>
      <c r="E350" s="53">
        <f>+E373</f>
        <v>0</v>
      </c>
      <c r="F350" s="53">
        <f t="shared" si="40"/>
        <v>0</v>
      </c>
      <c r="G350" s="53">
        <f t="shared" si="40"/>
        <v>0</v>
      </c>
      <c r="H350" s="110"/>
    </row>
    <row r="351" spans="1:8" x14ac:dyDescent="0.2">
      <c r="A351" s="64"/>
      <c r="B351" s="23" t="s">
        <v>261</v>
      </c>
      <c r="C351" s="77" t="s">
        <v>262</v>
      </c>
      <c r="D351" s="116">
        <v>0</v>
      </c>
      <c r="E351" s="53">
        <f>+E374</f>
        <v>0</v>
      </c>
      <c r="F351" s="53">
        <f t="shared" si="40"/>
        <v>0</v>
      </c>
      <c r="G351" s="53">
        <f t="shared" si="40"/>
        <v>0</v>
      </c>
      <c r="H351" s="110"/>
    </row>
    <row r="352" spans="1:8" x14ac:dyDescent="0.2">
      <c r="A352" s="64"/>
      <c r="B352" s="12" t="s">
        <v>665</v>
      </c>
      <c r="C352" s="77"/>
      <c r="D352" s="116">
        <v>-82.710000000000349</v>
      </c>
      <c r="E352" s="53">
        <f>+E375</f>
        <v>0</v>
      </c>
      <c r="F352" s="53">
        <f t="shared" si="40"/>
        <v>-82.710000000000576</v>
      </c>
      <c r="G352" s="53">
        <f t="shared" si="40"/>
        <v>298.71000000000043</v>
      </c>
      <c r="H352" s="110"/>
    </row>
    <row r="353" spans="1:8" s="96" customFormat="1" x14ac:dyDescent="0.2">
      <c r="A353" s="64" t="s">
        <v>263</v>
      </c>
      <c r="B353" s="12" t="s">
        <v>333</v>
      </c>
      <c r="C353" s="22" t="s">
        <v>445</v>
      </c>
      <c r="D353" s="116">
        <v>7377.46</v>
      </c>
      <c r="E353" s="57">
        <f>+E387+E406+E445+E484+E500+E465+E516+E425</f>
        <v>191.43</v>
      </c>
      <c r="F353" s="57">
        <f>+F387+F406+F445+F484+F500+F465+F516+F425</f>
        <v>8450</v>
      </c>
      <c r="G353" s="57">
        <f>+G387+G406+G445+G484+G500+G465+G516+G425</f>
        <v>5103.6799999999994</v>
      </c>
      <c r="H353" s="110"/>
    </row>
    <row r="354" spans="1:8" s="96" customFormat="1" x14ac:dyDescent="0.2">
      <c r="A354" s="64"/>
      <c r="B354" s="12" t="s">
        <v>435</v>
      </c>
      <c r="C354" s="22"/>
      <c r="D354" s="116">
        <v>7294.75</v>
      </c>
      <c r="E354" s="57">
        <f>+E377+E396+E434+E474+E492+E454+E508+E414</f>
        <v>0</v>
      </c>
      <c r="F354" s="57">
        <f>+F377+F396+F434+F474+F492+F454+F508+F414</f>
        <v>8367.2900000000009</v>
      </c>
      <c r="G354" s="57">
        <f>+G377+G396+G434+G474+G492+G454+G508+G414</f>
        <v>5402.3899999999994</v>
      </c>
      <c r="H354" s="110"/>
    </row>
    <row r="355" spans="1:8" s="96" customFormat="1" x14ac:dyDescent="0.2">
      <c r="A355" s="64"/>
      <c r="B355" s="23" t="s">
        <v>444</v>
      </c>
      <c r="C355" s="66" t="s">
        <v>410</v>
      </c>
      <c r="D355" s="116">
        <v>462.55</v>
      </c>
      <c r="E355" s="53">
        <f>+E378</f>
        <v>0</v>
      </c>
      <c r="F355" s="53">
        <f>+F378</f>
        <v>325.02</v>
      </c>
      <c r="G355" s="53">
        <f>+G378</f>
        <v>361.47</v>
      </c>
      <c r="H355" s="110"/>
    </row>
    <row r="356" spans="1:8" s="96" customFormat="1" x14ac:dyDescent="0.2">
      <c r="A356" s="64"/>
      <c r="B356" s="23" t="s">
        <v>416</v>
      </c>
      <c r="C356" s="66" t="s">
        <v>417</v>
      </c>
      <c r="D356" s="116">
        <v>2425.37</v>
      </c>
      <c r="E356" s="53">
        <f>+E397+E455+E509+E415</f>
        <v>0</v>
      </c>
      <c r="F356" s="53">
        <f>+F397+F455+F509+F415</f>
        <v>1749.19</v>
      </c>
      <c r="G356" s="53">
        <f>+G397+G455+G509+G415</f>
        <v>1053.03</v>
      </c>
      <c r="H356" s="110"/>
    </row>
    <row r="357" spans="1:8" s="96" customFormat="1" ht="31.5" x14ac:dyDescent="0.2">
      <c r="A357" s="64"/>
      <c r="B357" s="23" t="s">
        <v>414</v>
      </c>
      <c r="C357" s="66" t="s">
        <v>415</v>
      </c>
      <c r="D357" s="116">
        <v>109.8</v>
      </c>
      <c r="E357" s="53">
        <f>+E435+E475</f>
        <v>0</v>
      </c>
      <c r="F357" s="53">
        <f>+F435+F475</f>
        <v>94.8</v>
      </c>
      <c r="G357" s="53">
        <f>+G435+G475</f>
        <v>73.31</v>
      </c>
      <c r="H357" s="110"/>
    </row>
    <row r="358" spans="1:8" s="96" customFormat="1" x14ac:dyDescent="0.2">
      <c r="A358" s="64"/>
      <c r="B358" s="23" t="s">
        <v>192</v>
      </c>
      <c r="C358" s="66" t="s">
        <v>411</v>
      </c>
      <c r="D358" s="116">
        <v>26.58</v>
      </c>
      <c r="E358" s="53">
        <f>+E493</f>
        <v>0</v>
      </c>
      <c r="F358" s="53">
        <f>+F493</f>
        <v>24.580000000000002</v>
      </c>
      <c r="G358" s="53">
        <f>+G493</f>
        <v>27.36</v>
      </c>
      <c r="H358" s="110"/>
    </row>
    <row r="359" spans="1:8" s="96" customFormat="1" ht="31.5" x14ac:dyDescent="0.2">
      <c r="A359" s="64"/>
      <c r="B359" s="184" t="s">
        <v>768</v>
      </c>
      <c r="C359" s="183" t="s">
        <v>772</v>
      </c>
      <c r="D359" s="116">
        <v>0</v>
      </c>
      <c r="E359" s="53">
        <f t="shared" ref="E359:G360" si="41">+E379+E398+E416+E436+E456+E476+E494+E510</f>
        <v>0</v>
      </c>
      <c r="F359" s="53">
        <f t="shared" si="41"/>
        <v>0</v>
      </c>
      <c r="G359" s="53">
        <f t="shared" si="41"/>
        <v>0</v>
      </c>
      <c r="H359" s="110"/>
    </row>
    <row r="360" spans="1:8" s="96" customFormat="1" ht="31.5" x14ac:dyDescent="0.2">
      <c r="A360" s="64"/>
      <c r="B360" s="184" t="s">
        <v>769</v>
      </c>
      <c r="C360" s="183" t="s">
        <v>773</v>
      </c>
      <c r="D360" s="116">
        <v>0</v>
      </c>
      <c r="E360" s="53">
        <f t="shared" si="41"/>
        <v>0</v>
      </c>
      <c r="F360" s="53">
        <f t="shared" si="41"/>
        <v>0</v>
      </c>
      <c r="G360" s="53">
        <f t="shared" si="41"/>
        <v>0</v>
      </c>
      <c r="H360" s="110"/>
    </row>
    <row r="361" spans="1:8" s="96" customFormat="1" x14ac:dyDescent="0.2">
      <c r="A361" s="64"/>
      <c r="B361" s="23" t="s">
        <v>204</v>
      </c>
      <c r="C361" s="66" t="s">
        <v>533</v>
      </c>
      <c r="D361" s="116">
        <v>11</v>
      </c>
      <c r="E361" s="53">
        <f>+E438+E458+E418+E381</f>
        <v>0</v>
      </c>
      <c r="F361" s="53">
        <f>+F438+F458+F418+F381</f>
        <v>93.94</v>
      </c>
      <c r="G361" s="53">
        <f>+G438+G458+G418+G381</f>
        <v>82.18</v>
      </c>
      <c r="H361" s="110"/>
    </row>
    <row r="362" spans="1:8" s="96" customFormat="1" x14ac:dyDescent="0.2">
      <c r="A362" s="64"/>
      <c r="B362" s="23" t="s">
        <v>208</v>
      </c>
      <c r="C362" s="66" t="s">
        <v>419</v>
      </c>
      <c r="D362" s="116">
        <v>0</v>
      </c>
      <c r="E362" s="53">
        <f>+E439+E459+E478+E512+E400</f>
        <v>0</v>
      </c>
      <c r="F362" s="53">
        <f>+F439+F459+F478+F512+F400</f>
        <v>4</v>
      </c>
      <c r="G362" s="53">
        <f>+G439+G459+G478+G512+G400</f>
        <v>4</v>
      </c>
      <c r="H362" s="110"/>
    </row>
    <row r="363" spans="1:8" s="96" customFormat="1" ht="31.5" x14ac:dyDescent="0.2">
      <c r="A363" s="64"/>
      <c r="B363" s="23" t="s">
        <v>607</v>
      </c>
      <c r="C363" s="14" t="s">
        <v>8</v>
      </c>
      <c r="D363" s="116">
        <v>-7</v>
      </c>
      <c r="E363" s="53">
        <f>+E382+E401+E440+E460+E479+E496+E513+E420</f>
        <v>0</v>
      </c>
      <c r="F363" s="53">
        <f>+F382+F401+F440+F460+F479+F496+F513+F420</f>
        <v>-67.400000000000006</v>
      </c>
      <c r="G363" s="53">
        <f>+G382+G401+G440+G460+G479+G496+G513+G420</f>
        <v>0</v>
      </c>
      <c r="H363" s="110"/>
    </row>
    <row r="364" spans="1:8" s="96" customFormat="1" x14ac:dyDescent="0.2">
      <c r="A364" s="64"/>
      <c r="B364" s="23" t="s">
        <v>5</v>
      </c>
      <c r="C364" s="14" t="s">
        <v>9</v>
      </c>
      <c r="D364" s="116">
        <v>0</v>
      </c>
      <c r="E364" s="53">
        <f>+E383+E402+E441+E461+E480+E497+E514</f>
        <v>0</v>
      </c>
      <c r="F364" s="53">
        <f>+F383+F402+F441+F461+F480+F497+F514</f>
        <v>0</v>
      </c>
      <c r="G364" s="53">
        <f>+G383+G402+G441+G461+G480+G497+G514</f>
        <v>0</v>
      </c>
      <c r="H364" s="110"/>
    </row>
    <row r="365" spans="1:8" s="96" customFormat="1" ht="31.5" x14ac:dyDescent="0.2">
      <c r="A365" s="64"/>
      <c r="B365" s="23" t="s">
        <v>707</v>
      </c>
      <c r="C365" s="14" t="s">
        <v>709</v>
      </c>
      <c r="D365" s="116">
        <v>0</v>
      </c>
      <c r="E365" s="53">
        <f>+E384+E403+E442+E462+E481+E498+E515+E422</f>
        <v>0</v>
      </c>
      <c r="F365" s="53">
        <f>+F384+F403+F442+F462+F481+F498+F515+F422</f>
        <v>0</v>
      </c>
      <c r="G365" s="53">
        <f>+G384+G403+G442+G462+G481+G498+G515+G422</f>
        <v>67.259999999999991</v>
      </c>
      <c r="H365" s="110"/>
    </row>
    <row r="366" spans="1:8" s="96" customFormat="1" ht="31.5" x14ac:dyDescent="0.2">
      <c r="A366" s="64"/>
      <c r="B366" s="23" t="s">
        <v>708</v>
      </c>
      <c r="C366" s="14" t="s">
        <v>710</v>
      </c>
      <c r="D366" s="116">
        <v>0</v>
      </c>
      <c r="E366" s="53">
        <f>+E385+E404+E443+E463+E482+E499+E516</f>
        <v>0</v>
      </c>
      <c r="F366" s="53">
        <f>+F385+F404+F443+F463+F482+F499+F516</f>
        <v>0</v>
      </c>
      <c r="G366" s="53">
        <f>+G385+G404+G443+G463+G482+G499+G516</f>
        <v>0</v>
      </c>
      <c r="H366" s="110"/>
    </row>
    <row r="367" spans="1:8" s="96" customFormat="1" x14ac:dyDescent="0.2">
      <c r="A367" s="64"/>
      <c r="B367" s="23" t="s">
        <v>436</v>
      </c>
      <c r="C367" s="66" t="s">
        <v>424</v>
      </c>
      <c r="D367" s="116">
        <v>4266.4500000000007</v>
      </c>
      <c r="E367" s="53">
        <f>+E386+E405+E444+E464+E483+E515+E424</f>
        <v>0</v>
      </c>
      <c r="F367" s="53">
        <f>+F386+F405+F444+F464+F483+F515+F424</f>
        <v>6143.1600000000008</v>
      </c>
      <c r="G367" s="53">
        <f>+G386+G405+G444+G464+G483+G515+G424</f>
        <v>3733.7799999999997</v>
      </c>
      <c r="H367" s="110"/>
    </row>
    <row r="368" spans="1:8" s="96" customFormat="1" x14ac:dyDescent="0.2">
      <c r="A368" s="64"/>
      <c r="B368" s="12" t="s">
        <v>437</v>
      </c>
      <c r="C368" s="22"/>
      <c r="D368" s="116">
        <v>7377.46</v>
      </c>
      <c r="E368" s="57">
        <f t="shared" ref="E368:E373" si="42">+E387+E406+E445+E484+E500+E465+E516+E425</f>
        <v>191.43</v>
      </c>
      <c r="F368" s="57">
        <f t="shared" ref="F368:G373" si="43">+F387+F406+F445+F484+F500+F465+F516+F425</f>
        <v>8450</v>
      </c>
      <c r="G368" s="57">
        <f t="shared" si="43"/>
        <v>5103.6799999999994</v>
      </c>
      <c r="H368" s="110"/>
    </row>
    <row r="369" spans="1:8" s="96" customFormat="1" x14ac:dyDescent="0.2">
      <c r="A369" s="64"/>
      <c r="B369" s="23" t="s">
        <v>256</v>
      </c>
      <c r="C369" s="77" t="s">
        <v>240</v>
      </c>
      <c r="D369" s="116">
        <v>2435.7399999999998</v>
      </c>
      <c r="E369" s="53">
        <f t="shared" si="42"/>
        <v>0</v>
      </c>
      <c r="F369" s="53">
        <f t="shared" si="43"/>
        <v>2692</v>
      </c>
      <c r="G369" s="53">
        <f t="shared" si="43"/>
        <v>1980.1200000000001</v>
      </c>
      <c r="H369" s="110"/>
    </row>
    <row r="370" spans="1:8" s="96" customFormat="1" x14ac:dyDescent="0.2">
      <c r="A370" s="64"/>
      <c r="B370" s="23" t="s">
        <v>438</v>
      </c>
      <c r="C370" s="77" t="s">
        <v>241</v>
      </c>
      <c r="D370" s="116">
        <v>4941.72</v>
      </c>
      <c r="E370" s="53">
        <f t="shared" si="42"/>
        <v>191.43</v>
      </c>
      <c r="F370" s="53">
        <f t="shared" si="43"/>
        <v>5758.0000000000009</v>
      </c>
      <c r="G370" s="53">
        <f t="shared" si="43"/>
        <v>3123.56</v>
      </c>
      <c r="H370" s="110"/>
    </row>
    <row r="371" spans="1:8" ht="31.5" x14ac:dyDescent="0.2">
      <c r="A371" s="67"/>
      <c r="B371" s="23" t="s">
        <v>520</v>
      </c>
      <c r="C371" s="14" t="s">
        <v>246</v>
      </c>
      <c r="D371" s="116">
        <v>0</v>
      </c>
      <c r="E371" s="53">
        <f t="shared" si="42"/>
        <v>0</v>
      </c>
      <c r="F371" s="53">
        <f t="shared" si="43"/>
        <v>0</v>
      </c>
      <c r="G371" s="53">
        <f t="shared" si="43"/>
        <v>0</v>
      </c>
      <c r="H371" s="110"/>
    </row>
    <row r="372" spans="1:8" x14ac:dyDescent="0.2">
      <c r="A372" s="67"/>
      <c r="B372" s="23" t="s">
        <v>259</v>
      </c>
      <c r="C372" s="14" t="s">
        <v>248</v>
      </c>
      <c r="D372" s="116">
        <v>0</v>
      </c>
      <c r="E372" s="53">
        <f t="shared" si="42"/>
        <v>0</v>
      </c>
      <c r="F372" s="53">
        <f t="shared" si="43"/>
        <v>0</v>
      </c>
      <c r="G372" s="53">
        <f t="shared" si="43"/>
        <v>0</v>
      </c>
      <c r="H372" s="110"/>
    </row>
    <row r="373" spans="1:8" s="96" customFormat="1" x14ac:dyDescent="0.2">
      <c r="A373" s="64"/>
      <c r="B373" s="23" t="s">
        <v>15</v>
      </c>
      <c r="C373" s="77" t="s">
        <v>249</v>
      </c>
      <c r="D373" s="116">
        <v>0</v>
      </c>
      <c r="E373" s="53">
        <f t="shared" si="42"/>
        <v>0</v>
      </c>
      <c r="F373" s="53">
        <f t="shared" si="43"/>
        <v>0</v>
      </c>
      <c r="G373" s="53">
        <f t="shared" si="43"/>
        <v>0</v>
      </c>
      <c r="H373" s="110"/>
    </row>
    <row r="374" spans="1:8" s="96" customFormat="1" x14ac:dyDescent="0.2">
      <c r="A374" s="64"/>
      <c r="B374" s="23" t="s">
        <v>261</v>
      </c>
      <c r="C374" s="77" t="s">
        <v>262</v>
      </c>
      <c r="D374" s="116">
        <v>0</v>
      </c>
      <c r="E374" s="53">
        <f>+E431+E393+E471</f>
        <v>0</v>
      </c>
      <c r="F374" s="53">
        <f>+F431+F393+F471</f>
        <v>0</v>
      </c>
      <c r="G374" s="53">
        <f>+G431+G393+G471</f>
        <v>0</v>
      </c>
      <c r="H374" s="110"/>
    </row>
    <row r="375" spans="1:8" s="96" customFormat="1" x14ac:dyDescent="0.2">
      <c r="A375" s="64"/>
      <c r="B375" s="12" t="s">
        <v>665</v>
      </c>
      <c r="C375" s="77"/>
      <c r="D375" s="116">
        <v>-82.710000000000349</v>
      </c>
      <c r="E375" s="53">
        <f>+E394+E412+E452+E490+E506+E472+E522+E432</f>
        <v>0</v>
      </c>
      <c r="F375" s="53">
        <f>+F394+F412+F452+F490+F506+F472+F522+F432</f>
        <v>-82.710000000000576</v>
      </c>
      <c r="G375" s="53">
        <f>+G394+G412+G452+G490+G506+G472+G522+G432</f>
        <v>298.71000000000043</v>
      </c>
      <c r="H375" s="110"/>
    </row>
    <row r="376" spans="1:8" s="96" customFormat="1" x14ac:dyDescent="0.2">
      <c r="A376" s="64" t="s">
        <v>266</v>
      </c>
      <c r="B376" s="12" t="s">
        <v>285</v>
      </c>
      <c r="C376" s="22" t="s">
        <v>446</v>
      </c>
      <c r="D376" s="116">
        <v>1286.6199999999999</v>
      </c>
      <c r="E376" s="57">
        <f>+E387</f>
        <v>0</v>
      </c>
      <c r="F376" s="57">
        <f>+F387</f>
        <v>1642.13</v>
      </c>
      <c r="G376" s="57">
        <f>+G387</f>
        <v>1056.0999999999999</v>
      </c>
      <c r="H376" s="110"/>
    </row>
    <row r="377" spans="1:8" s="96" customFormat="1" x14ac:dyDescent="0.2">
      <c r="A377" s="64"/>
      <c r="B377" s="12" t="s">
        <v>435</v>
      </c>
      <c r="C377" s="22"/>
      <c r="D377" s="116">
        <v>1286.6200000000001</v>
      </c>
      <c r="E377" s="57">
        <f>SUM(E378:E386)</f>
        <v>0</v>
      </c>
      <c r="F377" s="57">
        <f>SUM(F378:F386)</f>
        <v>1642.13</v>
      </c>
      <c r="G377" s="57">
        <f>SUM(G378:G386)</f>
        <v>1195.54</v>
      </c>
      <c r="H377" s="110"/>
    </row>
    <row r="378" spans="1:8" s="96" customFormat="1" x14ac:dyDescent="0.2">
      <c r="A378" s="64"/>
      <c r="B378" s="23" t="s">
        <v>444</v>
      </c>
      <c r="C378" s="66" t="s">
        <v>410</v>
      </c>
      <c r="D378" s="116">
        <v>462.55</v>
      </c>
      <c r="E378" s="49">
        <v>0</v>
      </c>
      <c r="F378" s="187">
        <v>325.02</v>
      </c>
      <c r="G378" s="49">
        <v>361.47</v>
      </c>
      <c r="H378" s="110"/>
    </row>
    <row r="379" spans="1:8" s="96" customFormat="1" ht="31.5" x14ac:dyDescent="0.2">
      <c r="A379" s="64"/>
      <c r="B379" s="184" t="s">
        <v>768</v>
      </c>
      <c r="C379" s="183" t="s">
        <v>772</v>
      </c>
      <c r="D379" s="116">
        <v>0</v>
      </c>
      <c r="E379" s="49">
        <v>0</v>
      </c>
      <c r="F379" s="187">
        <v>0</v>
      </c>
      <c r="G379" s="49">
        <v>0</v>
      </c>
      <c r="H379" s="110"/>
    </row>
    <row r="380" spans="1:8" s="96" customFormat="1" ht="31.5" x14ac:dyDescent="0.2">
      <c r="A380" s="64"/>
      <c r="B380" s="184" t="s">
        <v>769</v>
      </c>
      <c r="C380" s="183" t="s">
        <v>773</v>
      </c>
      <c r="D380" s="116">
        <v>0</v>
      </c>
      <c r="E380" s="49">
        <v>0</v>
      </c>
      <c r="F380" s="187">
        <v>0</v>
      </c>
      <c r="G380" s="49">
        <v>0</v>
      </c>
      <c r="H380" s="110"/>
    </row>
    <row r="381" spans="1:8" s="96" customFormat="1" x14ac:dyDescent="0.2">
      <c r="A381" s="64"/>
      <c r="B381" s="23" t="s">
        <v>204</v>
      </c>
      <c r="C381" s="66" t="s">
        <v>533</v>
      </c>
      <c r="D381" s="116">
        <v>0</v>
      </c>
      <c r="E381" s="49">
        <v>0</v>
      </c>
      <c r="F381" s="187">
        <v>0</v>
      </c>
      <c r="G381" s="49">
        <v>0</v>
      </c>
      <c r="H381" s="110"/>
    </row>
    <row r="382" spans="1:8" s="96" customFormat="1" ht="31.5" x14ac:dyDescent="0.2">
      <c r="A382" s="64"/>
      <c r="B382" s="23" t="s">
        <v>607</v>
      </c>
      <c r="C382" s="14" t="s">
        <v>8</v>
      </c>
      <c r="D382" s="116">
        <v>0</v>
      </c>
      <c r="E382" s="49">
        <v>0</v>
      </c>
      <c r="F382" s="187">
        <v>-8</v>
      </c>
      <c r="G382" s="49">
        <v>0</v>
      </c>
      <c r="H382" s="110"/>
    </row>
    <row r="383" spans="1:8" s="96" customFormat="1" x14ac:dyDescent="0.2">
      <c r="A383" s="64"/>
      <c r="B383" s="23" t="s">
        <v>5</v>
      </c>
      <c r="C383" s="14" t="s">
        <v>9</v>
      </c>
      <c r="D383" s="116">
        <v>0</v>
      </c>
      <c r="E383" s="49">
        <v>0</v>
      </c>
      <c r="F383" s="187">
        <v>0</v>
      </c>
      <c r="G383" s="49">
        <v>0</v>
      </c>
      <c r="H383" s="110"/>
    </row>
    <row r="384" spans="1:8" s="96" customFormat="1" ht="31.5" x14ac:dyDescent="0.2">
      <c r="A384" s="64"/>
      <c r="B384" s="23" t="s">
        <v>707</v>
      </c>
      <c r="C384" s="14" t="s">
        <v>709</v>
      </c>
      <c r="D384" s="116">
        <v>0</v>
      </c>
      <c r="E384" s="49">
        <v>0</v>
      </c>
      <c r="F384" s="187">
        <v>0</v>
      </c>
      <c r="G384" s="49">
        <v>0</v>
      </c>
      <c r="H384" s="110"/>
    </row>
    <row r="385" spans="1:8" s="96" customFormat="1" ht="31.5" x14ac:dyDescent="0.2">
      <c r="A385" s="64"/>
      <c r="B385" s="23" t="s">
        <v>708</v>
      </c>
      <c r="C385" s="14" t="s">
        <v>710</v>
      </c>
      <c r="D385" s="116">
        <v>0</v>
      </c>
      <c r="E385" s="49">
        <v>0</v>
      </c>
      <c r="F385" s="187">
        <v>0</v>
      </c>
      <c r="G385" s="49">
        <v>0</v>
      </c>
      <c r="H385" s="110"/>
    </row>
    <row r="386" spans="1:8" x14ac:dyDescent="0.2">
      <c r="A386" s="64"/>
      <c r="B386" s="23" t="s">
        <v>436</v>
      </c>
      <c r="C386" s="66" t="s">
        <v>424</v>
      </c>
      <c r="D386" s="116">
        <v>824.07</v>
      </c>
      <c r="E386" s="58">
        <v>0</v>
      </c>
      <c r="F386" s="187">
        <v>1325.1100000000001</v>
      </c>
      <c r="G386" s="58">
        <v>834.07</v>
      </c>
      <c r="H386" s="110"/>
    </row>
    <row r="387" spans="1:8" x14ac:dyDescent="0.2">
      <c r="A387" s="64"/>
      <c r="B387" s="12" t="s">
        <v>437</v>
      </c>
      <c r="C387" s="22"/>
      <c r="D387" s="116">
        <v>1286.6199999999999</v>
      </c>
      <c r="E387" s="57">
        <f>SUM(E388:E393)</f>
        <v>0</v>
      </c>
      <c r="F387" s="57">
        <f>SUM(F388:F393)</f>
        <v>1642.13</v>
      </c>
      <c r="G387" s="57">
        <f>SUM(G388:G393)</f>
        <v>1056.0999999999999</v>
      </c>
      <c r="H387" s="110"/>
    </row>
    <row r="388" spans="1:8" x14ac:dyDescent="0.2">
      <c r="A388" s="64"/>
      <c r="B388" s="23" t="s">
        <v>256</v>
      </c>
      <c r="C388" s="77" t="s">
        <v>240</v>
      </c>
      <c r="D388" s="116">
        <v>707.53</v>
      </c>
      <c r="E388" s="49">
        <v>0</v>
      </c>
      <c r="F388" s="187">
        <v>735</v>
      </c>
      <c r="G388" s="49">
        <v>600.73</v>
      </c>
      <c r="H388" s="110"/>
    </row>
    <row r="389" spans="1:8" x14ac:dyDescent="0.2">
      <c r="A389" s="64"/>
      <c r="B389" s="23" t="s">
        <v>438</v>
      </c>
      <c r="C389" s="77" t="s">
        <v>241</v>
      </c>
      <c r="D389" s="116">
        <v>579.09</v>
      </c>
      <c r="E389" s="49">
        <v>0</v>
      </c>
      <c r="F389" s="187">
        <v>907.13000000000011</v>
      </c>
      <c r="G389" s="49">
        <v>455.37</v>
      </c>
      <c r="H389" s="110"/>
    </row>
    <row r="390" spans="1:8" ht="31.5" x14ac:dyDescent="0.2">
      <c r="A390" s="67"/>
      <c r="B390" s="23" t="s">
        <v>520</v>
      </c>
      <c r="C390" s="14" t="s">
        <v>246</v>
      </c>
      <c r="D390" s="116">
        <v>0</v>
      </c>
      <c r="E390" s="49">
        <v>0</v>
      </c>
      <c r="F390" s="187">
        <v>0</v>
      </c>
      <c r="G390" s="49">
        <v>0</v>
      </c>
      <c r="H390" s="110"/>
    </row>
    <row r="391" spans="1:8" x14ac:dyDescent="0.2">
      <c r="A391" s="67"/>
      <c r="B391" s="23" t="s">
        <v>259</v>
      </c>
      <c r="C391" s="14" t="s">
        <v>248</v>
      </c>
      <c r="D391" s="116">
        <v>0</v>
      </c>
      <c r="E391" s="49">
        <v>0</v>
      </c>
      <c r="F391" s="187">
        <v>0</v>
      </c>
      <c r="G391" s="49">
        <v>0</v>
      </c>
      <c r="H391" s="110"/>
    </row>
    <row r="392" spans="1:8" x14ac:dyDescent="0.2">
      <c r="A392" s="64"/>
      <c r="B392" s="23" t="s">
        <v>15</v>
      </c>
      <c r="C392" s="77" t="s">
        <v>249</v>
      </c>
      <c r="D392" s="116">
        <v>0</v>
      </c>
      <c r="E392" s="49">
        <v>0</v>
      </c>
      <c r="F392" s="187">
        <v>0</v>
      </c>
      <c r="G392" s="49">
        <v>0</v>
      </c>
      <c r="H392" s="110"/>
    </row>
    <row r="393" spans="1:8" x14ac:dyDescent="0.2">
      <c r="A393" s="64"/>
      <c r="B393" s="23" t="s">
        <v>261</v>
      </c>
      <c r="C393" s="77" t="s">
        <v>262</v>
      </c>
      <c r="D393" s="116">
        <v>0</v>
      </c>
      <c r="E393" s="49">
        <v>0</v>
      </c>
      <c r="F393" s="187">
        <v>0</v>
      </c>
      <c r="G393" s="49">
        <v>0</v>
      </c>
      <c r="H393" s="110"/>
    </row>
    <row r="394" spans="1:8" x14ac:dyDescent="0.2">
      <c r="A394" s="64"/>
      <c r="B394" s="12" t="s">
        <v>665</v>
      </c>
      <c r="C394" s="77"/>
      <c r="D394" s="116">
        <v>0</v>
      </c>
      <c r="E394" s="89">
        <f>+E377-E387</f>
        <v>0</v>
      </c>
      <c r="F394" s="89">
        <f>+F377-F387</f>
        <v>0</v>
      </c>
      <c r="G394" s="89">
        <f>+G377-G387</f>
        <v>139.44000000000005</v>
      </c>
      <c r="H394" s="110"/>
    </row>
    <row r="395" spans="1:8" s="96" customFormat="1" x14ac:dyDescent="0.2">
      <c r="A395" s="64" t="s">
        <v>304</v>
      </c>
      <c r="B395" s="12" t="s">
        <v>447</v>
      </c>
      <c r="C395" s="22" t="s">
        <v>448</v>
      </c>
      <c r="D395" s="116">
        <v>653.12</v>
      </c>
      <c r="E395" s="57">
        <f>+E406</f>
        <v>0</v>
      </c>
      <c r="F395" s="57">
        <f>+F406</f>
        <v>618.29999999999995</v>
      </c>
      <c r="G395" s="57">
        <f>+G406</f>
        <v>453.7</v>
      </c>
      <c r="H395" s="110"/>
    </row>
    <row r="396" spans="1:8" x14ac:dyDescent="0.2">
      <c r="A396" s="64"/>
      <c r="B396" s="12" t="s">
        <v>435</v>
      </c>
      <c r="C396" s="22"/>
      <c r="D396" s="116">
        <v>625.43000000000006</v>
      </c>
      <c r="E396" s="57">
        <f>SUM(E397:E405)</f>
        <v>0</v>
      </c>
      <c r="F396" s="57">
        <f>SUM(F397:F405)</f>
        <v>590.61</v>
      </c>
      <c r="G396" s="57">
        <f>SUM(G397:G405)</f>
        <v>461.71999999999997</v>
      </c>
      <c r="H396" s="110"/>
    </row>
    <row r="397" spans="1:8" x14ac:dyDescent="0.2">
      <c r="A397" s="64"/>
      <c r="B397" s="23" t="s">
        <v>416</v>
      </c>
      <c r="C397" s="66" t="s">
        <v>417</v>
      </c>
      <c r="D397" s="116">
        <v>140</v>
      </c>
      <c r="E397" s="49">
        <v>0</v>
      </c>
      <c r="F397" s="187">
        <v>100</v>
      </c>
      <c r="G397" s="49">
        <v>60.5</v>
      </c>
      <c r="H397" s="110"/>
    </row>
    <row r="398" spans="1:8" ht="31.5" x14ac:dyDescent="0.2">
      <c r="A398" s="64"/>
      <c r="B398" s="184" t="s">
        <v>768</v>
      </c>
      <c r="C398" s="183" t="s">
        <v>772</v>
      </c>
      <c r="D398" s="116">
        <v>0</v>
      </c>
      <c r="E398" s="49">
        <v>0</v>
      </c>
      <c r="F398" s="187">
        <v>0</v>
      </c>
      <c r="G398" s="49">
        <v>0</v>
      </c>
      <c r="H398" s="110"/>
    </row>
    <row r="399" spans="1:8" ht="31.5" x14ac:dyDescent="0.2">
      <c r="A399" s="64"/>
      <c r="B399" s="184" t="s">
        <v>769</v>
      </c>
      <c r="C399" s="183" t="s">
        <v>773</v>
      </c>
      <c r="D399" s="116">
        <v>0</v>
      </c>
      <c r="E399" s="49">
        <v>0</v>
      </c>
      <c r="F399" s="187">
        <v>0</v>
      </c>
      <c r="G399" s="49">
        <v>0</v>
      </c>
      <c r="H399" s="110"/>
    </row>
    <row r="400" spans="1:8" x14ac:dyDescent="0.2">
      <c r="A400" s="64"/>
      <c r="B400" s="23" t="s">
        <v>574</v>
      </c>
      <c r="C400" s="66" t="s">
        <v>419</v>
      </c>
      <c r="D400" s="116">
        <v>0</v>
      </c>
      <c r="E400" s="49">
        <v>0</v>
      </c>
      <c r="F400" s="187">
        <v>0</v>
      </c>
      <c r="G400" s="49">
        <v>0</v>
      </c>
      <c r="H400" s="110"/>
    </row>
    <row r="401" spans="1:8" ht="31.5" x14ac:dyDescent="0.2">
      <c r="A401" s="64"/>
      <c r="B401" s="23" t="s">
        <v>607</v>
      </c>
      <c r="C401" s="14" t="s">
        <v>8</v>
      </c>
      <c r="D401" s="116">
        <v>0</v>
      </c>
      <c r="E401" s="49">
        <v>0</v>
      </c>
      <c r="F401" s="187">
        <v>0</v>
      </c>
      <c r="G401" s="49">
        <v>0</v>
      </c>
      <c r="H401" s="110"/>
    </row>
    <row r="402" spans="1:8" x14ac:dyDescent="0.2">
      <c r="A402" s="64"/>
      <c r="B402" s="23" t="s">
        <v>5</v>
      </c>
      <c r="C402" s="14" t="s">
        <v>9</v>
      </c>
      <c r="D402" s="116">
        <v>0</v>
      </c>
      <c r="E402" s="49">
        <v>0</v>
      </c>
      <c r="F402" s="187">
        <v>0</v>
      </c>
      <c r="G402" s="49">
        <v>0</v>
      </c>
      <c r="H402" s="110"/>
    </row>
    <row r="403" spans="1:8" ht="31.5" x14ac:dyDescent="0.2">
      <c r="A403" s="64"/>
      <c r="B403" s="23" t="s">
        <v>707</v>
      </c>
      <c r="C403" s="14" t="s">
        <v>709</v>
      </c>
      <c r="D403" s="116">
        <v>0</v>
      </c>
      <c r="E403" s="49">
        <v>0</v>
      </c>
      <c r="F403" s="187">
        <v>0</v>
      </c>
      <c r="G403" s="49">
        <v>16.95</v>
      </c>
      <c r="H403" s="110"/>
    </row>
    <row r="404" spans="1:8" ht="31.5" x14ac:dyDescent="0.2">
      <c r="A404" s="64"/>
      <c r="B404" s="23" t="s">
        <v>708</v>
      </c>
      <c r="C404" s="14" t="s">
        <v>710</v>
      </c>
      <c r="D404" s="116">
        <v>0</v>
      </c>
      <c r="E404" s="49">
        <v>0</v>
      </c>
      <c r="F404" s="187">
        <v>0</v>
      </c>
      <c r="G404" s="49">
        <v>0</v>
      </c>
      <c r="H404" s="110"/>
    </row>
    <row r="405" spans="1:8" x14ac:dyDescent="0.2">
      <c r="A405" s="64"/>
      <c r="B405" s="23" t="s">
        <v>436</v>
      </c>
      <c r="C405" s="66" t="s">
        <v>424</v>
      </c>
      <c r="D405" s="116">
        <v>485.43</v>
      </c>
      <c r="E405" s="58">
        <v>0</v>
      </c>
      <c r="F405" s="187">
        <v>490.61</v>
      </c>
      <c r="G405" s="58">
        <v>384.27</v>
      </c>
      <c r="H405" s="110"/>
    </row>
    <row r="406" spans="1:8" x14ac:dyDescent="0.2">
      <c r="A406" s="64"/>
      <c r="B406" s="12" t="s">
        <v>437</v>
      </c>
      <c r="C406" s="22"/>
      <c r="D406" s="116">
        <v>653.12</v>
      </c>
      <c r="E406" s="57">
        <f>SUM(E407:E411)</f>
        <v>0</v>
      </c>
      <c r="F406" s="57">
        <f>SUM(F407:F411)</f>
        <v>618.29999999999995</v>
      </c>
      <c r="G406" s="57">
        <f>SUM(G407:G411)</f>
        <v>453.7</v>
      </c>
      <c r="H406" s="110"/>
    </row>
    <row r="407" spans="1:8" x14ac:dyDescent="0.2">
      <c r="A407" s="64"/>
      <c r="B407" s="23" t="s">
        <v>256</v>
      </c>
      <c r="C407" s="77" t="s">
        <v>240</v>
      </c>
      <c r="D407" s="116">
        <v>313.12</v>
      </c>
      <c r="E407" s="49">
        <v>0</v>
      </c>
      <c r="F407" s="187">
        <v>361.79999999999995</v>
      </c>
      <c r="G407" s="49">
        <v>277.56</v>
      </c>
      <c r="H407" s="110"/>
    </row>
    <row r="408" spans="1:8" x14ac:dyDescent="0.2">
      <c r="A408" s="64"/>
      <c r="B408" s="23" t="s">
        <v>438</v>
      </c>
      <c r="C408" s="77" t="s">
        <v>241</v>
      </c>
      <c r="D408" s="116">
        <v>340</v>
      </c>
      <c r="E408" s="49">
        <v>0</v>
      </c>
      <c r="F408" s="187">
        <v>256.5</v>
      </c>
      <c r="G408" s="49">
        <v>176.14</v>
      </c>
      <c r="H408" s="110"/>
    </row>
    <row r="409" spans="1:8" ht="31.5" x14ac:dyDescent="0.2">
      <c r="A409" s="67"/>
      <c r="B409" s="23" t="s">
        <v>520</v>
      </c>
      <c r="C409" s="14" t="s">
        <v>246</v>
      </c>
      <c r="D409" s="116">
        <v>0</v>
      </c>
      <c r="E409" s="49">
        <v>0</v>
      </c>
      <c r="F409" s="187">
        <v>0</v>
      </c>
      <c r="G409" s="49">
        <v>0</v>
      </c>
      <c r="H409" s="110"/>
    </row>
    <row r="410" spans="1:8" x14ac:dyDescent="0.2">
      <c r="A410" s="67"/>
      <c r="B410" s="23" t="s">
        <v>259</v>
      </c>
      <c r="C410" s="14" t="s">
        <v>248</v>
      </c>
      <c r="D410" s="116">
        <v>0</v>
      </c>
      <c r="E410" s="49">
        <v>0</v>
      </c>
      <c r="F410" s="187">
        <v>0</v>
      </c>
      <c r="G410" s="49">
        <v>0</v>
      </c>
      <c r="H410" s="110"/>
    </row>
    <row r="411" spans="1:8" x14ac:dyDescent="0.2">
      <c r="A411" s="64"/>
      <c r="B411" s="23" t="s">
        <v>15</v>
      </c>
      <c r="C411" s="77" t="s">
        <v>249</v>
      </c>
      <c r="D411" s="116">
        <v>0</v>
      </c>
      <c r="E411" s="49">
        <v>0</v>
      </c>
      <c r="F411" s="187">
        <v>0</v>
      </c>
      <c r="G411" s="49">
        <v>0</v>
      </c>
      <c r="H411" s="110"/>
    </row>
    <row r="412" spans="1:8" x14ac:dyDescent="0.2">
      <c r="A412" s="64"/>
      <c r="B412" s="12" t="s">
        <v>665</v>
      </c>
      <c r="C412" s="77"/>
      <c r="D412" s="116">
        <v>-27.689999999999941</v>
      </c>
      <c r="E412" s="89">
        <f>+E396-E406</f>
        <v>0</v>
      </c>
      <c r="F412" s="89">
        <f>+F396-F406</f>
        <v>-27.689999999999941</v>
      </c>
      <c r="G412" s="89">
        <f>+G396-G406</f>
        <v>8.0199999999999818</v>
      </c>
      <c r="H412" s="110"/>
    </row>
    <row r="413" spans="1:8" x14ac:dyDescent="0.2">
      <c r="A413" s="64" t="s">
        <v>338</v>
      </c>
      <c r="B413" s="12" t="s">
        <v>577</v>
      </c>
      <c r="C413" s="22" t="s">
        <v>448</v>
      </c>
      <c r="D413" s="116">
        <v>2907.8500000000004</v>
      </c>
      <c r="E413" s="35">
        <f>+E425</f>
        <v>191.43</v>
      </c>
      <c r="F413" s="35">
        <f>+F425</f>
        <v>2907.7200000000003</v>
      </c>
      <c r="G413" s="35">
        <f>+G425</f>
        <v>1636.6499999999999</v>
      </c>
      <c r="H413" s="110"/>
    </row>
    <row r="414" spans="1:8" x14ac:dyDescent="0.2">
      <c r="A414" s="64"/>
      <c r="B414" s="12" t="s">
        <v>435</v>
      </c>
      <c r="C414" s="22"/>
      <c r="D414" s="116">
        <v>2868.37</v>
      </c>
      <c r="E414" s="35">
        <f>SUM(E415:E424)</f>
        <v>0</v>
      </c>
      <c r="F414" s="35">
        <f>SUM(F415:F424)</f>
        <v>2868.24</v>
      </c>
      <c r="G414" s="35">
        <f>SUM(G415:G424)</f>
        <v>1660.65</v>
      </c>
      <c r="H414" s="110"/>
    </row>
    <row r="415" spans="1:8" x14ac:dyDescent="0.2">
      <c r="A415" s="64"/>
      <c r="B415" s="23" t="s">
        <v>416</v>
      </c>
      <c r="C415" s="66" t="s">
        <v>417</v>
      </c>
      <c r="D415" s="116">
        <v>2217.37</v>
      </c>
      <c r="E415" s="49">
        <v>0</v>
      </c>
      <c r="F415" s="187">
        <v>1596.19</v>
      </c>
      <c r="G415" s="49">
        <v>970.17</v>
      </c>
      <c r="H415" s="110"/>
    </row>
    <row r="416" spans="1:8" ht="31.5" x14ac:dyDescent="0.2">
      <c r="A416" s="64"/>
      <c r="B416" s="184" t="s">
        <v>768</v>
      </c>
      <c r="C416" s="183" t="s">
        <v>772</v>
      </c>
      <c r="D416" s="116">
        <v>0</v>
      </c>
      <c r="E416" s="49">
        <v>0</v>
      </c>
      <c r="F416" s="187">
        <v>0</v>
      </c>
      <c r="G416" s="49">
        <v>0</v>
      </c>
      <c r="H416" s="110"/>
    </row>
    <row r="417" spans="1:8" ht="31.5" x14ac:dyDescent="0.2">
      <c r="A417" s="64"/>
      <c r="B417" s="184" t="s">
        <v>769</v>
      </c>
      <c r="C417" s="183" t="s">
        <v>773</v>
      </c>
      <c r="D417" s="116">
        <v>0</v>
      </c>
      <c r="E417" s="49">
        <v>0</v>
      </c>
      <c r="F417" s="187">
        <v>0</v>
      </c>
      <c r="G417" s="49">
        <v>0</v>
      </c>
      <c r="H417" s="110"/>
    </row>
    <row r="418" spans="1:8" x14ac:dyDescent="0.2">
      <c r="A418" s="64"/>
      <c r="B418" s="23" t="s">
        <v>532</v>
      </c>
      <c r="C418" s="66" t="s">
        <v>533</v>
      </c>
      <c r="D418" s="116">
        <v>11</v>
      </c>
      <c r="E418" s="49">
        <v>0</v>
      </c>
      <c r="F418" s="187">
        <v>11</v>
      </c>
      <c r="G418" s="49">
        <v>11</v>
      </c>
      <c r="H418" s="110"/>
    </row>
    <row r="419" spans="1:8" x14ac:dyDescent="0.2">
      <c r="A419" s="64"/>
      <c r="B419" s="23" t="s">
        <v>574</v>
      </c>
      <c r="C419" s="66" t="s">
        <v>419</v>
      </c>
      <c r="D419" s="116">
        <v>0</v>
      </c>
      <c r="E419" s="49">
        <v>0</v>
      </c>
      <c r="F419" s="187">
        <v>0</v>
      </c>
      <c r="G419" s="49">
        <v>0</v>
      </c>
      <c r="H419" s="110"/>
    </row>
    <row r="420" spans="1:8" ht="31.5" x14ac:dyDescent="0.2">
      <c r="A420" s="64"/>
      <c r="B420" s="23" t="s">
        <v>607</v>
      </c>
      <c r="C420" s="14" t="s">
        <v>8</v>
      </c>
      <c r="D420" s="116">
        <v>0</v>
      </c>
      <c r="E420" s="49">
        <v>0</v>
      </c>
      <c r="F420" s="187">
        <v>0</v>
      </c>
      <c r="G420" s="49">
        <v>0</v>
      </c>
      <c r="H420" s="110"/>
    </row>
    <row r="421" spans="1:8" x14ac:dyDescent="0.2">
      <c r="A421" s="64"/>
      <c r="B421" s="23" t="s">
        <v>5</v>
      </c>
      <c r="C421" s="14" t="s">
        <v>9</v>
      </c>
      <c r="D421" s="116">
        <v>0</v>
      </c>
      <c r="E421" s="49">
        <v>0</v>
      </c>
      <c r="F421" s="187">
        <v>0</v>
      </c>
      <c r="G421" s="49">
        <v>0</v>
      </c>
      <c r="H421" s="110"/>
    </row>
    <row r="422" spans="1:8" ht="31.5" x14ac:dyDescent="0.2">
      <c r="A422" s="64"/>
      <c r="B422" s="23" t="s">
        <v>707</v>
      </c>
      <c r="C422" s="14" t="s">
        <v>709</v>
      </c>
      <c r="D422" s="116">
        <v>0</v>
      </c>
      <c r="E422" s="49">
        <v>0</v>
      </c>
      <c r="F422" s="187">
        <v>0</v>
      </c>
      <c r="G422" s="49">
        <v>39.479999999999997</v>
      </c>
      <c r="H422" s="110"/>
    </row>
    <row r="423" spans="1:8" ht="31.5" x14ac:dyDescent="0.2">
      <c r="A423" s="64"/>
      <c r="B423" s="23" t="s">
        <v>708</v>
      </c>
      <c r="C423" s="14" t="s">
        <v>710</v>
      </c>
      <c r="D423" s="116">
        <v>0</v>
      </c>
      <c r="E423" s="49">
        <v>0</v>
      </c>
      <c r="F423" s="187">
        <v>0</v>
      </c>
      <c r="G423" s="49">
        <v>0</v>
      </c>
      <c r="H423" s="110"/>
    </row>
    <row r="424" spans="1:8" x14ac:dyDescent="0.2">
      <c r="A424" s="64"/>
      <c r="B424" s="23" t="s">
        <v>436</v>
      </c>
      <c r="C424" s="66" t="s">
        <v>424</v>
      </c>
      <c r="D424" s="116">
        <v>640</v>
      </c>
      <c r="E424" s="58">
        <v>0</v>
      </c>
      <c r="F424" s="187">
        <v>1261.05</v>
      </c>
      <c r="G424" s="58">
        <v>640</v>
      </c>
      <c r="H424" s="110"/>
    </row>
    <row r="425" spans="1:8" x14ac:dyDescent="0.2">
      <c r="A425" s="64"/>
      <c r="B425" s="12" t="s">
        <v>437</v>
      </c>
      <c r="C425" s="22"/>
      <c r="D425" s="116">
        <v>2907.8500000000004</v>
      </c>
      <c r="E425" s="35">
        <f>SUM(E426:E431)</f>
        <v>191.43</v>
      </c>
      <c r="F425" s="35">
        <f>SUM(F426:F431)</f>
        <v>2907.7200000000003</v>
      </c>
      <c r="G425" s="35">
        <f>SUM(G426:G431)</f>
        <v>1636.6499999999999</v>
      </c>
      <c r="H425" s="110"/>
    </row>
    <row r="426" spans="1:8" x14ac:dyDescent="0.2">
      <c r="A426" s="64"/>
      <c r="B426" s="23" t="s">
        <v>256</v>
      </c>
      <c r="C426" s="14" t="s">
        <v>240</v>
      </c>
      <c r="D426" s="116">
        <v>293.76</v>
      </c>
      <c r="E426" s="49">
        <v>0</v>
      </c>
      <c r="F426" s="187">
        <v>304.58000000000004</v>
      </c>
      <c r="G426" s="49">
        <v>161.82</v>
      </c>
      <c r="H426" s="110"/>
    </row>
    <row r="427" spans="1:8" x14ac:dyDescent="0.2">
      <c r="A427" s="64"/>
      <c r="B427" s="23" t="s">
        <v>438</v>
      </c>
      <c r="C427" s="14" t="s">
        <v>241</v>
      </c>
      <c r="D427" s="116">
        <v>2614.09</v>
      </c>
      <c r="E427" s="49">
        <v>191.43</v>
      </c>
      <c r="F427" s="187">
        <v>2603.1400000000003</v>
      </c>
      <c r="G427" s="49">
        <v>1474.83</v>
      </c>
      <c r="H427" s="110"/>
    </row>
    <row r="428" spans="1:8" ht="31.5" x14ac:dyDescent="0.2">
      <c r="A428" s="67"/>
      <c r="B428" s="23" t="s">
        <v>520</v>
      </c>
      <c r="C428" s="14" t="s">
        <v>246</v>
      </c>
      <c r="D428" s="116">
        <v>0</v>
      </c>
      <c r="E428" s="49">
        <v>0</v>
      </c>
      <c r="F428" s="187">
        <v>0</v>
      </c>
      <c r="G428" s="49">
        <v>0</v>
      </c>
      <c r="H428" s="110"/>
    </row>
    <row r="429" spans="1:8" x14ac:dyDescent="0.2">
      <c r="A429" s="67"/>
      <c r="B429" s="23" t="s">
        <v>259</v>
      </c>
      <c r="C429" s="14" t="s">
        <v>248</v>
      </c>
      <c r="D429" s="116">
        <v>0</v>
      </c>
      <c r="E429" s="49">
        <v>0</v>
      </c>
      <c r="F429" s="187">
        <v>0</v>
      </c>
      <c r="G429" s="49">
        <v>0</v>
      </c>
      <c r="H429" s="110"/>
    </row>
    <row r="430" spans="1:8" x14ac:dyDescent="0.2">
      <c r="A430" s="64"/>
      <c r="B430" s="23" t="s">
        <v>15</v>
      </c>
      <c r="C430" s="14" t="s">
        <v>249</v>
      </c>
      <c r="D430" s="116">
        <v>0</v>
      </c>
      <c r="E430" s="49">
        <v>0</v>
      </c>
      <c r="F430" s="187">
        <v>0</v>
      </c>
      <c r="G430" s="49">
        <v>0</v>
      </c>
      <c r="H430" s="110"/>
    </row>
    <row r="431" spans="1:8" x14ac:dyDescent="0.2">
      <c r="A431" s="64"/>
      <c r="B431" s="23" t="s">
        <v>261</v>
      </c>
      <c r="C431" s="14" t="s">
        <v>262</v>
      </c>
      <c r="D431" s="116">
        <v>0</v>
      </c>
      <c r="E431" s="49">
        <v>0</v>
      </c>
      <c r="F431" s="187">
        <v>0</v>
      </c>
      <c r="G431" s="49">
        <v>0</v>
      </c>
      <c r="H431" s="110"/>
    </row>
    <row r="432" spans="1:8" x14ac:dyDescent="0.2">
      <c r="A432" s="64"/>
      <c r="B432" s="12" t="s">
        <v>665</v>
      </c>
      <c r="C432" s="14"/>
      <c r="D432" s="116">
        <v>-39.480000000000473</v>
      </c>
      <c r="E432" s="35">
        <v>0</v>
      </c>
      <c r="F432" s="35">
        <f>+F414-F425</f>
        <v>-39.480000000000473</v>
      </c>
      <c r="G432" s="35">
        <f>+G414-G425</f>
        <v>24.000000000000227</v>
      </c>
      <c r="H432" s="110"/>
    </row>
    <row r="433" spans="1:8" s="96" customFormat="1" x14ac:dyDescent="0.2">
      <c r="A433" s="64" t="s">
        <v>344</v>
      </c>
      <c r="B433" s="12" t="s">
        <v>534</v>
      </c>
      <c r="C433" s="22" t="s">
        <v>449</v>
      </c>
      <c r="D433" s="116">
        <v>964.57999999999993</v>
      </c>
      <c r="E433" s="57">
        <f>+E445</f>
        <v>0</v>
      </c>
      <c r="F433" s="57">
        <f>+F445</f>
        <v>1243.52</v>
      </c>
      <c r="G433" s="57">
        <f>+G445</f>
        <v>909.66</v>
      </c>
      <c r="H433" s="110"/>
    </row>
    <row r="434" spans="1:8" x14ac:dyDescent="0.2">
      <c r="A434" s="64"/>
      <c r="B434" s="12" t="s">
        <v>435</v>
      </c>
      <c r="C434" s="22"/>
      <c r="D434" s="116">
        <v>953.76</v>
      </c>
      <c r="E434" s="57">
        <f>SUM(E435:E444)</f>
        <v>0</v>
      </c>
      <c r="F434" s="57">
        <f>SUM(F435:F444)</f>
        <v>1232.6999999999998</v>
      </c>
      <c r="G434" s="57">
        <f>SUM(G435:G444)</f>
        <v>979.73</v>
      </c>
      <c r="H434" s="110"/>
    </row>
    <row r="435" spans="1:8" ht="31.5" x14ac:dyDescent="0.2">
      <c r="A435" s="64"/>
      <c r="B435" s="23" t="s">
        <v>414</v>
      </c>
      <c r="C435" s="66" t="s">
        <v>415</v>
      </c>
      <c r="D435" s="116">
        <v>50.8</v>
      </c>
      <c r="E435" s="49">
        <v>0</v>
      </c>
      <c r="F435" s="187">
        <v>50.8</v>
      </c>
      <c r="G435" s="49">
        <v>46.33</v>
      </c>
      <c r="H435" s="110"/>
    </row>
    <row r="436" spans="1:8" ht="31.5" x14ac:dyDescent="0.2">
      <c r="A436" s="64"/>
      <c r="B436" s="184" t="s">
        <v>768</v>
      </c>
      <c r="C436" s="183" t="s">
        <v>772</v>
      </c>
      <c r="D436" s="116">
        <v>0</v>
      </c>
      <c r="E436" s="49">
        <v>0</v>
      </c>
      <c r="F436" s="187">
        <v>0</v>
      </c>
      <c r="G436" s="49">
        <v>0</v>
      </c>
      <c r="H436" s="110"/>
    </row>
    <row r="437" spans="1:8" ht="31.5" x14ac:dyDescent="0.2">
      <c r="A437" s="64"/>
      <c r="B437" s="184" t="s">
        <v>769</v>
      </c>
      <c r="C437" s="183" t="s">
        <v>773</v>
      </c>
      <c r="D437" s="116">
        <v>0</v>
      </c>
      <c r="E437" s="49">
        <v>0</v>
      </c>
      <c r="F437" s="187">
        <v>0</v>
      </c>
      <c r="G437" s="49">
        <v>0</v>
      </c>
      <c r="H437" s="110"/>
    </row>
    <row r="438" spans="1:8" x14ac:dyDescent="0.2">
      <c r="A438" s="64"/>
      <c r="B438" s="23" t="s">
        <v>204</v>
      </c>
      <c r="C438" s="66" t="s">
        <v>533</v>
      </c>
      <c r="D438" s="116">
        <v>0</v>
      </c>
      <c r="E438" s="49">
        <v>0</v>
      </c>
      <c r="F438" s="187">
        <v>71.94</v>
      </c>
      <c r="G438" s="49">
        <v>71.180000000000007</v>
      </c>
      <c r="H438" s="110"/>
    </row>
    <row r="439" spans="1:8" x14ac:dyDescent="0.2">
      <c r="A439" s="64"/>
      <c r="B439" s="23" t="s">
        <v>208</v>
      </c>
      <c r="C439" s="66" t="s">
        <v>419</v>
      </c>
      <c r="D439" s="116">
        <v>0</v>
      </c>
      <c r="E439" s="49">
        <v>0</v>
      </c>
      <c r="F439" s="187">
        <v>4</v>
      </c>
      <c r="G439" s="49">
        <v>4</v>
      </c>
      <c r="H439" s="110"/>
    </row>
    <row r="440" spans="1:8" ht="31.5" x14ac:dyDescent="0.2">
      <c r="A440" s="64"/>
      <c r="B440" s="23" t="s">
        <v>607</v>
      </c>
      <c r="C440" s="14" t="s">
        <v>8</v>
      </c>
      <c r="D440" s="116">
        <v>0</v>
      </c>
      <c r="E440" s="49">
        <v>0</v>
      </c>
      <c r="F440" s="187">
        <v>-4.9000000000000004</v>
      </c>
      <c r="G440" s="49">
        <v>0</v>
      </c>
      <c r="H440" s="110"/>
    </row>
    <row r="441" spans="1:8" x14ac:dyDescent="0.2">
      <c r="A441" s="64"/>
      <c r="B441" s="23" t="s">
        <v>5</v>
      </c>
      <c r="C441" s="14" t="s">
        <v>9</v>
      </c>
      <c r="D441" s="116">
        <v>0</v>
      </c>
      <c r="E441" s="49">
        <v>0</v>
      </c>
      <c r="F441" s="187">
        <v>0</v>
      </c>
      <c r="G441" s="49">
        <v>0</v>
      </c>
      <c r="H441" s="110"/>
    </row>
    <row r="442" spans="1:8" ht="31.5" x14ac:dyDescent="0.2">
      <c r="A442" s="64"/>
      <c r="B442" s="23" t="s">
        <v>707</v>
      </c>
      <c r="C442" s="14" t="s">
        <v>709</v>
      </c>
      <c r="D442" s="116">
        <v>0</v>
      </c>
      <c r="E442" s="49">
        <v>0</v>
      </c>
      <c r="F442" s="187">
        <v>0</v>
      </c>
      <c r="G442" s="49">
        <v>10.83</v>
      </c>
      <c r="H442" s="110"/>
    </row>
    <row r="443" spans="1:8" ht="31.5" x14ac:dyDescent="0.2">
      <c r="A443" s="64"/>
      <c r="B443" s="23" t="s">
        <v>708</v>
      </c>
      <c r="C443" s="14" t="s">
        <v>710</v>
      </c>
      <c r="D443" s="116">
        <v>0</v>
      </c>
      <c r="E443" s="49">
        <v>0</v>
      </c>
      <c r="F443" s="187">
        <v>0</v>
      </c>
      <c r="G443" s="49">
        <v>0</v>
      </c>
      <c r="H443" s="110"/>
    </row>
    <row r="444" spans="1:8" x14ac:dyDescent="0.2">
      <c r="A444" s="64"/>
      <c r="B444" s="23" t="s">
        <v>436</v>
      </c>
      <c r="C444" s="66" t="s">
        <v>424</v>
      </c>
      <c r="D444" s="116">
        <v>902.96</v>
      </c>
      <c r="E444" s="58">
        <v>0</v>
      </c>
      <c r="F444" s="187">
        <v>1110.8599999999999</v>
      </c>
      <c r="G444" s="58">
        <v>847.39</v>
      </c>
      <c r="H444" s="110"/>
    </row>
    <row r="445" spans="1:8" x14ac:dyDescent="0.2">
      <c r="A445" s="64"/>
      <c r="B445" s="12" t="s">
        <v>437</v>
      </c>
      <c r="C445" s="22"/>
      <c r="D445" s="116">
        <v>964.57999999999993</v>
      </c>
      <c r="E445" s="57">
        <f>SUM(E446:E451)</f>
        <v>0</v>
      </c>
      <c r="F445" s="57">
        <f>SUM(F446:F451)</f>
        <v>1243.52</v>
      </c>
      <c r="G445" s="57">
        <f>SUM(G446:G451)</f>
        <v>909.66</v>
      </c>
      <c r="H445" s="110"/>
    </row>
    <row r="446" spans="1:8" x14ac:dyDescent="0.2">
      <c r="A446" s="64"/>
      <c r="B446" s="23" t="s">
        <v>256</v>
      </c>
      <c r="C446" s="77" t="s">
        <v>240</v>
      </c>
      <c r="D446" s="116">
        <v>394.58</v>
      </c>
      <c r="E446" s="49">
        <v>0</v>
      </c>
      <c r="F446" s="187">
        <v>443.17999999999995</v>
      </c>
      <c r="G446" s="49">
        <v>318.77</v>
      </c>
      <c r="H446" s="110"/>
    </row>
    <row r="447" spans="1:8" x14ac:dyDescent="0.2">
      <c r="A447" s="64"/>
      <c r="B447" s="23" t="s">
        <v>438</v>
      </c>
      <c r="C447" s="77" t="s">
        <v>241</v>
      </c>
      <c r="D447" s="116">
        <v>570</v>
      </c>
      <c r="E447" s="49">
        <v>0</v>
      </c>
      <c r="F447" s="187">
        <v>800.34</v>
      </c>
      <c r="G447" s="49">
        <v>590.89</v>
      </c>
      <c r="H447" s="110"/>
    </row>
    <row r="448" spans="1:8" ht="31.5" x14ac:dyDescent="0.2">
      <c r="A448" s="67"/>
      <c r="B448" s="23" t="s">
        <v>520</v>
      </c>
      <c r="C448" s="14" t="s">
        <v>246</v>
      </c>
      <c r="D448" s="116">
        <v>0</v>
      </c>
      <c r="E448" s="49">
        <v>0</v>
      </c>
      <c r="F448" s="187">
        <v>0</v>
      </c>
      <c r="G448" s="49">
        <v>0</v>
      </c>
      <c r="H448" s="110"/>
    </row>
    <row r="449" spans="1:8" x14ac:dyDescent="0.2">
      <c r="A449" s="67"/>
      <c r="B449" s="23"/>
      <c r="C449" s="14" t="s">
        <v>248</v>
      </c>
      <c r="D449" s="116">
        <v>0</v>
      </c>
      <c r="E449" s="49">
        <v>0</v>
      </c>
      <c r="F449" s="187">
        <v>0</v>
      </c>
      <c r="G449" s="49">
        <v>0</v>
      </c>
      <c r="H449" s="110"/>
    </row>
    <row r="450" spans="1:8" x14ac:dyDescent="0.2">
      <c r="A450" s="64"/>
      <c r="B450" s="23" t="s">
        <v>15</v>
      </c>
      <c r="C450" s="77" t="s">
        <v>249</v>
      </c>
      <c r="D450" s="116">
        <v>0</v>
      </c>
      <c r="E450" s="49">
        <v>0</v>
      </c>
      <c r="F450" s="187">
        <v>0</v>
      </c>
      <c r="G450" s="49">
        <v>0</v>
      </c>
      <c r="H450" s="110"/>
    </row>
    <row r="451" spans="1:8" x14ac:dyDescent="0.2">
      <c r="A451" s="64"/>
      <c r="B451" s="23" t="s">
        <v>261</v>
      </c>
      <c r="C451" s="77" t="s">
        <v>262</v>
      </c>
      <c r="D451" s="116">
        <v>0</v>
      </c>
      <c r="E451" s="49">
        <v>0</v>
      </c>
      <c r="F451" s="187">
        <v>0</v>
      </c>
      <c r="G451" s="49">
        <v>0</v>
      </c>
      <c r="H451" s="110"/>
    </row>
    <row r="452" spans="1:8" x14ac:dyDescent="0.2">
      <c r="A452" s="64"/>
      <c r="B452" s="12" t="s">
        <v>665</v>
      </c>
      <c r="C452" s="77"/>
      <c r="D452" s="116">
        <v>-10.819999999999936</v>
      </c>
      <c r="E452" s="89">
        <f>+E434-E445</f>
        <v>0</v>
      </c>
      <c r="F452" s="89">
        <f>+F434-F445</f>
        <v>-10.820000000000164</v>
      </c>
      <c r="G452" s="89">
        <f>+G434-G445</f>
        <v>70.07000000000005</v>
      </c>
      <c r="H452" s="110"/>
    </row>
    <row r="453" spans="1:8" ht="31.5" x14ac:dyDescent="0.2">
      <c r="A453" s="64" t="s">
        <v>450</v>
      </c>
      <c r="B453" s="12" t="s">
        <v>339</v>
      </c>
      <c r="C453" s="17" t="s">
        <v>449</v>
      </c>
      <c r="D453" s="116">
        <v>916.17000000000007</v>
      </c>
      <c r="E453" s="57">
        <f>+E465</f>
        <v>0</v>
      </c>
      <c r="F453" s="57">
        <f>+F465</f>
        <v>1022.76</v>
      </c>
      <c r="G453" s="57">
        <f>+G465</f>
        <v>628.53</v>
      </c>
      <c r="H453" s="110"/>
    </row>
    <row r="454" spans="1:8" x14ac:dyDescent="0.2">
      <c r="A454" s="64"/>
      <c r="B454" s="12" t="s">
        <v>435</v>
      </c>
      <c r="C454" s="77"/>
      <c r="D454" s="116">
        <v>916.17</v>
      </c>
      <c r="E454" s="57">
        <f>SUM(E455:E464)</f>
        <v>0</v>
      </c>
      <c r="F454" s="57">
        <f>SUM(F455:F464)</f>
        <v>1022.76</v>
      </c>
      <c r="G454" s="57">
        <f>SUM(G455:G464)</f>
        <v>643.69000000000005</v>
      </c>
      <c r="H454" s="110"/>
    </row>
    <row r="455" spans="1:8" x14ac:dyDescent="0.2">
      <c r="A455" s="64"/>
      <c r="B455" s="23" t="s">
        <v>416</v>
      </c>
      <c r="C455" s="66" t="s">
        <v>417</v>
      </c>
      <c r="D455" s="116">
        <v>68</v>
      </c>
      <c r="E455" s="49">
        <v>0</v>
      </c>
      <c r="F455" s="187">
        <v>53</v>
      </c>
      <c r="G455" s="49">
        <v>22.36</v>
      </c>
      <c r="H455" s="110"/>
    </row>
    <row r="456" spans="1:8" ht="31.5" x14ac:dyDescent="0.2">
      <c r="A456" s="64"/>
      <c r="B456" s="184" t="s">
        <v>768</v>
      </c>
      <c r="C456" s="183" t="s">
        <v>772</v>
      </c>
      <c r="D456" s="116">
        <v>0</v>
      </c>
      <c r="E456" s="49">
        <v>0</v>
      </c>
      <c r="F456" s="187">
        <v>0</v>
      </c>
      <c r="G456" s="49">
        <v>0</v>
      </c>
      <c r="H456" s="110"/>
    </row>
    <row r="457" spans="1:8" ht="31.5" x14ac:dyDescent="0.2">
      <c r="A457" s="64"/>
      <c r="B457" s="184" t="s">
        <v>769</v>
      </c>
      <c r="C457" s="183" t="s">
        <v>773</v>
      </c>
      <c r="D457" s="116">
        <v>0</v>
      </c>
      <c r="E457" s="49">
        <v>0</v>
      </c>
      <c r="F457" s="187">
        <v>0</v>
      </c>
      <c r="G457" s="49">
        <v>0</v>
      </c>
      <c r="H457" s="110"/>
    </row>
    <row r="458" spans="1:8" x14ac:dyDescent="0.2">
      <c r="A458" s="64"/>
      <c r="B458" s="23" t="s">
        <v>204</v>
      </c>
      <c r="C458" s="66" t="s">
        <v>533</v>
      </c>
      <c r="D458" s="116">
        <v>0</v>
      </c>
      <c r="E458" s="49">
        <v>0</v>
      </c>
      <c r="F458" s="187">
        <v>11</v>
      </c>
      <c r="G458" s="49">
        <v>0</v>
      </c>
      <c r="H458" s="110"/>
    </row>
    <row r="459" spans="1:8" x14ac:dyDescent="0.2">
      <c r="A459" s="64"/>
      <c r="B459" s="23" t="s">
        <v>208</v>
      </c>
      <c r="C459" s="66" t="s">
        <v>419</v>
      </c>
      <c r="D459" s="116">
        <v>0</v>
      </c>
      <c r="E459" s="49">
        <v>0</v>
      </c>
      <c r="F459" s="187">
        <v>0</v>
      </c>
      <c r="G459" s="49">
        <v>0</v>
      </c>
      <c r="H459" s="110"/>
    </row>
    <row r="460" spans="1:8" ht="31.5" x14ac:dyDescent="0.2">
      <c r="A460" s="64"/>
      <c r="B460" s="23" t="s">
        <v>607</v>
      </c>
      <c r="C460" s="14" t="s">
        <v>8</v>
      </c>
      <c r="D460" s="116">
        <v>0</v>
      </c>
      <c r="E460" s="49">
        <v>0</v>
      </c>
      <c r="F460" s="187">
        <v>0</v>
      </c>
      <c r="G460" s="49">
        <v>0</v>
      </c>
      <c r="H460" s="110"/>
    </row>
    <row r="461" spans="1:8" x14ac:dyDescent="0.2">
      <c r="A461" s="64"/>
      <c r="B461" s="23" t="s">
        <v>5</v>
      </c>
      <c r="C461" s="14" t="s">
        <v>9</v>
      </c>
      <c r="D461" s="116">
        <v>0</v>
      </c>
      <c r="E461" s="49">
        <v>0</v>
      </c>
      <c r="F461" s="187">
        <v>0</v>
      </c>
      <c r="G461" s="49">
        <v>0</v>
      </c>
      <c r="H461" s="110"/>
    </row>
    <row r="462" spans="1:8" ht="31.5" x14ac:dyDescent="0.2">
      <c r="A462" s="64"/>
      <c r="B462" s="23" t="s">
        <v>707</v>
      </c>
      <c r="C462" s="14" t="s">
        <v>709</v>
      </c>
      <c r="D462" s="116">
        <v>0</v>
      </c>
      <c r="E462" s="49">
        <v>0</v>
      </c>
      <c r="F462" s="187">
        <v>0</v>
      </c>
      <c r="G462" s="49">
        <v>0</v>
      </c>
      <c r="H462" s="110"/>
    </row>
    <row r="463" spans="1:8" ht="31.5" x14ac:dyDescent="0.2">
      <c r="A463" s="64"/>
      <c r="B463" s="23" t="s">
        <v>708</v>
      </c>
      <c r="C463" s="14" t="s">
        <v>710</v>
      </c>
      <c r="D463" s="116">
        <v>0</v>
      </c>
      <c r="E463" s="49">
        <v>0</v>
      </c>
      <c r="F463" s="187">
        <v>0</v>
      </c>
      <c r="G463" s="49">
        <v>0</v>
      </c>
      <c r="H463" s="110"/>
    </row>
    <row r="464" spans="1:8" x14ac:dyDescent="0.2">
      <c r="A464" s="64"/>
      <c r="B464" s="23" t="s">
        <v>436</v>
      </c>
      <c r="C464" s="66" t="s">
        <v>424</v>
      </c>
      <c r="D464" s="116">
        <v>848.17</v>
      </c>
      <c r="E464" s="58">
        <v>0</v>
      </c>
      <c r="F464" s="187">
        <v>958.76</v>
      </c>
      <c r="G464" s="58">
        <v>621.33000000000004</v>
      </c>
      <c r="H464" s="110"/>
    </row>
    <row r="465" spans="1:8" x14ac:dyDescent="0.2">
      <c r="A465" s="64"/>
      <c r="B465" s="12" t="s">
        <v>437</v>
      </c>
      <c r="C465" s="22"/>
      <c r="D465" s="116">
        <v>916.17000000000007</v>
      </c>
      <c r="E465" s="57">
        <f>SUM(E466:E471)</f>
        <v>0</v>
      </c>
      <c r="F465" s="57">
        <f>SUM(F466:F471)</f>
        <v>1022.76</v>
      </c>
      <c r="G465" s="57">
        <f>SUM(G466:G471)</f>
        <v>628.53</v>
      </c>
      <c r="H465" s="110"/>
    </row>
    <row r="466" spans="1:8" x14ac:dyDescent="0.2">
      <c r="A466" s="64"/>
      <c r="B466" s="23" t="s">
        <v>256</v>
      </c>
      <c r="C466" s="77" t="s">
        <v>240</v>
      </c>
      <c r="D466" s="116">
        <v>402.17</v>
      </c>
      <c r="E466" s="49">
        <v>0</v>
      </c>
      <c r="F466" s="187">
        <v>459.32</v>
      </c>
      <c r="G466" s="49">
        <v>352.63</v>
      </c>
      <c r="H466" s="110"/>
    </row>
    <row r="467" spans="1:8" x14ac:dyDescent="0.2">
      <c r="A467" s="64"/>
      <c r="B467" s="23" t="s">
        <v>438</v>
      </c>
      <c r="C467" s="77" t="s">
        <v>241</v>
      </c>
      <c r="D467" s="116">
        <v>514</v>
      </c>
      <c r="E467" s="49">
        <v>0</v>
      </c>
      <c r="F467" s="187">
        <v>563.44000000000005</v>
      </c>
      <c r="G467" s="49">
        <v>275.89999999999998</v>
      </c>
      <c r="H467" s="110"/>
    </row>
    <row r="468" spans="1:8" ht="31.5" x14ac:dyDescent="0.2">
      <c r="A468" s="67"/>
      <c r="B468" s="23" t="s">
        <v>520</v>
      </c>
      <c r="C468" s="14" t="s">
        <v>246</v>
      </c>
      <c r="D468" s="116">
        <v>0</v>
      </c>
      <c r="E468" s="49">
        <v>0</v>
      </c>
      <c r="F468" s="187">
        <v>0</v>
      </c>
      <c r="G468" s="49">
        <v>0</v>
      </c>
      <c r="H468" s="110"/>
    </row>
    <row r="469" spans="1:8" x14ac:dyDescent="0.2">
      <c r="A469" s="67"/>
      <c r="B469" s="23" t="s">
        <v>259</v>
      </c>
      <c r="C469" s="14" t="s">
        <v>248</v>
      </c>
      <c r="D469" s="116">
        <v>0</v>
      </c>
      <c r="E469" s="49">
        <v>0</v>
      </c>
      <c r="F469" s="187">
        <v>0</v>
      </c>
      <c r="G469" s="49">
        <v>0</v>
      </c>
      <c r="H469" s="110"/>
    </row>
    <row r="470" spans="1:8" x14ac:dyDescent="0.2">
      <c r="A470" s="64"/>
      <c r="B470" s="23" t="s">
        <v>15</v>
      </c>
      <c r="C470" s="77" t="s">
        <v>249</v>
      </c>
      <c r="D470" s="116">
        <v>0</v>
      </c>
      <c r="E470" s="49">
        <v>0</v>
      </c>
      <c r="F470" s="187">
        <v>0</v>
      </c>
      <c r="G470" s="49">
        <v>0</v>
      </c>
      <c r="H470" s="110"/>
    </row>
    <row r="471" spans="1:8" x14ac:dyDescent="0.2">
      <c r="A471" s="64"/>
      <c r="B471" s="23" t="s">
        <v>261</v>
      </c>
      <c r="C471" s="77" t="s">
        <v>262</v>
      </c>
      <c r="D471" s="116">
        <v>0</v>
      </c>
      <c r="E471" s="49">
        <v>0</v>
      </c>
      <c r="F471" s="187">
        <v>0</v>
      </c>
      <c r="G471" s="49">
        <v>0</v>
      </c>
      <c r="H471" s="110"/>
    </row>
    <row r="472" spans="1:8" x14ac:dyDescent="0.2">
      <c r="A472" s="64"/>
      <c r="B472" s="12" t="s">
        <v>665</v>
      </c>
      <c r="C472" s="77"/>
      <c r="D472" s="116">
        <v>0</v>
      </c>
      <c r="E472" s="89">
        <f>+E454-E465</f>
        <v>0</v>
      </c>
      <c r="F472" s="89">
        <f>+F454-F465</f>
        <v>0</v>
      </c>
      <c r="G472" s="89">
        <f>+G454-G465</f>
        <v>15.160000000000082</v>
      </c>
      <c r="H472" s="110"/>
    </row>
    <row r="473" spans="1:8" x14ac:dyDescent="0.2">
      <c r="A473" s="64" t="s">
        <v>452</v>
      </c>
      <c r="B473" s="12" t="s">
        <v>451</v>
      </c>
      <c r="C473" s="22" t="s">
        <v>449</v>
      </c>
      <c r="D473" s="116">
        <v>617.81999999999994</v>
      </c>
      <c r="E473" s="57">
        <f>+E484</f>
        <v>0</v>
      </c>
      <c r="F473" s="57">
        <f>+F484</f>
        <v>986.27</v>
      </c>
      <c r="G473" s="57">
        <f>+G484</f>
        <v>409.36</v>
      </c>
      <c r="H473" s="110"/>
    </row>
    <row r="474" spans="1:8" x14ac:dyDescent="0.2">
      <c r="A474" s="64"/>
      <c r="B474" s="12" t="s">
        <v>435</v>
      </c>
      <c r="C474" s="22"/>
      <c r="D474" s="116">
        <v>617.82000000000005</v>
      </c>
      <c r="E474" s="57">
        <f>SUM(E475:E483)</f>
        <v>0</v>
      </c>
      <c r="F474" s="57">
        <f>SUM(F475:F483)</f>
        <v>986.27</v>
      </c>
      <c r="G474" s="57">
        <f>SUM(G475:G483)</f>
        <v>433.70000000000005</v>
      </c>
      <c r="H474" s="110"/>
    </row>
    <row r="475" spans="1:8" ht="31.5" x14ac:dyDescent="0.2">
      <c r="A475" s="64"/>
      <c r="B475" s="23" t="s">
        <v>414</v>
      </c>
      <c r="C475" s="66" t="s">
        <v>415</v>
      </c>
      <c r="D475" s="116">
        <v>59</v>
      </c>
      <c r="E475" s="49">
        <v>0</v>
      </c>
      <c r="F475" s="187">
        <v>44</v>
      </c>
      <c r="G475" s="49">
        <v>26.98</v>
      </c>
      <c r="H475" s="110"/>
    </row>
    <row r="476" spans="1:8" ht="31.5" x14ac:dyDescent="0.2">
      <c r="A476" s="64"/>
      <c r="B476" s="184" t="s">
        <v>768</v>
      </c>
      <c r="C476" s="183" t="s">
        <v>772</v>
      </c>
      <c r="D476" s="116">
        <v>0</v>
      </c>
      <c r="E476" s="49">
        <v>0</v>
      </c>
      <c r="F476" s="187">
        <v>0</v>
      </c>
      <c r="G476" s="49">
        <v>0</v>
      </c>
      <c r="H476" s="110"/>
    </row>
    <row r="477" spans="1:8" ht="31.5" x14ac:dyDescent="0.2">
      <c r="A477" s="64"/>
      <c r="B477" s="184" t="s">
        <v>769</v>
      </c>
      <c r="C477" s="183" t="s">
        <v>773</v>
      </c>
      <c r="D477" s="116">
        <v>0</v>
      </c>
      <c r="E477" s="49">
        <v>0</v>
      </c>
      <c r="F477" s="187">
        <v>0</v>
      </c>
      <c r="G477" s="49">
        <v>0</v>
      </c>
      <c r="H477" s="110"/>
    </row>
    <row r="478" spans="1:8" x14ac:dyDescent="0.2">
      <c r="A478" s="64"/>
      <c r="B478" s="23" t="s">
        <v>208</v>
      </c>
      <c r="C478" s="66" t="s">
        <v>419</v>
      </c>
      <c r="D478" s="116">
        <v>0</v>
      </c>
      <c r="E478" s="49">
        <v>0</v>
      </c>
      <c r="F478" s="187">
        <v>0</v>
      </c>
      <c r="G478" s="49">
        <v>0</v>
      </c>
      <c r="H478" s="110"/>
    </row>
    <row r="479" spans="1:8" ht="31.5" x14ac:dyDescent="0.2">
      <c r="A479" s="64"/>
      <c r="B479" s="23" t="s">
        <v>607</v>
      </c>
      <c r="C479" s="14" t="s">
        <v>8</v>
      </c>
      <c r="D479" s="116">
        <v>-7</v>
      </c>
      <c r="E479" s="49">
        <v>0</v>
      </c>
      <c r="F479" s="187">
        <v>-54.5</v>
      </c>
      <c r="G479" s="49">
        <v>0</v>
      </c>
      <c r="H479" s="110"/>
    </row>
    <row r="480" spans="1:8" x14ac:dyDescent="0.2">
      <c r="A480" s="64"/>
      <c r="B480" s="23" t="s">
        <v>5</v>
      </c>
      <c r="C480" s="14" t="s">
        <v>9</v>
      </c>
      <c r="D480" s="116">
        <v>0</v>
      </c>
      <c r="E480" s="49">
        <v>0</v>
      </c>
      <c r="F480" s="187">
        <v>0</v>
      </c>
      <c r="G480" s="49">
        <v>0</v>
      </c>
      <c r="H480" s="110"/>
    </row>
    <row r="481" spans="1:8" ht="31.5" x14ac:dyDescent="0.2">
      <c r="A481" s="64"/>
      <c r="B481" s="23" t="s">
        <v>707</v>
      </c>
      <c r="C481" s="14" t="s">
        <v>709</v>
      </c>
      <c r="D481" s="116">
        <v>0</v>
      </c>
      <c r="E481" s="49">
        <v>0</v>
      </c>
      <c r="F481" s="187">
        <v>0</v>
      </c>
      <c r="G481" s="49">
        <v>0</v>
      </c>
      <c r="H481" s="110"/>
    </row>
    <row r="482" spans="1:8" ht="31.5" x14ac:dyDescent="0.2">
      <c r="A482" s="64"/>
      <c r="B482" s="23" t="s">
        <v>708</v>
      </c>
      <c r="C482" s="14" t="s">
        <v>710</v>
      </c>
      <c r="D482" s="116">
        <v>0</v>
      </c>
      <c r="E482" s="49">
        <v>0</v>
      </c>
      <c r="F482" s="187">
        <v>0</v>
      </c>
      <c r="G482" s="49">
        <v>0</v>
      </c>
      <c r="H482" s="110"/>
    </row>
    <row r="483" spans="1:8" x14ac:dyDescent="0.2">
      <c r="A483" s="64"/>
      <c r="B483" s="23" t="s">
        <v>436</v>
      </c>
      <c r="C483" s="66" t="s">
        <v>424</v>
      </c>
      <c r="D483" s="116">
        <v>565.82000000000005</v>
      </c>
      <c r="E483" s="49">
        <v>0</v>
      </c>
      <c r="F483" s="187">
        <v>996.77</v>
      </c>
      <c r="G483" s="49">
        <v>406.72</v>
      </c>
      <c r="H483" s="110"/>
    </row>
    <row r="484" spans="1:8" x14ac:dyDescent="0.2">
      <c r="A484" s="64"/>
      <c r="B484" s="12" t="s">
        <v>437</v>
      </c>
      <c r="C484" s="22"/>
      <c r="D484" s="116">
        <v>617.81999999999994</v>
      </c>
      <c r="E484" s="57">
        <f>SUM(E485:E489)</f>
        <v>0</v>
      </c>
      <c r="F484" s="57">
        <f>SUM(F485:F489)</f>
        <v>986.27</v>
      </c>
      <c r="G484" s="57">
        <f>SUM(G485:G489)</f>
        <v>409.36</v>
      </c>
      <c r="H484" s="110"/>
    </row>
    <row r="485" spans="1:8" x14ac:dyDescent="0.2">
      <c r="A485" s="64"/>
      <c r="B485" s="23" t="s">
        <v>256</v>
      </c>
      <c r="C485" s="77" t="s">
        <v>240</v>
      </c>
      <c r="D485" s="116">
        <v>314.58</v>
      </c>
      <c r="E485" s="49">
        <v>0</v>
      </c>
      <c r="F485" s="187">
        <v>378.12</v>
      </c>
      <c r="G485" s="49">
        <v>267.95</v>
      </c>
      <c r="H485" s="110"/>
    </row>
    <row r="486" spans="1:8" x14ac:dyDescent="0.2">
      <c r="A486" s="64"/>
      <c r="B486" s="23" t="s">
        <v>438</v>
      </c>
      <c r="C486" s="77" t="s">
        <v>241</v>
      </c>
      <c r="D486" s="116">
        <v>303.24</v>
      </c>
      <c r="E486" s="49">
        <v>0</v>
      </c>
      <c r="F486" s="187">
        <v>608.15</v>
      </c>
      <c r="G486" s="49">
        <v>141.41</v>
      </c>
      <c r="H486" s="110"/>
    </row>
    <row r="487" spans="1:8" ht="31.5" x14ac:dyDescent="0.2">
      <c r="A487" s="67"/>
      <c r="B487" s="23" t="s">
        <v>520</v>
      </c>
      <c r="C487" s="14" t="s">
        <v>246</v>
      </c>
      <c r="D487" s="116">
        <v>0</v>
      </c>
      <c r="E487" s="49">
        <v>0</v>
      </c>
      <c r="F487" s="187">
        <v>0</v>
      </c>
      <c r="G487" s="49">
        <v>0</v>
      </c>
      <c r="H487" s="110"/>
    </row>
    <row r="488" spans="1:8" x14ac:dyDescent="0.2">
      <c r="A488" s="67"/>
      <c r="B488" s="23" t="s">
        <v>259</v>
      </c>
      <c r="C488" s="14" t="s">
        <v>248</v>
      </c>
      <c r="D488" s="116">
        <v>0</v>
      </c>
      <c r="E488" s="49"/>
      <c r="F488" s="187">
        <v>0</v>
      </c>
      <c r="G488" s="49"/>
      <c r="H488" s="110"/>
    </row>
    <row r="489" spans="1:8" x14ac:dyDescent="0.2">
      <c r="A489" s="64"/>
      <c r="B489" s="23" t="s">
        <v>15</v>
      </c>
      <c r="C489" s="77" t="s">
        <v>249</v>
      </c>
      <c r="D489" s="116">
        <v>0</v>
      </c>
      <c r="E489" s="49">
        <v>0</v>
      </c>
      <c r="F489" s="187">
        <v>0</v>
      </c>
      <c r="G489" s="49">
        <v>0</v>
      </c>
      <c r="H489" s="110"/>
    </row>
    <row r="490" spans="1:8" x14ac:dyDescent="0.2">
      <c r="A490" s="64"/>
      <c r="B490" s="12" t="s">
        <v>665</v>
      </c>
      <c r="C490" s="77"/>
      <c r="D490" s="116">
        <v>0</v>
      </c>
      <c r="E490" s="35">
        <f>+E474-E484</f>
        <v>0</v>
      </c>
      <c r="F490" s="35">
        <f>+F474-F484</f>
        <v>0</v>
      </c>
      <c r="G490" s="35">
        <f>+G474-G484</f>
        <v>24.340000000000032</v>
      </c>
      <c r="H490" s="110"/>
    </row>
    <row r="491" spans="1:8" s="96" customFormat="1" x14ac:dyDescent="0.2">
      <c r="A491" s="64" t="s">
        <v>454</v>
      </c>
      <c r="B491" s="12" t="s">
        <v>453</v>
      </c>
      <c r="C491" s="22" t="s">
        <v>449</v>
      </c>
      <c r="D491" s="116">
        <v>31.3</v>
      </c>
      <c r="E491" s="57">
        <f>+E500</f>
        <v>0</v>
      </c>
      <c r="F491" s="57">
        <f>+F500</f>
        <v>29.3</v>
      </c>
      <c r="G491" s="57">
        <f>+G500</f>
        <v>9.68</v>
      </c>
      <c r="H491" s="110"/>
    </row>
    <row r="492" spans="1:8" x14ac:dyDescent="0.2">
      <c r="A492" s="64"/>
      <c r="B492" s="12" t="s">
        <v>435</v>
      </c>
      <c r="C492" s="22"/>
      <c r="D492" s="116">
        <v>26.58</v>
      </c>
      <c r="E492" s="57">
        <f>SUM(E493:E499)</f>
        <v>0</v>
      </c>
      <c r="F492" s="57">
        <f>SUM(F493:F499)</f>
        <v>24.580000000000002</v>
      </c>
      <c r="G492" s="57">
        <f>SUM(G493:G499)</f>
        <v>27.36</v>
      </c>
      <c r="H492" s="110"/>
    </row>
    <row r="493" spans="1:8" x14ac:dyDescent="0.2">
      <c r="A493" s="64"/>
      <c r="B493" s="23" t="s">
        <v>192</v>
      </c>
      <c r="C493" s="66" t="s">
        <v>411</v>
      </c>
      <c r="D493" s="116">
        <v>26.58</v>
      </c>
      <c r="E493" s="49">
        <v>0</v>
      </c>
      <c r="F493" s="187">
        <v>24.580000000000002</v>
      </c>
      <c r="G493" s="49">
        <v>27.36</v>
      </c>
      <c r="H493" s="110"/>
    </row>
    <row r="494" spans="1:8" ht="31.5" x14ac:dyDescent="0.2">
      <c r="A494" s="64"/>
      <c r="B494" s="184" t="s">
        <v>768</v>
      </c>
      <c r="C494" s="183" t="s">
        <v>772</v>
      </c>
      <c r="D494" s="116">
        <v>0</v>
      </c>
      <c r="E494" s="49">
        <v>0</v>
      </c>
      <c r="F494" s="187">
        <v>0</v>
      </c>
      <c r="G494" s="49">
        <v>0</v>
      </c>
      <c r="H494" s="110"/>
    </row>
    <row r="495" spans="1:8" ht="31.5" x14ac:dyDescent="0.2">
      <c r="A495" s="64"/>
      <c r="B495" s="184" t="s">
        <v>769</v>
      </c>
      <c r="C495" s="183" t="s">
        <v>773</v>
      </c>
      <c r="D495" s="116">
        <v>0</v>
      </c>
      <c r="E495" s="49">
        <v>0</v>
      </c>
      <c r="F495" s="187">
        <v>0</v>
      </c>
      <c r="G495" s="49">
        <v>0</v>
      </c>
      <c r="H495" s="110"/>
    </row>
    <row r="496" spans="1:8" ht="31.5" x14ac:dyDescent="0.2">
      <c r="A496" s="64"/>
      <c r="B496" s="23" t="s">
        <v>607</v>
      </c>
      <c r="C496" s="14" t="s">
        <v>8</v>
      </c>
      <c r="D496" s="116">
        <v>0</v>
      </c>
      <c r="E496" s="49">
        <v>0</v>
      </c>
      <c r="F496" s="187">
        <v>0</v>
      </c>
      <c r="G496" s="49">
        <v>0</v>
      </c>
      <c r="H496" s="110"/>
    </row>
    <row r="497" spans="1:8" x14ac:dyDescent="0.2">
      <c r="A497" s="64"/>
      <c r="B497" s="23" t="s">
        <v>5</v>
      </c>
      <c r="C497" s="14" t="s">
        <v>9</v>
      </c>
      <c r="D497" s="116">
        <v>0</v>
      </c>
      <c r="E497" s="49">
        <v>0</v>
      </c>
      <c r="F497" s="187">
        <v>0</v>
      </c>
      <c r="G497" s="49">
        <v>0</v>
      </c>
      <c r="H497" s="110"/>
    </row>
    <row r="498" spans="1:8" ht="31.5" x14ac:dyDescent="0.2">
      <c r="A498" s="64"/>
      <c r="B498" s="23" t="s">
        <v>707</v>
      </c>
      <c r="C498" s="14" t="s">
        <v>709</v>
      </c>
      <c r="D498" s="116">
        <v>0</v>
      </c>
      <c r="E498" s="49">
        <v>0</v>
      </c>
      <c r="F498" s="187">
        <v>0</v>
      </c>
      <c r="G498" s="49">
        <v>0</v>
      </c>
      <c r="H498" s="110"/>
    </row>
    <row r="499" spans="1:8" ht="31.5" x14ac:dyDescent="0.2">
      <c r="A499" s="64"/>
      <c r="B499" s="23" t="s">
        <v>708</v>
      </c>
      <c r="C499" s="14" t="s">
        <v>710</v>
      </c>
      <c r="D499" s="116">
        <v>0</v>
      </c>
      <c r="E499" s="49">
        <v>0</v>
      </c>
      <c r="F499" s="187">
        <v>0</v>
      </c>
      <c r="G499" s="49">
        <v>0</v>
      </c>
      <c r="H499" s="110"/>
    </row>
    <row r="500" spans="1:8" x14ac:dyDescent="0.2">
      <c r="A500" s="64"/>
      <c r="B500" s="12" t="s">
        <v>437</v>
      </c>
      <c r="C500" s="22"/>
      <c r="D500" s="116">
        <v>31.3</v>
      </c>
      <c r="E500" s="57">
        <f>SUM(E501:E505)</f>
        <v>0</v>
      </c>
      <c r="F500" s="57">
        <f>SUM(F501:F505)</f>
        <v>29.3</v>
      </c>
      <c r="G500" s="57">
        <f>SUM(G501:G505)</f>
        <v>9.68</v>
      </c>
      <c r="H500" s="110"/>
    </row>
    <row r="501" spans="1:8" x14ac:dyDescent="0.2">
      <c r="A501" s="64"/>
      <c r="B501" s="23" t="s">
        <v>256</v>
      </c>
      <c r="C501" s="77" t="s">
        <v>240</v>
      </c>
      <c r="D501" s="116">
        <v>10</v>
      </c>
      <c r="E501" s="49">
        <v>0</v>
      </c>
      <c r="F501" s="187">
        <v>10</v>
      </c>
      <c r="G501" s="49">
        <v>0.66</v>
      </c>
      <c r="H501" s="110"/>
    </row>
    <row r="502" spans="1:8" x14ac:dyDescent="0.2">
      <c r="A502" s="64"/>
      <c r="B502" s="23" t="s">
        <v>438</v>
      </c>
      <c r="C502" s="77" t="s">
        <v>241</v>
      </c>
      <c r="D502" s="116">
        <v>21.3</v>
      </c>
      <c r="E502" s="49">
        <v>0</v>
      </c>
      <c r="F502" s="187">
        <v>19.3</v>
      </c>
      <c r="G502" s="49">
        <v>9.02</v>
      </c>
      <c r="H502" s="110"/>
    </row>
    <row r="503" spans="1:8" ht="31.5" x14ac:dyDescent="0.2">
      <c r="A503" s="67"/>
      <c r="B503" s="23" t="s">
        <v>520</v>
      </c>
      <c r="C503" s="14" t="s">
        <v>246</v>
      </c>
      <c r="D503" s="116">
        <v>0</v>
      </c>
      <c r="E503" s="49">
        <v>0</v>
      </c>
      <c r="F503" s="187">
        <v>0</v>
      </c>
      <c r="G503" s="49">
        <v>0</v>
      </c>
      <c r="H503" s="110"/>
    </row>
    <row r="504" spans="1:8" x14ac:dyDescent="0.2">
      <c r="A504" s="67"/>
      <c r="B504" s="23" t="s">
        <v>259</v>
      </c>
      <c r="C504" s="14" t="s">
        <v>248</v>
      </c>
      <c r="D504" s="116">
        <v>0</v>
      </c>
      <c r="E504" s="49">
        <v>0</v>
      </c>
      <c r="F504" s="187">
        <v>0</v>
      </c>
      <c r="G504" s="49">
        <v>0</v>
      </c>
      <c r="H504" s="110"/>
    </row>
    <row r="505" spans="1:8" x14ac:dyDescent="0.2">
      <c r="A505" s="64"/>
      <c r="B505" s="23" t="s">
        <v>15</v>
      </c>
      <c r="C505" s="77" t="s">
        <v>249</v>
      </c>
      <c r="D505" s="116">
        <v>0</v>
      </c>
      <c r="E505" s="49">
        <v>0</v>
      </c>
      <c r="F505" s="187">
        <v>0</v>
      </c>
      <c r="G505" s="49">
        <v>0</v>
      </c>
      <c r="H505" s="110"/>
    </row>
    <row r="506" spans="1:8" x14ac:dyDescent="0.2">
      <c r="A506" s="64"/>
      <c r="B506" s="12" t="s">
        <v>665</v>
      </c>
      <c r="C506" s="77"/>
      <c r="D506" s="116">
        <v>-4.7200000000000024</v>
      </c>
      <c r="E506" s="89">
        <f>+E492-E500</f>
        <v>0</v>
      </c>
      <c r="F506" s="89">
        <f>+F492-F500</f>
        <v>-4.7199999999999989</v>
      </c>
      <c r="G506" s="89">
        <f>+G492-G500</f>
        <v>17.68</v>
      </c>
      <c r="H506" s="110"/>
    </row>
    <row r="507" spans="1:8" ht="31.5" hidden="1" x14ac:dyDescent="0.2">
      <c r="A507" s="64" t="s">
        <v>523</v>
      </c>
      <c r="B507" s="12" t="s">
        <v>343</v>
      </c>
      <c r="C507" s="22" t="s">
        <v>449</v>
      </c>
      <c r="D507" s="116">
        <v>0</v>
      </c>
      <c r="E507" s="89">
        <v>0</v>
      </c>
      <c r="F507" s="89">
        <v>0</v>
      </c>
      <c r="G507" s="89">
        <v>0</v>
      </c>
      <c r="H507" s="110"/>
    </row>
    <row r="508" spans="1:8" hidden="1" x14ac:dyDescent="0.2">
      <c r="A508" s="64"/>
      <c r="B508" s="12" t="s">
        <v>435</v>
      </c>
      <c r="C508" s="22"/>
      <c r="D508" s="116">
        <v>0</v>
      </c>
      <c r="E508" s="89">
        <v>0</v>
      </c>
      <c r="F508" s="89">
        <v>0</v>
      </c>
      <c r="G508" s="89">
        <v>0</v>
      </c>
      <c r="H508" s="110"/>
    </row>
    <row r="509" spans="1:8" hidden="1" x14ac:dyDescent="0.2">
      <c r="A509" s="64"/>
      <c r="B509" s="23" t="s">
        <v>416</v>
      </c>
      <c r="C509" s="66" t="s">
        <v>417</v>
      </c>
      <c r="D509" s="116">
        <v>0</v>
      </c>
      <c r="E509" s="49">
        <v>0</v>
      </c>
      <c r="F509" s="49">
        <v>0</v>
      </c>
      <c r="G509" s="49">
        <v>0</v>
      </c>
      <c r="H509" s="110"/>
    </row>
    <row r="510" spans="1:8" ht="31.5" hidden="1" x14ac:dyDescent="0.2">
      <c r="A510" s="64"/>
      <c r="B510" s="184" t="s">
        <v>768</v>
      </c>
      <c r="C510" s="183" t="s">
        <v>772</v>
      </c>
      <c r="D510" s="116">
        <v>0</v>
      </c>
      <c r="E510" s="49">
        <v>0</v>
      </c>
      <c r="F510" s="49">
        <v>0</v>
      </c>
      <c r="G510" s="49">
        <v>0</v>
      </c>
      <c r="H510" s="110"/>
    </row>
    <row r="511" spans="1:8" ht="31.5" hidden="1" x14ac:dyDescent="0.2">
      <c r="A511" s="64"/>
      <c r="B511" s="184" t="s">
        <v>769</v>
      </c>
      <c r="C511" s="183" t="s">
        <v>773</v>
      </c>
      <c r="D511" s="116">
        <v>0</v>
      </c>
      <c r="E511" s="49">
        <v>0</v>
      </c>
      <c r="F511" s="49">
        <v>0</v>
      </c>
      <c r="G511" s="49">
        <v>0</v>
      </c>
      <c r="H511" s="110"/>
    </row>
    <row r="512" spans="1:8" hidden="1" x14ac:dyDescent="0.2">
      <c r="A512" s="64"/>
      <c r="B512" s="23" t="s">
        <v>208</v>
      </c>
      <c r="C512" s="66" t="s">
        <v>419</v>
      </c>
      <c r="D512" s="116">
        <v>0</v>
      </c>
      <c r="E512" s="49">
        <v>0</v>
      </c>
      <c r="F512" s="49">
        <v>0</v>
      </c>
      <c r="G512" s="49">
        <v>0</v>
      </c>
      <c r="H512" s="110"/>
    </row>
    <row r="513" spans="1:8" ht="31.5" hidden="1" x14ac:dyDescent="0.2">
      <c r="A513" s="64"/>
      <c r="B513" s="23" t="s">
        <v>607</v>
      </c>
      <c r="C513" s="14" t="s">
        <v>8</v>
      </c>
      <c r="D513" s="116">
        <v>0</v>
      </c>
      <c r="E513" s="49">
        <v>0</v>
      </c>
      <c r="F513" s="49">
        <v>0</v>
      </c>
      <c r="G513" s="49">
        <v>0</v>
      </c>
      <c r="H513" s="110"/>
    </row>
    <row r="514" spans="1:8" hidden="1" x14ac:dyDescent="0.2">
      <c r="A514" s="64"/>
      <c r="B514" s="23" t="s">
        <v>5</v>
      </c>
      <c r="C514" s="14" t="s">
        <v>9</v>
      </c>
      <c r="D514" s="116">
        <v>0</v>
      </c>
      <c r="E514" s="49">
        <v>0</v>
      </c>
      <c r="F514" s="49">
        <v>0</v>
      </c>
      <c r="G514" s="49">
        <v>0</v>
      </c>
      <c r="H514" s="110"/>
    </row>
    <row r="515" spans="1:8" hidden="1" x14ac:dyDescent="0.2">
      <c r="A515" s="64"/>
      <c r="B515" s="23" t="s">
        <v>436</v>
      </c>
      <c r="C515" s="66" t="s">
        <v>424</v>
      </c>
      <c r="D515" s="116">
        <v>0</v>
      </c>
      <c r="E515" s="58">
        <v>0</v>
      </c>
      <c r="F515" s="58">
        <v>0</v>
      </c>
      <c r="G515" s="58">
        <v>0</v>
      </c>
      <c r="H515" s="110"/>
    </row>
    <row r="516" spans="1:8" hidden="1" x14ac:dyDescent="0.2">
      <c r="A516" s="64"/>
      <c r="B516" s="12" t="s">
        <v>437</v>
      </c>
      <c r="C516" s="22"/>
      <c r="D516" s="116">
        <v>0</v>
      </c>
      <c r="E516" s="89">
        <v>0</v>
      </c>
      <c r="F516" s="89">
        <v>0</v>
      </c>
      <c r="G516" s="89">
        <v>0</v>
      </c>
      <c r="H516" s="110"/>
    </row>
    <row r="517" spans="1:8" hidden="1" x14ac:dyDescent="0.2">
      <c r="A517" s="64"/>
      <c r="B517" s="23" t="s">
        <v>256</v>
      </c>
      <c r="C517" s="77" t="s">
        <v>240</v>
      </c>
      <c r="D517" s="116">
        <v>0</v>
      </c>
      <c r="E517" s="49">
        <v>0</v>
      </c>
      <c r="F517" s="49">
        <v>0</v>
      </c>
      <c r="G517" s="49">
        <v>0</v>
      </c>
      <c r="H517" s="110"/>
    </row>
    <row r="518" spans="1:8" hidden="1" x14ac:dyDescent="0.2">
      <c r="A518" s="64"/>
      <c r="B518" s="23" t="s">
        <v>438</v>
      </c>
      <c r="C518" s="77" t="s">
        <v>241</v>
      </c>
      <c r="D518" s="116">
        <v>0</v>
      </c>
      <c r="E518" s="49">
        <v>0</v>
      </c>
      <c r="F518" s="49">
        <v>0</v>
      </c>
      <c r="G518" s="49">
        <v>0</v>
      </c>
      <c r="H518" s="110"/>
    </row>
    <row r="519" spans="1:8" ht="31.5" hidden="1" x14ac:dyDescent="0.2">
      <c r="A519" s="67"/>
      <c r="B519" s="23" t="s">
        <v>520</v>
      </c>
      <c r="C519" s="14" t="s">
        <v>246</v>
      </c>
      <c r="D519" s="116">
        <v>0</v>
      </c>
      <c r="E519" s="49">
        <v>0</v>
      </c>
      <c r="F519" s="49">
        <v>0</v>
      </c>
      <c r="G519" s="49">
        <v>0</v>
      </c>
      <c r="H519" s="110"/>
    </row>
    <row r="520" spans="1:8" hidden="1" x14ac:dyDescent="0.2">
      <c r="A520" s="67"/>
      <c r="B520" s="23" t="s">
        <v>259</v>
      </c>
      <c r="C520" s="14" t="s">
        <v>248</v>
      </c>
      <c r="D520" s="116">
        <v>0</v>
      </c>
      <c r="E520" s="49">
        <v>0</v>
      </c>
      <c r="F520" s="49">
        <v>0</v>
      </c>
      <c r="G520" s="49">
        <v>0</v>
      </c>
      <c r="H520" s="110"/>
    </row>
    <row r="521" spans="1:8" hidden="1" x14ac:dyDescent="0.2">
      <c r="A521" s="64"/>
      <c r="B521" s="23" t="s">
        <v>15</v>
      </c>
      <c r="C521" s="77" t="s">
        <v>249</v>
      </c>
      <c r="D521" s="116">
        <v>0</v>
      </c>
      <c r="E521" s="49">
        <v>0</v>
      </c>
      <c r="F521" s="49">
        <v>0</v>
      </c>
      <c r="G521" s="49">
        <v>0</v>
      </c>
      <c r="H521" s="110"/>
    </row>
    <row r="522" spans="1:8" hidden="1" x14ac:dyDescent="0.2">
      <c r="A522" s="64"/>
      <c r="B522" s="12" t="s">
        <v>665</v>
      </c>
      <c r="C522" s="77"/>
      <c r="D522" s="116">
        <v>0</v>
      </c>
      <c r="E522" s="49">
        <f>+E508-E516</f>
        <v>0</v>
      </c>
      <c r="F522" s="49">
        <f>+F508-F516</f>
        <v>0</v>
      </c>
      <c r="G522" s="49">
        <f>+G508-G516</f>
        <v>0</v>
      </c>
      <c r="H522" s="110"/>
    </row>
    <row r="523" spans="1:8" s="96" customFormat="1" x14ac:dyDescent="0.2">
      <c r="A523" s="64" t="s">
        <v>237</v>
      </c>
      <c r="B523" s="12" t="s">
        <v>354</v>
      </c>
      <c r="C523" s="22" t="s">
        <v>455</v>
      </c>
      <c r="D523" s="116">
        <v>547.12</v>
      </c>
      <c r="E523" s="57">
        <f t="shared" ref="E523:G524" si="44">+E541+E573</f>
        <v>0</v>
      </c>
      <c r="F523" s="57">
        <f t="shared" si="44"/>
        <v>373.2</v>
      </c>
      <c r="G523" s="57">
        <f t="shared" si="44"/>
        <v>278.89999999999998</v>
      </c>
      <c r="H523" s="110"/>
    </row>
    <row r="524" spans="1:8" x14ac:dyDescent="0.2">
      <c r="A524" s="64"/>
      <c r="B524" s="12" t="s">
        <v>435</v>
      </c>
      <c r="C524" s="22"/>
      <c r="D524" s="116">
        <v>329.99</v>
      </c>
      <c r="E524" s="57">
        <f t="shared" si="44"/>
        <v>0</v>
      </c>
      <c r="F524" s="57">
        <f t="shared" si="44"/>
        <v>247</v>
      </c>
      <c r="G524" s="57">
        <f t="shared" si="44"/>
        <v>361.76</v>
      </c>
      <c r="H524" s="110"/>
    </row>
    <row r="525" spans="1:8" ht="31.5" x14ac:dyDescent="0.2">
      <c r="A525" s="64"/>
      <c r="B525" s="142" t="s">
        <v>757</v>
      </c>
      <c r="C525" s="77" t="s">
        <v>756</v>
      </c>
      <c r="D525" s="116">
        <v>4.99</v>
      </c>
      <c r="E525" s="173">
        <f>+E575</f>
        <v>0</v>
      </c>
      <c r="F525" s="173">
        <f>+F575</f>
        <v>3</v>
      </c>
      <c r="G525" s="173">
        <f>+G575</f>
        <v>8.17</v>
      </c>
      <c r="H525" s="110"/>
    </row>
    <row r="526" spans="1:8" x14ac:dyDescent="0.2">
      <c r="A526" s="64"/>
      <c r="B526" s="23" t="s">
        <v>412</v>
      </c>
      <c r="C526" s="66" t="s">
        <v>413</v>
      </c>
      <c r="D526" s="116">
        <v>320</v>
      </c>
      <c r="E526" s="53">
        <f>+E543</f>
        <v>0</v>
      </c>
      <c r="F526" s="53">
        <f>+F543</f>
        <v>240</v>
      </c>
      <c r="G526" s="53">
        <f>+G543</f>
        <v>279.07</v>
      </c>
      <c r="H526" s="110"/>
    </row>
    <row r="527" spans="1:8" x14ac:dyDescent="0.2">
      <c r="A527" s="64"/>
      <c r="B527" s="23" t="s">
        <v>416</v>
      </c>
      <c r="C527" s="66" t="s">
        <v>417</v>
      </c>
      <c r="D527" s="116">
        <v>5</v>
      </c>
      <c r="E527" s="53">
        <f>+E576</f>
        <v>0</v>
      </c>
      <c r="F527" s="53">
        <f>+F576</f>
        <v>4</v>
      </c>
      <c r="G527" s="53">
        <f>+G576</f>
        <v>4.8899999999999997</v>
      </c>
      <c r="H527" s="110"/>
    </row>
    <row r="528" spans="1:8" ht="31.5" x14ac:dyDescent="0.2">
      <c r="A528" s="64"/>
      <c r="B528" s="184" t="s">
        <v>768</v>
      </c>
      <c r="C528" s="183" t="s">
        <v>772</v>
      </c>
      <c r="D528" s="116">
        <v>0</v>
      </c>
      <c r="E528" s="53">
        <f t="shared" ref="E528:G529" si="45">+E544</f>
        <v>0</v>
      </c>
      <c r="F528" s="53">
        <f t="shared" si="45"/>
        <v>0</v>
      </c>
      <c r="G528" s="53">
        <f t="shared" si="45"/>
        <v>0</v>
      </c>
      <c r="H528" s="110"/>
    </row>
    <row r="529" spans="1:8" ht="31.5" x14ac:dyDescent="0.2">
      <c r="A529" s="64"/>
      <c r="B529" s="184" t="s">
        <v>769</v>
      </c>
      <c r="C529" s="183" t="s">
        <v>773</v>
      </c>
      <c r="D529" s="116">
        <v>0</v>
      </c>
      <c r="E529" s="53">
        <f t="shared" si="45"/>
        <v>0</v>
      </c>
      <c r="F529" s="53">
        <f t="shared" si="45"/>
        <v>0</v>
      </c>
      <c r="G529" s="53">
        <f t="shared" si="45"/>
        <v>0</v>
      </c>
      <c r="H529" s="110"/>
    </row>
    <row r="530" spans="1:8" ht="31.5" x14ac:dyDescent="0.2">
      <c r="A530" s="64"/>
      <c r="B530" s="23" t="s">
        <v>607</v>
      </c>
      <c r="C530" s="14" t="s">
        <v>8</v>
      </c>
      <c r="D530" s="116">
        <v>0</v>
      </c>
      <c r="E530" s="53">
        <f t="shared" ref="E530:E540" si="46">+E546+E579</f>
        <v>0</v>
      </c>
      <c r="F530" s="53">
        <f t="shared" ref="F530:G540" si="47">+F546+F579</f>
        <v>0</v>
      </c>
      <c r="G530" s="53">
        <f t="shared" si="47"/>
        <v>0</v>
      </c>
      <c r="H530" s="110"/>
    </row>
    <row r="531" spans="1:8" x14ac:dyDescent="0.2">
      <c r="A531" s="64"/>
      <c r="B531" s="23" t="s">
        <v>5</v>
      </c>
      <c r="C531" s="14" t="s">
        <v>9</v>
      </c>
      <c r="D531" s="116">
        <v>0</v>
      </c>
      <c r="E531" s="53">
        <f t="shared" si="46"/>
        <v>0</v>
      </c>
      <c r="F531" s="53">
        <f t="shared" si="47"/>
        <v>0</v>
      </c>
      <c r="G531" s="53">
        <f t="shared" si="47"/>
        <v>0</v>
      </c>
      <c r="H531" s="110"/>
    </row>
    <row r="532" spans="1:8" ht="31.5" x14ac:dyDescent="0.2">
      <c r="A532" s="64"/>
      <c r="B532" s="23" t="s">
        <v>707</v>
      </c>
      <c r="C532" s="14" t="s">
        <v>709</v>
      </c>
      <c r="D532" s="116">
        <v>0</v>
      </c>
      <c r="E532" s="53">
        <f t="shared" si="46"/>
        <v>0</v>
      </c>
      <c r="F532" s="53">
        <f t="shared" si="47"/>
        <v>0</v>
      </c>
      <c r="G532" s="53">
        <f t="shared" si="47"/>
        <v>69.63</v>
      </c>
      <c r="H532" s="110"/>
    </row>
    <row r="533" spans="1:8" ht="31.5" x14ac:dyDescent="0.2">
      <c r="A533" s="64"/>
      <c r="B533" s="23" t="s">
        <v>708</v>
      </c>
      <c r="C533" s="14" t="s">
        <v>710</v>
      </c>
      <c r="D533" s="116">
        <v>0</v>
      </c>
      <c r="E533" s="53">
        <f t="shared" si="46"/>
        <v>0</v>
      </c>
      <c r="F533" s="53">
        <f t="shared" si="47"/>
        <v>0</v>
      </c>
      <c r="G533" s="53">
        <f t="shared" si="47"/>
        <v>0</v>
      </c>
      <c r="H533" s="110"/>
    </row>
    <row r="534" spans="1:8" x14ac:dyDescent="0.2">
      <c r="A534" s="64"/>
      <c r="B534" s="12" t="s">
        <v>437</v>
      </c>
      <c r="C534" s="22"/>
      <c r="D534" s="116">
        <v>547.12</v>
      </c>
      <c r="E534" s="57">
        <f t="shared" si="46"/>
        <v>0</v>
      </c>
      <c r="F534" s="57">
        <f t="shared" si="47"/>
        <v>373.2</v>
      </c>
      <c r="G534" s="57">
        <f t="shared" si="47"/>
        <v>278.89999999999998</v>
      </c>
      <c r="H534" s="110"/>
    </row>
    <row r="535" spans="1:8" x14ac:dyDescent="0.2">
      <c r="A535" s="64"/>
      <c r="B535" s="23" t="s">
        <v>256</v>
      </c>
      <c r="C535" s="77" t="s">
        <v>240</v>
      </c>
      <c r="D535" s="116">
        <v>0</v>
      </c>
      <c r="E535" s="53">
        <f t="shared" si="46"/>
        <v>0</v>
      </c>
      <c r="F535" s="53">
        <f t="shared" si="47"/>
        <v>0</v>
      </c>
      <c r="G535" s="53">
        <f t="shared" si="47"/>
        <v>0</v>
      </c>
      <c r="H535" s="110"/>
    </row>
    <row r="536" spans="1:8" x14ac:dyDescent="0.2">
      <c r="A536" s="64"/>
      <c r="B536" s="23" t="s">
        <v>438</v>
      </c>
      <c r="C536" s="77" t="s">
        <v>241</v>
      </c>
      <c r="D536" s="116">
        <v>547.12</v>
      </c>
      <c r="E536" s="53">
        <f t="shared" si="46"/>
        <v>0</v>
      </c>
      <c r="F536" s="53">
        <f t="shared" si="47"/>
        <v>373.2</v>
      </c>
      <c r="G536" s="53">
        <f t="shared" si="47"/>
        <v>278.89999999999998</v>
      </c>
      <c r="H536" s="110"/>
    </row>
    <row r="537" spans="1:8" ht="31.5" x14ac:dyDescent="0.2">
      <c r="A537" s="67"/>
      <c r="B537" s="23" t="s">
        <v>520</v>
      </c>
      <c r="C537" s="14" t="s">
        <v>246</v>
      </c>
      <c r="D537" s="116">
        <v>0</v>
      </c>
      <c r="E537" s="53">
        <f t="shared" si="46"/>
        <v>0</v>
      </c>
      <c r="F537" s="53">
        <f t="shared" si="47"/>
        <v>0</v>
      </c>
      <c r="G537" s="53">
        <f t="shared" si="47"/>
        <v>0</v>
      </c>
      <c r="H537" s="110"/>
    </row>
    <row r="538" spans="1:8" x14ac:dyDescent="0.2">
      <c r="A538" s="67"/>
      <c r="B538" s="23" t="s">
        <v>259</v>
      </c>
      <c r="C538" s="14" t="s">
        <v>248</v>
      </c>
      <c r="D538" s="116">
        <v>0</v>
      </c>
      <c r="E538" s="53">
        <f t="shared" si="46"/>
        <v>0</v>
      </c>
      <c r="F538" s="53">
        <f t="shared" si="47"/>
        <v>0</v>
      </c>
      <c r="G538" s="53">
        <f>+G554+G587</f>
        <v>0</v>
      </c>
      <c r="H538" s="110"/>
    </row>
    <row r="539" spans="1:8" x14ac:dyDescent="0.2">
      <c r="A539" s="64"/>
      <c r="B539" s="23" t="s">
        <v>15</v>
      </c>
      <c r="C539" s="77" t="s">
        <v>249</v>
      </c>
      <c r="D539" s="116">
        <v>0</v>
      </c>
      <c r="E539" s="53">
        <f t="shared" si="46"/>
        <v>0</v>
      </c>
      <c r="F539" s="53">
        <f t="shared" si="47"/>
        <v>0</v>
      </c>
      <c r="G539" s="53">
        <f t="shared" si="47"/>
        <v>0</v>
      </c>
      <c r="H539" s="110"/>
    </row>
    <row r="540" spans="1:8" x14ac:dyDescent="0.2">
      <c r="A540" s="64"/>
      <c r="B540" s="12" t="s">
        <v>665</v>
      </c>
      <c r="C540" s="77"/>
      <c r="D540" s="116">
        <v>-217.12999999999997</v>
      </c>
      <c r="E540" s="53">
        <f t="shared" si="46"/>
        <v>0</v>
      </c>
      <c r="F540" s="53">
        <f t="shared" si="47"/>
        <v>-126.2</v>
      </c>
      <c r="G540" s="53">
        <f t="shared" si="47"/>
        <v>82.86</v>
      </c>
      <c r="H540" s="110"/>
    </row>
    <row r="541" spans="1:8" s="96" customFormat="1" x14ac:dyDescent="0.2">
      <c r="A541" s="64" t="s">
        <v>263</v>
      </c>
      <c r="B541" s="12" t="s">
        <v>357</v>
      </c>
      <c r="C541" s="22" t="s">
        <v>456</v>
      </c>
      <c r="D541" s="116">
        <v>505.46</v>
      </c>
      <c r="E541" s="57">
        <f>+E566</f>
        <v>0</v>
      </c>
      <c r="F541" s="57">
        <f>+F566</f>
        <v>339.5</v>
      </c>
      <c r="G541" s="57">
        <f>+G566</f>
        <v>259.52999999999997</v>
      </c>
      <c r="H541" s="110"/>
    </row>
    <row r="542" spans="1:8" x14ac:dyDescent="0.2">
      <c r="A542" s="64"/>
      <c r="B542" s="12" t="s">
        <v>435</v>
      </c>
      <c r="C542" s="22"/>
      <c r="D542" s="116">
        <v>320</v>
      </c>
      <c r="E542" s="57">
        <f t="shared" ref="E542:G543" si="48">+E558</f>
        <v>0</v>
      </c>
      <c r="F542" s="57">
        <f t="shared" si="48"/>
        <v>240</v>
      </c>
      <c r="G542" s="57">
        <f t="shared" si="48"/>
        <v>336.84</v>
      </c>
      <c r="H542" s="110"/>
    </row>
    <row r="543" spans="1:8" x14ac:dyDescent="0.2">
      <c r="A543" s="64"/>
      <c r="B543" s="23" t="s">
        <v>412</v>
      </c>
      <c r="C543" s="66" t="s">
        <v>413</v>
      </c>
      <c r="D543" s="116">
        <v>320</v>
      </c>
      <c r="E543" s="53">
        <f t="shared" si="48"/>
        <v>0</v>
      </c>
      <c r="F543" s="53">
        <f t="shared" si="48"/>
        <v>240</v>
      </c>
      <c r="G543" s="53">
        <f t="shared" si="48"/>
        <v>279.07</v>
      </c>
      <c r="H543" s="110"/>
    </row>
    <row r="544" spans="1:8" ht="31.5" x14ac:dyDescent="0.2">
      <c r="A544" s="64"/>
      <c r="B544" s="184" t="s">
        <v>768</v>
      </c>
      <c r="C544" s="183" t="s">
        <v>772</v>
      </c>
      <c r="D544" s="116">
        <v>0</v>
      </c>
      <c r="E544" s="53">
        <f t="shared" ref="E544:G545" si="49">+E560+E577</f>
        <v>0</v>
      </c>
      <c r="F544" s="53">
        <f t="shared" si="49"/>
        <v>0</v>
      </c>
      <c r="G544" s="53">
        <f t="shared" si="49"/>
        <v>0</v>
      </c>
      <c r="H544" s="110"/>
    </row>
    <row r="545" spans="1:8" ht="31.5" x14ac:dyDescent="0.2">
      <c r="A545" s="64"/>
      <c r="B545" s="184" t="s">
        <v>769</v>
      </c>
      <c r="C545" s="183" t="s">
        <v>773</v>
      </c>
      <c r="D545" s="116">
        <v>0</v>
      </c>
      <c r="E545" s="53">
        <f t="shared" si="49"/>
        <v>0</v>
      </c>
      <c r="F545" s="53">
        <f t="shared" si="49"/>
        <v>0</v>
      </c>
      <c r="G545" s="53">
        <f t="shared" si="49"/>
        <v>0</v>
      </c>
      <c r="H545" s="110"/>
    </row>
    <row r="546" spans="1:8" ht="31.5" x14ac:dyDescent="0.2">
      <c r="A546" s="64"/>
      <c r="B546" s="23" t="s">
        <v>607</v>
      </c>
      <c r="C546" s="14" t="s">
        <v>8</v>
      </c>
      <c r="D546" s="116">
        <v>0</v>
      </c>
      <c r="E546" s="53">
        <f t="shared" ref="E546:E556" si="50">+E562</f>
        <v>0</v>
      </c>
      <c r="F546" s="53">
        <f t="shared" ref="F546:G556" si="51">+F562</f>
        <v>0</v>
      </c>
      <c r="G546" s="53">
        <f t="shared" si="51"/>
        <v>0</v>
      </c>
      <c r="H546" s="110"/>
    </row>
    <row r="547" spans="1:8" x14ac:dyDescent="0.2">
      <c r="A547" s="64"/>
      <c r="B547" s="23" t="s">
        <v>5</v>
      </c>
      <c r="C547" s="14" t="s">
        <v>9</v>
      </c>
      <c r="D547" s="116">
        <v>0</v>
      </c>
      <c r="E547" s="53">
        <f t="shared" si="50"/>
        <v>0</v>
      </c>
      <c r="F547" s="53">
        <f t="shared" si="51"/>
        <v>0</v>
      </c>
      <c r="G547" s="53">
        <f t="shared" si="51"/>
        <v>0</v>
      </c>
      <c r="H547" s="110"/>
    </row>
    <row r="548" spans="1:8" ht="31.5" x14ac:dyDescent="0.2">
      <c r="A548" s="64"/>
      <c r="B548" s="23" t="s">
        <v>707</v>
      </c>
      <c r="C548" s="14" t="s">
        <v>709</v>
      </c>
      <c r="D548" s="116">
        <v>0</v>
      </c>
      <c r="E548" s="53">
        <f t="shared" si="50"/>
        <v>0</v>
      </c>
      <c r="F548" s="53">
        <f t="shared" si="51"/>
        <v>0</v>
      </c>
      <c r="G548" s="53">
        <f t="shared" si="51"/>
        <v>57.77</v>
      </c>
      <c r="H548" s="110"/>
    </row>
    <row r="549" spans="1:8" ht="31.5" x14ac:dyDescent="0.2">
      <c r="A549" s="64"/>
      <c r="B549" s="23" t="s">
        <v>708</v>
      </c>
      <c r="C549" s="14" t="s">
        <v>710</v>
      </c>
      <c r="D549" s="116">
        <v>0</v>
      </c>
      <c r="E549" s="53">
        <f t="shared" si="50"/>
        <v>0</v>
      </c>
      <c r="F549" s="53">
        <f t="shared" si="51"/>
        <v>0</v>
      </c>
      <c r="G549" s="53">
        <f t="shared" si="51"/>
        <v>0</v>
      </c>
      <c r="H549" s="110"/>
    </row>
    <row r="550" spans="1:8" x14ac:dyDescent="0.2">
      <c r="A550" s="64"/>
      <c r="B550" s="12" t="s">
        <v>437</v>
      </c>
      <c r="C550" s="22"/>
      <c r="D550" s="116">
        <v>505.46</v>
      </c>
      <c r="E550" s="57">
        <f t="shared" si="50"/>
        <v>0</v>
      </c>
      <c r="F550" s="57">
        <f t="shared" si="51"/>
        <v>339.5</v>
      </c>
      <c r="G550" s="57">
        <f t="shared" si="51"/>
        <v>259.52999999999997</v>
      </c>
      <c r="H550" s="110"/>
    </row>
    <row r="551" spans="1:8" x14ac:dyDescent="0.2">
      <c r="A551" s="64"/>
      <c r="B551" s="23" t="s">
        <v>256</v>
      </c>
      <c r="C551" s="77" t="s">
        <v>240</v>
      </c>
      <c r="D551" s="116">
        <v>0</v>
      </c>
      <c r="E551" s="53">
        <f t="shared" si="50"/>
        <v>0</v>
      </c>
      <c r="F551" s="53">
        <f t="shared" si="51"/>
        <v>0</v>
      </c>
      <c r="G551" s="53">
        <f t="shared" si="51"/>
        <v>0</v>
      </c>
      <c r="H551" s="110"/>
    </row>
    <row r="552" spans="1:8" x14ac:dyDescent="0.2">
      <c r="A552" s="64"/>
      <c r="B552" s="23" t="s">
        <v>438</v>
      </c>
      <c r="C552" s="77" t="s">
        <v>241</v>
      </c>
      <c r="D552" s="116">
        <v>505.46</v>
      </c>
      <c r="E552" s="53">
        <f t="shared" si="50"/>
        <v>0</v>
      </c>
      <c r="F552" s="53">
        <f t="shared" si="51"/>
        <v>339.5</v>
      </c>
      <c r="G552" s="53">
        <f t="shared" si="51"/>
        <v>259.52999999999997</v>
      </c>
      <c r="H552" s="110"/>
    </row>
    <row r="553" spans="1:8" ht="31.5" x14ac:dyDescent="0.2">
      <c r="A553" s="67"/>
      <c r="B553" s="23" t="s">
        <v>520</v>
      </c>
      <c r="C553" s="14" t="s">
        <v>246</v>
      </c>
      <c r="D553" s="116">
        <v>0</v>
      </c>
      <c r="E553" s="53">
        <f t="shared" si="50"/>
        <v>0</v>
      </c>
      <c r="F553" s="53">
        <f t="shared" si="51"/>
        <v>0</v>
      </c>
      <c r="G553" s="53">
        <f t="shared" si="51"/>
        <v>0</v>
      </c>
      <c r="H553" s="110"/>
    </row>
    <row r="554" spans="1:8" x14ac:dyDescent="0.2">
      <c r="A554" s="67"/>
      <c r="B554" s="23" t="s">
        <v>259</v>
      </c>
      <c r="C554" s="14" t="s">
        <v>248</v>
      </c>
      <c r="D554" s="116">
        <v>0</v>
      </c>
      <c r="E554" s="53">
        <f t="shared" si="50"/>
        <v>0</v>
      </c>
      <c r="F554" s="53">
        <f t="shared" si="51"/>
        <v>0</v>
      </c>
      <c r="G554" s="53">
        <f t="shared" si="51"/>
        <v>0</v>
      </c>
      <c r="H554" s="110"/>
    </row>
    <row r="555" spans="1:8" x14ac:dyDescent="0.2">
      <c r="A555" s="64"/>
      <c r="B555" s="23" t="s">
        <v>15</v>
      </c>
      <c r="C555" s="77" t="s">
        <v>249</v>
      </c>
      <c r="D555" s="116">
        <v>0</v>
      </c>
      <c r="E555" s="53">
        <f t="shared" si="50"/>
        <v>0</v>
      </c>
      <c r="F555" s="53">
        <f t="shared" si="51"/>
        <v>0</v>
      </c>
      <c r="G555" s="53">
        <f>+G571</f>
        <v>0</v>
      </c>
      <c r="H555" s="110"/>
    </row>
    <row r="556" spans="1:8" x14ac:dyDescent="0.2">
      <c r="A556" s="64"/>
      <c r="B556" s="12" t="s">
        <v>665</v>
      </c>
      <c r="C556" s="77"/>
      <c r="D556" s="116">
        <v>-185.45999999999998</v>
      </c>
      <c r="E556" s="53">
        <f t="shared" si="50"/>
        <v>0</v>
      </c>
      <c r="F556" s="53">
        <f t="shared" si="51"/>
        <v>-99.5</v>
      </c>
      <c r="G556" s="53">
        <f>+G572</f>
        <v>77.31</v>
      </c>
      <c r="H556" s="110"/>
    </row>
    <row r="557" spans="1:8" s="96" customFormat="1" ht="31.5" x14ac:dyDescent="0.2">
      <c r="A557" s="64" t="s">
        <v>505</v>
      </c>
      <c r="B557" s="12" t="s">
        <v>504</v>
      </c>
      <c r="C557" s="22" t="s">
        <v>457</v>
      </c>
      <c r="D557" s="116">
        <v>505.46</v>
      </c>
      <c r="E557" s="57">
        <f>+E566</f>
        <v>0</v>
      </c>
      <c r="F557" s="57">
        <f>+F566</f>
        <v>339.5</v>
      </c>
      <c r="G557" s="57">
        <f>+G566</f>
        <v>259.52999999999997</v>
      </c>
      <c r="H557" s="110"/>
    </row>
    <row r="558" spans="1:8" x14ac:dyDescent="0.2">
      <c r="A558" s="64"/>
      <c r="B558" s="12" t="s">
        <v>435</v>
      </c>
      <c r="C558" s="22"/>
      <c r="D558" s="116">
        <v>320</v>
      </c>
      <c r="E558" s="57">
        <f>SUM(E559:E565)</f>
        <v>0</v>
      </c>
      <c r="F558" s="57">
        <f>SUM(F559:F565)</f>
        <v>240</v>
      </c>
      <c r="G558" s="57">
        <f>SUM(G559:G565)</f>
        <v>336.84</v>
      </c>
      <c r="H558" s="110"/>
    </row>
    <row r="559" spans="1:8" x14ac:dyDescent="0.2">
      <c r="A559" s="64"/>
      <c r="B559" s="23" t="s">
        <v>412</v>
      </c>
      <c r="C559" s="66" t="s">
        <v>413</v>
      </c>
      <c r="D559" s="116">
        <v>320</v>
      </c>
      <c r="E559" s="49">
        <v>0</v>
      </c>
      <c r="F559" s="187">
        <v>240</v>
      </c>
      <c r="G559" s="49">
        <v>279.07</v>
      </c>
      <c r="H559" s="110"/>
    </row>
    <row r="560" spans="1:8" ht="31.5" x14ac:dyDescent="0.2">
      <c r="A560" s="64"/>
      <c r="B560" s="184" t="s">
        <v>768</v>
      </c>
      <c r="C560" s="183" t="s">
        <v>772</v>
      </c>
      <c r="D560" s="116">
        <v>0</v>
      </c>
      <c r="E560" s="49">
        <v>0</v>
      </c>
      <c r="F560" s="187">
        <v>0</v>
      </c>
      <c r="G560" s="49">
        <v>0</v>
      </c>
      <c r="H560" s="110"/>
    </row>
    <row r="561" spans="1:8" ht="31.5" x14ac:dyDescent="0.2">
      <c r="A561" s="64"/>
      <c r="B561" s="184" t="s">
        <v>769</v>
      </c>
      <c r="C561" s="183" t="s">
        <v>773</v>
      </c>
      <c r="D561" s="116">
        <v>0</v>
      </c>
      <c r="E561" s="49">
        <v>0</v>
      </c>
      <c r="F561" s="187">
        <v>0</v>
      </c>
      <c r="G561" s="49">
        <v>0</v>
      </c>
      <c r="H561" s="110"/>
    </row>
    <row r="562" spans="1:8" ht="31.5" x14ac:dyDescent="0.2">
      <c r="A562" s="64"/>
      <c r="B562" s="23" t="s">
        <v>607</v>
      </c>
      <c r="C562" s="14" t="s">
        <v>8</v>
      </c>
      <c r="D562" s="116">
        <v>0</v>
      </c>
      <c r="E562" s="49">
        <v>0</v>
      </c>
      <c r="F562" s="187">
        <v>0</v>
      </c>
      <c r="G562" s="49">
        <v>0</v>
      </c>
      <c r="H562" s="110"/>
    </row>
    <row r="563" spans="1:8" x14ac:dyDescent="0.2">
      <c r="A563" s="64"/>
      <c r="B563" s="23" t="s">
        <v>5</v>
      </c>
      <c r="C563" s="14" t="s">
        <v>9</v>
      </c>
      <c r="D563" s="116">
        <v>0</v>
      </c>
      <c r="E563" s="49">
        <v>0</v>
      </c>
      <c r="F563" s="187">
        <v>0</v>
      </c>
      <c r="G563" s="49">
        <v>0</v>
      </c>
      <c r="H563" s="110"/>
    </row>
    <row r="564" spans="1:8" ht="31.5" x14ac:dyDescent="0.2">
      <c r="A564" s="64"/>
      <c r="B564" s="23" t="s">
        <v>707</v>
      </c>
      <c r="C564" s="14" t="s">
        <v>709</v>
      </c>
      <c r="D564" s="116">
        <v>0</v>
      </c>
      <c r="E564" s="49">
        <v>0</v>
      </c>
      <c r="F564" s="187">
        <v>0</v>
      </c>
      <c r="G564" s="49">
        <v>57.77</v>
      </c>
      <c r="H564" s="110"/>
    </row>
    <row r="565" spans="1:8" ht="31.5" x14ac:dyDescent="0.2">
      <c r="A565" s="64"/>
      <c r="B565" s="23" t="s">
        <v>708</v>
      </c>
      <c r="C565" s="14" t="s">
        <v>710</v>
      </c>
      <c r="D565" s="116">
        <v>0</v>
      </c>
      <c r="E565" s="49">
        <v>0</v>
      </c>
      <c r="F565" s="49">
        <v>0</v>
      </c>
      <c r="G565" s="49">
        <v>0</v>
      </c>
      <c r="H565" s="110"/>
    </row>
    <row r="566" spans="1:8" x14ac:dyDescent="0.2">
      <c r="A566" s="64"/>
      <c r="B566" s="12" t="s">
        <v>437</v>
      </c>
      <c r="C566" s="22"/>
      <c r="D566" s="116">
        <v>505.46</v>
      </c>
      <c r="E566" s="57">
        <f>SUM(E567:E571)</f>
        <v>0</v>
      </c>
      <c r="F566" s="57">
        <f>SUM(F567:F571)</f>
        <v>339.5</v>
      </c>
      <c r="G566" s="57">
        <f>SUM(G567:G571)</f>
        <v>259.52999999999997</v>
      </c>
      <c r="H566" s="110"/>
    </row>
    <row r="567" spans="1:8" x14ac:dyDescent="0.2">
      <c r="A567" s="64"/>
      <c r="B567" s="23" t="s">
        <v>256</v>
      </c>
      <c r="C567" s="77" t="s">
        <v>240</v>
      </c>
      <c r="D567" s="116">
        <v>0</v>
      </c>
      <c r="E567" s="49">
        <v>0</v>
      </c>
      <c r="F567" s="187">
        <v>0</v>
      </c>
      <c r="G567" s="49">
        <v>0</v>
      </c>
      <c r="H567" s="110"/>
    </row>
    <row r="568" spans="1:8" x14ac:dyDescent="0.2">
      <c r="A568" s="64"/>
      <c r="B568" s="23" t="s">
        <v>438</v>
      </c>
      <c r="C568" s="77" t="s">
        <v>241</v>
      </c>
      <c r="D568" s="116">
        <v>505.46</v>
      </c>
      <c r="E568" s="49">
        <v>0</v>
      </c>
      <c r="F568" s="187">
        <v>339.5</v>
      </c>
      <c r="G568" s="49">
        <v>259.52999999999997</v>
      </c>
      <c r="H568" s="110"/>
    </row>
    <row r="569" spans="1:8" ht="31.5" x14ac:dyDescent="0.2">
      <c r="A569" s="67"/>
      <c r="B569" s="23" t="s">
        <v>520</v>
      </c>
      <c r="C569" s="14" t="s">
        <v>246</v>
      </c>
      <c r="D569" s="116">
        <v>0</v>
      </c>
      <c r="E569" s="49">
        <v>0</v>
      </c>
      <c r="F569" s="187">
        <v>0</v>
      </c>
      <c r="G569" s="49">
        <v>0</v>
      </c>
      <c r="H569" s="110"/>
    </row>
    <row r="570" spans="1:8" x14ac:dyDescent="0.2">
      <c r="A570" s="67"/>
      <c r="B570" s="23" t="s">
        <v>259</v>
      </c>
      <c r="C570" s="14" t="s">
        <v>248</v>
      </c>
      <c r="D570" s="116">
        <v>0</v>
      </c>
      <c r="E570" s="49">
        <v>0</v>
      </c>
      <c r="F570" s="187">
        <v>0</v>
      </c>
      <c r="G570" s="49">
        <v>0</v>
      </c>
      <c r="H570" s="110"/>
    </row>
    <row r="571" spans="1:8" x14ac:dyDescent="0.2">
      <c r="A571" s="64"/>
      <c r="B571" s="23" t="s">
        <v>15</v>
      </c>
      <c r="C571" s="77" t="s">
        <v>249</v>
      </c>
      <c r="D571" s="116">
        <v>0</v>
      </c>
      <c r="E571" s="49">
        <v>0</v>
      </c>
      <c r="F571" s="187">
        <v>0</v>
      </c>
      <c r="G571" s="49">
        <v>0</v>
      </c>
      <c r="H571" s="110"/>
    </row>
    <row r="572" spans="1:8" x14ac:dyDescent="0.2">
      <c r="A572" s="64"/>
      <c r="B572" s="12" t="s">
        <v>665</v>
      </c>
      <c r="C572" s="77"/>
      <c r="D572" s="116">
        <v>-185.45999999999998</v>
      </c>
      <c r="E572" s="89">
        <f>+E558-E566</f>
        <v>0</v>
      </c>
      <c r="F572" s="89">
        <f>+F558-F566</f>
        <v>-99.5</v>
      </c>
      <c r="G572" s="89">
        <f>+G558-G566</f>
        <v>77.31</v>
      </c>
      <c r="H572" s="110"/>
    </row>
    <row r="573" spans="1:8" ht="31.5" x14ac:dyDescent="0.2">
      <c r="A573" s="64" t="s">
        <v>458</v>
      </c>
      <c r="B573" s="12" t="s">
        <v>758</v>
      </c>
      <c r="C573" s="22" t="s">
        <v>685</v>
      </c>
      <c r="D573" s="116">
        <v>41.66</v>
      </c>
      <c r="E573" s="89">
        <f>+E583</f>
        <v>0</v>
      </c>
      <c r="F573" s="89">
        <f>+F583</f>
        <v>33.700000000000003</v>
      </c>
      <c r="G573" s="89">
        <f>+G583</f>
        <v>19.37</v>
      </c>
      <c r="H573" s="110"/>
    </row>
    <row r="574" spans="1:8" x14ac:dyDescent="0.2">
      <c r="A574" s="64"/>
      <c r="B574" s="12" t="s">
        <v>435</v>
      </c>
      <c r="C574" s="77"/>
      <c r="D574" s="116">
        <v>9.99</v>
      </c>
      <c r="E574" s="89">
        <f>SUM(E575:E582)</f>
        <v>0</v>
      </c>
      <c r="F574" s="89">
        <f>SUM(F575:F582)</f>
        <v>7</v>
      </c>
      <c r="G574" s="89">
        <f>SUM(G575:G582)</f>
        <v>24.919999999999998</v>
      </c>
      <c r="H574" s="110"/>
    </row>
    <row r="575" spans="1:8" ht="31.5" x14ac:dyDescent="0.2">
      <c r="A575" s="64"/>
      <c r="B575" s="142" t="s">
        <v>757</v>
      </c>
      <c r="C575" s="77" t="s">
        <v>756</v>
      </c>
      <c r="D575" s="116">
        <v>4.99</v>
      </c>
      <c r="E575" s="175">
        <v>0</v>
      </c>
      <c r="F575" s="187">
        <v>3</v>
      </c>
      <c r="G575" s="175">
        <v>8.17</v>
      </c>
      <c r="H575" s="110"/>
    </row>
    <row r="576" spans="1:8" x14ac:dyDescent="0.2">
      <c r="A576" s="64"/>
      <c r="B576" s="23" t="s">
        <v>416</v>
      </c>
      <c r="C576" s="77" t="s">
        <v>417</v>
      </c>
      <c r="D576" s="116">
        <v>5</v>
      </c>
      <c r="E576" s="49">
        <v>0</v>
      </c>
      <c r="F576" s="187">
        <v>4</v>
      </c>
      <c r="G576" s="49">
        <v>4.8899999999999997</v>
      </c>
      <c r="H576" s="110"/>
    </row>
    <row r="577" spans="1:8" ht="31.5" x14ac:dyDescent="0.2">
      <c r="A577" s="64"/>
      <c r="B577" s="184" t="s">
        <v>768</v>
      </c>
      <c r="C577" s="183" t="s">
        <v>772</v>
      </c>
      <c r="D577" s="116">
        <v>0</v>
      </c>
      <c r="E577" s="49">
        <v>0</v>
      </c>
      <c r="F577" s="187">
        <v>0</v>
      </c>
      <c r="G577" s="49">
        <v>0</v>
      </c>
      <c r="H577" s="110"/>
    </row>
    <row r="578" spans="1:8" ht="31.5" x14ac:dyDescent="0.2">
      <c r="A578" s="64"/>
      <c r="B578" s="184" t="s">
        <v>769</v>
      </c>
      <c r="C578" s="183" t="s">
        <v>773</v>
      </c>
      <c r="D578" s="116">
        <v>0</v>
      </c>
      <c r="E578" s="49">
        <v>0</v>
      </c>
      <c r="F578" s="187">
        <v>0</v>
      </c>
      <c r="G578" s="49">
        <v>0</v>
      </c>
      <c r="H578" s="110"/>
    </row>
    <row r="579" spans="1:8" ht="31.5" x14ac:dyDescent="0.2">
      <c r="A579" s="64"/>
      <c r="B579" s="23" t="s">
        <v>607</v>
      </c>
      <c r="C579" s="14" t="s">
        <v>8</v>
      </c>
      <c r="D579" s="116">
        <v>0</v>
      </c>
      <c r="E579" s="49">
        <v>0</v>
      </c>
      <c r="F579" s="187">
        <v>0</v>
      </c>
      <c r="G579" s="49">
        <v>0</v>
      </c>
      <c r="H579" s="110"/>
    </row>
    <row r="580" spans="1:8" x14ac:dyDescent="0.2">
      <c r="A580" s="64"/>
      <c r="B580" s="23" t="s">
        <v>5</v>
      </c>
      <c r="C580" s="14" t="s">
        <v>9</v>
      </c>
      <c r="D580" s="116">
        <v>0</v>
      </c>
      <c r="E580" s="49">
        <v>0</v>
      </c>
      <c r="F580" s="187">
        <v>0</v>
      </c>
      <c r="G580" s="49">
        <v>0</v>
      </c>
      <c r="H580" s="110"/>
    </row>
    <row r="581" spans="1:8" ht="31.5" x14ac:dyDescent="0.2">
      <c r="A581" s="64"/>
      <c r="B581" s="23" t="s">
        <v>707</v>
      </c>
      <c r="C581" s="14" t="s">
        <v>709</v>
      </c>
      <c r="D581" s="116">
        <v>0</v>
      </c>
      <c r="E581" s="49">
        <v>0</v>
      </c>
      <c r="F581" s="187">
        <v>0</v>
      </c>
      <c r="G581" s="49">
        <f>3.59+8.27</f>
        <v>11.86</v>
      </c>
      <c r="H581" s="110"/>
    </row>
    <row r="582" spans="1:8" ht="31.5" x14ac:dyDescent="0.2">
      <c r="A582" s="64"/>
      <c r="B582" s="23" t="s">
        <v>708</v>
      </c>
      <c r="C582" s="14" t="s">
        <v>710</v>
      </c>
      <c r="D582" s="116">
        <v>0</v>
      </c>
      <c r="E582" s="49">
        <v>0</v>
      </c>
      <c r="F582" s="187">
        <v>0</v>
      </c>
      <c r="G582" s="49">
        <v>0</v>
      </c>
      <c r="H582" s="110"/>
    </row>
    <row r="583" spans="1:8" x14ac:dyDescent="0.2">
      <c r="A583" s="64"/>
      <c r="B583" s="12" t="s">
        <v>437</v>
      </c>
      <c r="C583" s="77"/>
      <c r="D583" s="116">
        <v>41.66</v>
      </c>
      <c r="E583" s="89">
        <f>SUM(E584:E588)</f>
        <v>0</v>
      </c>
      <c r="F583" s="89">
        <f>SUM(F584:F588)</f>
        <v>33.700000000000003</v>
      </c>
      <c r="G583" s="89">
        <f>SUM(G584:G588)</f>
        <v>19.37</v>
      </c>
      <c r="H583" s="110"/>
    </row>
    <row r="584" spans="1:8" x14ac:dyDescent="0.2">
      <c r="A584" s="64"/>
      <c r="B584" s="23" t="s">
        <v>256</v>
      </c>
      <c r="C584" s="77" t="s">
        <v>240</v>
      </c>
      <c r="D584" s="116">
        <v>0</v>
      </c>
      <c r="E584" s="49">
        <v>0</v>
      </c>
      <c r="F584" s="187">
        <v>0</v>
      </c>
      <c r="G584" s="49">
        <v>0</v>
      </c>
      <c r="H584" s="110"/>
    </row>
    <row r="585" spans="1:8" x14ac:dyDescent="0.2">
      <c r="A585" s="64"/>
      <c r="B585" s="23" t="s">
        <v>438</v>
      </c>
      <c r="C585" s="77" t="s">
        <v>241</v>
      </c>
      <c r="D585" s="116">
        <v>41.66</v>
      </c>
      <c r="E585" s="49">
        <v>0</v>
      </c>
      <c r="F585" s="187">
        <v>33.700000000000003</v>
      </c>
      <c r="G585" s="49">
        <v>19.37</v>
      </c>
      <c r="H585" s="110"/>
    </row>
    <row r="586" spans="1:8" ht="31.5" x14ac:dyDescent="0.2">
      <c r="A586" s="67"/>
      <c r="B586" s="23" t="s">
        <v>520</v>
      </c>
      <c r="C586" s="14" t="s">
        <v>246</v>
      </c>
      <c r="D586" s="116">
        <v>0</v>
      </c>
      <c r="E586" s="49">
        <v>0</v>
      </c>
      <c r="F586" s="187">
        <v>0</v>
      </c>
      <c r="G586" s="49">
        <v>0</v>
      </c>
      <c r="H586" s="110"/>
    </row>
    <row r="587" spans="1:8" x14ac:dyDescent="0.2">
      <c r="A587" s="67"/>
      <c r="B587" s="23" t="s">
        <v>259</v>
      </c>
      <c r="C587" s="14" t="s">
        <v>248</v>
      </c>
      <c r="D587" s="116">
        <v>0</v>
      </c>
      <c r="E587" s="49">
        <v>0</v>
      </c>
      <c r="F587" s="187">
        <v>0</v>
      </c>
      <c r="G587" s="49">
        <v>0</v>
      </c>
      <c r="H587" s="110"/>
    </row>
    <row r="588" spans="1:8" x14ac:dyDescent="0.2">
      <c r="A588" s="64"/>
      <c r="B588" s="23" t="s">
        <v>15</v>
      </c>
      <c r="C588" s="77" t="s">
        <v>249</v>
      </c>
      <c r="D588" s="116">
        <v>0</v>
      </c>
      <c r="E588" s="49">
        <v>0</v>
      </c>
      <c r="F588" s="187">
        <v>0</v>
      </c>
      <c r="G588" s="49">
        <v>0</v>
      </c>
      <c r="H588" s="110"/>
    </row>
    <row r="589" spans="1:8" x14ac:dyDescent="0.2">
      <c r="A589" s="64"/>
      <c r="B589" s="12" t="s">
        <v>665</v>
      </c>
      <c r="C589" s="69"/>
      <c r="D589" s="116">
        <v>-31.669999999999995</v>
      </c>
      <c r="E589" s="89">
        <f>+E574-E583</f>
        <v>0</v>
      </c>
      <c r="F589" s="89">
        <f>+F574-F583</f>
        <v>-26.700000000000003</v>
      </c>
      <c r="G589" s="89">
        <f>+G574-G583</f>
        <v>5.5499999999999972</v>
      </c>
      <c r="H589" s="110"/>
    </row>
    <row r="590" spans="1:8" s="96" customFormat="1" hidden="1" x14ac:dyDescent="0.2">
      <c r="A590" s="64" t="s">
        <v>370</v>
      </c>
      <c r="B590" s="12" t="s">
        <v>371</v>
      </c>
      <c r="C590" s="123"/>
      <c r="D590" s="116">
        <v>0</v>
      </c>
      <c r="E590" s="89">
        <f>+E591+E659</f>
        <v>0</v>
      </c>
      <c r="F590" s="89">
        <f>+F591+F659</f>
        <v>0</v>
      </c>
      <c r="G590" s="89">
        <f>+G591+G659</f>
        <v>0</v>
      </c>
      <c r="H590" s="110"/>
    </row>
    <row r="591" spans="1:8" hidden="1" x14ac:dyDescent="0.2">
      <c r="A591" s="67">
        <v>1</v>
      </c>
      <c r="B591" s="12" t="s">
        <v>373</v>
      </c>
      <c r="C591" s="123" t="s">
        <v>459</v>
      </c>
      <c r="D591" s="116">
        <v>0</v>
      </c>
      <c r="E591" s="89">
        <f>+E608</f>
        <v>0</v>
      </c>
      <c r="F591" s="89">
        <f t="shared" ref="F591:G595" si="52">+F608</f>
        <v>0</v>
      </c>
      <c r="G591" s="89">
        <f t="shared" si="52"/>
        <v>0</v>
      </c>
      <c r="H591" s="110"/>
    </row>
    <row r="592" spans="1:8" hidden="1" x14ac:dyDescent="0.2">
      <c r="A592" s="67"/>
      <c r="B592" s="12" t="s">
        <v>435</v>
      </c>
      <c r="C592" s="123"/>
      <c r="D592" s="116">
        <v>0</v>
      </c>
      <c r="E592" s="89">
        <f>+E609</f>
        <v>0</v>
      </c>
      <c r="F592" s="89">
        <f t="shared" si="52"/>
        <v>0</v>
      </c>
      <c r="G592" s="89">
        <f t="shared" si="52"/>
        <v>0</v>
      </c>
      <c r="H592" s="110"/>
    </row>
    <row r="593" spans="1:8" hidden="1" x14ac:dyDescent="0.2">
      <c r="A593" s="67"/>
      <c r="B593" s="23" t="s">
        <v>416</v>
      </c>
      <c r="C593" s="66" t="s">
        <v>417</v>
      </c>
      <c r="D593" s="116">
        <v>0</v>
      </c>
      <c r="E593" s="91">
        <f>+E610</f>
        <v>0</v>
      </c>
      <c r="F593" s="91">
        <f t="shared" si="52"/>
        <v>0</v>
      </c>
      <c r="G593" s="91">
        <f t="shared" si="52"/>
        <v>0</v>
      </c>
      <c r="H593" s="110"/>
    </row>
    <row r="594" spans="1:8" ht="31.5" hidden="1" x14ac:dyDescent="0.2">
      <c r="A594" s="67"/>
      <c r="B594" s="184" t="s">
        <v>768</v>
      </c>
      <c r="C594" s="183" t="s">
        <v>772</v>
      </c>
      <c r="D594" s="116">
        <v>0</v>
      </c>
      <c r="E594" s="91">
        <f>+E611</f>
        <v>0</v>
      </c>
      <c r="F594" s="91">
        <f t="shared" si="52"/>
        <v>0</v>
      </c>
      <c r="G594" s="91">
        <f t="shared" si="52"/>
        <v>0</v>
      </c>
      <c r="H594" s="110"/>
    </row>
    <row r="595" spans="1:8" ht="31.5" hidden="1" x14ac:dyDescent="0.2">
      <c r="A595" s="67"/>
      <c r="B595" s="184" t="s">
        <v>769</v>
      </c>
      <c r="C595" s="183" t="s">
        <v>773</v>
      </c>
      <c r="D595" s="116">
        <v>0</v>
      </c>
      <c r="E595" s="91">
        <f>+E612</f>
        <v>0</v>
      </c>
      <c r="F595" s="91">
        <f t="shared" si="52"/>
        <v>0</v>
      </c>
      <c r="G595" s="91">
        <f t="shared" si="52"/>
        <v>0</v>
      </c>
      <c r="H595" s="110"/>
    </row>
    <row r="596" spans="1:8" ht="31.5" hidden="1" x14ac:dyDescent="0.2">
      <c r="A596" s="67"/>
      <c r="B596" s="23" t="s">
        <v>607</v>
      </c>
      <c r="C596" s="14" t="s">
        <v>8</v>
      </c>
      <c r="D596" s="116">
        <v>0</v>
      </c>
      <c r="E596" s="91">
        <f t="shared" ref="E596:F602" si="53">+E613</f>
        <v>0</v>
      </c>
      <c r="F596" s="91">
        <f t="shared" si="53"/>
        <v>0</v>
      </c>
      <c r="G596" s="91">
        <f t="shared" ref="G596:G615" si="54">+G613</f>
        <v>0</v>
      </c>
      <c r="H596" s="110"/>
    </row>
    <row r="597" spans="1:8" hidden="1" x14ac:dyDescent="0.2">
      <c r="A597" s="67"/>
      <c r="B597" s="23" t="s">
        <v>5</v>
      </c>
      <c r="C597" s="14" t="s">
        <v>9</v>
      </c>
      <c r="D597" s="116">
        <v>0</v>
      </c>
      <c r="E597" s="91">
        <f t="shared" si="53"/>
        <v>0</v>
      </c>
      <c r="F597" s="91">
        <f t="shared" si="53"/>
        <v>0</v>
      </c>
      <c r="G597" s="91">
        <f t="shared" si="54"/>
        <v>0</v>
      </c>
      <c r="H597" s="110"/>
    </row>
    <row r="598" spans="1:8" ht="31.5" hidden="1" x14ac:dyDescent="0.2">
      <c r="A598" s="67"/>
      <c r="B598" s="23" t="s">
        <v>707</v>
      </c>
      <c r="C598" s="14" t="s">
        <v>709</v>
      </c>
      <c r="D598" s="116">
        <v>0</v>
      </c>
      <c r="E598" s="91">
        <f t="shared" si="53"/>
        <v>0</v>
      </c>
      <c r="F598" s="91">
        <f t="shared" si="53"/>
        <v>0</v>
      </c>
      <c r="G598" s="91">
        <f t="shared" si="54"/>
        <v>0</v>
      </c>
      <c r="H598" s="110"/>
    </row>
    <row r="599" spans="1:8" ht="31.5" hidden="1" x14ac:dyDescent="0.2">
      <c r="A599" s="67"/>
      <c r="B599" s="23" t="s">
        <v>708</v>
      </c>
      <c r="C599" s="14" t="s">
        <v>710</v>
      </c>
      <c r="D599" s="116">
        <v>0</v>
      </c>
      <c r="E599" s="91">
        <f t="shared" si="53"/>
        <v>0</v>
      </c>
      <c r="F599" s="91">
        <f t="shared" si="53"/>
        <v>0</v>
      </c>
      <c r="G599" s="91">
        <f t="shared" si="54"/>
        <v>0</v>
      </c>
      <c r="H599" s="110"/>
    </row>
    <row r="600" spans="1:8" hidden="1" x14ac:dyDescent="0.2">
      <c r="A600" s="67"/>
      <c r="B600" s="23" t="s">
        <v>436</v>
      </c>
      <c r="C600" s="66" t="s">
        <v>424</v>
      </c>
      <c r="D600" s="116">
        <v>0</v>
      </c>
      <c r="E600" s="91">
        <f t="shared" si="53"/>
        <v>0</v>
      </c>
      <c r="F600" s="91">
        <f t="shared" si="53"/>
        <v>0</v>
      </c>
      <c r="G600" s="91">
        <f t="shared" si="54"/>
        <v>0</v>
      </c>
      <c r="H600" s="110"/>
    </row>
    <row r="601" spans="1:8" hidden="1" x14ac:dyDescent="0.2">
      <c r="A601" s="67"/>
      <c r="B601" s="12" t="s">
        <v>437</v>
      </c>
      <c r="C601" s="123"/>
      <c r="D601" s="116">
        <v>0</v>
      </c>
      <c r="E601" s="89">
        <f t="shared" si="53"/>
        <v>0</v>
      </c>
      <c r="F601" s="89">
        <f t="shared" si="53"/>
        <v>0</v>
      </c>
      <c r="G601" s="89">
        <f t="shared" si="54"/>
        <v>0</v>
      </c>
      <c r="H601" s="110"/>
    </row>
    <row r="602" spans="1:8" hidden="1" x14ac:dyDescent="0.2">
      <c r="A602" s="68"/>
      <c r="B602" s="23" t="s">
        <v>256</v>
      </c>
      <c r="C602" s="69" t="s">
        <v>240</v>
      </c>
      <c r="D602" s="116">
        <v>0</v>
      </c>
      <c r="E602" s="91">
        <f t="shared" si="53"/>
        <v>0</v>
      </c>
      <c r="F602" s="91">
        <f t="shared" si="53"/>
        <v>0</v>
      </c>
      <c r="G602" s="91">
        <f t="shared" si="54"/>
        <v>0</v>
      </c>
      <c r="H602" s="110"/>
    </row>
    <row r="603" spans="1:8" hidden="1" x14ac:dyDescent="0.2">
      <c r="A603" s="68"/>
      <c r="B603" s="23" t="s">
        <v>257</v>
      </c>
      <c r="C603" s="69" t="s">
        <v>241</v>
      </c>
      <c r="D603" s="116">
        <v>0</v>
      </c>
      <c r="E603" s="91">
        <f t="shared" ref="E603:F605" si="55">+E620</f>
        <v>0</v>
      </c>
      <c r="F603" s="91">
        <f t="shared" si="55"/>
        <v>0</v>
      </c>
      <c r="G603" s="91">
        <f t="shared" si="54"/>
        <v>0</v>
      </c>
      <c r="H603" s="110"/>
    </row>
    <row r="604" spans="1:8" ht="31.5" hidden="1" x14ac:dyDescent="0.2">
      <c r="A604" s="67"/>
      <c r="B604" s="23" t="s">
        <v>520</v>
      </c>
      <c r="C604" s="14" t="s">
        <v>246</v>
      </c>
      <c r="D604" s="116">
        <v>0</v>
      </c>
      <c r="E604" s="91">
        <f t="shared" si="55"/>
        <v>0</v>
      </c>
      <c r="F604" s="91">
        <f t="shared" si="55"/>
        <v>0</v>
      </c>
      <c r="G604" s="91">
        <f t="shared" si="54"/>
        <v>0</v>
      </c>
      <c r="H604" s="110"/>
    </row>
    <row r="605" spans="1:8" hidden="1" x14ac:dyDescent="0.2">
      <c r="A605" s="67"/>
      <c r="B605" s="23" t="s">
        <v>259</v>
      </c>
      <c r="C605" s="14" t="s">
        <v>248</v>
      </c>
      <c r="D605" s="116">
        <v>0</v>
      </c>
      <c r="E605" s="91">
        <f t="shared" si="55"/>
        <v>0</v>
      </c>
      <c r="F605" s="91">
        <f t="shared" si="55"/>
        <v>0</v>
      </c>
      <c r="G605" s="91">
        <f t="shared" si="54"/>
        <v>0</v>
      </c>
      <c r="H605" s="110"/>
    </row>
    <row r="606" spans="1:8" hidden="1" x14ac:dyDescent="0.2">
      <c r="A606" s="68"/>
      <c r="B606" s="23" t="s">
        <v>15</v>
      </c>
      <c r="C606" s="69" t="s">
        <v>249</v>
      </c>
      <c r="D606" s="116">
        <v>0</v>
      </c>
      <c r="E606" s="91">
        <f t="shared" ref="E606:F610" si="56">+E623</f>
        <v>0</v>
      </c>
      <c r="F606" s="91">
        <f t="shared" si="56"/>
        <v>0</v>
      </c>
      <c r="G606" s="91">
        <f t="shared" si="54"/>
        <v>0</v>
      </c>
      <c r="H606" s="110"/>
    </row>
    <row r="607" spans="1:8" hidden="1" x14ac:dyDescent="0.2">
      <c r="A607" s="68"/>
      <c r="B607" s="12" t="s">
        <v>665</v>
      </c>
      <c r="C607" s="69"/>
      <c r="D607" s="116">
        <v>0</v>
      </c>
      <c r="E607" s="91">
        <f t="shared" si="56"/>
        <v>0</v>
      </c>
      <c r="F607" s="91">
        <f t="shared" si="56"/>
        <v>0</v>
      </c>
      <c r="G607" s="91">
        <f t="shared" si="54"/>
        <v>0</v>
      </c>
      <c r="H607" s="110"/>
    </row>
    <row r="608" spans="1:8" hidden="1" x14ac:dyDescent="0.2">
      <c r="A608" s="67" t="s">
        <v>460</v>
      </c>
      <c r="B608" s="12" t="s">
        <v>461</v>
      </c>
      <c r="C608" s="123" t="s">
        <v>462</v>
      </c>
      <c r="D608" s="116">
        <v>0</v>
      </c>
      <c r="E608" s="89">
        <f t="shared" si="56"/>
        <v>0</v>
      </c>
      <c r="F608" s="89">
        <f t="shared" si="56"/>
        <v>0</v>
      </c>
      <c r="G608" s="89">
        <f t="shared" si="54"/>
        <v>0</v>
      </c>
      <c r="H608" s="110"/>
    </row>
    <row r="609" spans="1:8" hidden="1" x14ac:dyDescent="0.2">
      <c r="A609" s="67"/>
      <c r="B609" s="12" t="s">
        <v>435</v>
      </c>
      <c r="C609" s="123"/>
      <c r="D609" s="116">
        <v>0</v>
      </c>
      <c r="E609" s="89">
        <f t="shared" si="56"/>
        <v>0</v>
      </c>
      <c r="F609" s="89">
        <f t="shared" si="56"/>
        <v>0</v>
      </c>
      <c r="G609" s="89">
        <f t="shared" si="54"/>
        <v>0</v>
      </c>
      <c r="H609" s="110"/>
    </row>
    <row r="610" spans="1:8" hidden="1" x14ac:dyDescent="0.2">
      <c r="A610" s="67"/>
      <c r="B610" s="23" t="s">
        <v>416</v>
      </c>
      <c r="C610" s="66" t="s">
        <v>417</v>
      </c>
      <c r="D610" s="116">
        <v>0</v>
      </c>
      <c r="E610" s="91">
        <f t="shared" si="56"/>
        <v>0</v>
      </c>
      <c r="F610" s="91">
        <f t="shared" si="56"/>
        <v>0</v>
      </c>
      <c r="G610" s="91">
        <f t="shared" si="54"/>
        <v>0</v>
      </c>
      <c r="H610" s="110"/>
    </row>
    <row r="611" spans="1:8" ht="31.5" hidden="1" x14ac:dyDescent="0.2">
      <c r="A611" s="67"/>
      <c r="B611" s="184" t="s">
        <v>768</v>
      </c>
      <c r="C611" s="183" t="s">
        <v>772</v>
      </c>
      <c r="D611" s="116">
        <v>0</v>
      </c>
      <c r="E611" s="91">
        <f t="shared" ref="E611:E641" si="57">+E628</f>
        <v>0</v>
      </c>
      <c r="F611" s="91">
        <f t="shared" ref="F611:G641" si="58">+F628</f>
        <v>0</v>
      </c>
      <c r="G611" s="91">
        <f t="shared" si="54"/>
        <v>0</v>
      </c>
      <c r="H611" s="110"/>
    </row>
    <row r="612" spans="1:8" ht="31.5" hidden="1" x14ac:dyDescent="0.2">
      <c r="A612" s="67"/>
      <c r="B612" s="184" t="s">
        <v>769</v>
      </c>
      <c r="C612" s="183" t="s">
        <v>773</v>
      </c>
      <c r="D612" s="116">
        <v>0</v>
      </c>
      <c r="E612" s="91">
        <f t="shared" si="57"/>
        <v>0</v>
      </c>
      <c r="F612" s="91">
        <f t="shared" si="58"/>
        <v>0</v>
      </c>
      <c r="G612" s="91">
        <f t="shared" si="54"/>
        <v>0</v>
      </c>
      <c r="H612" s="110"/>
    </row>
    <row r="613" spans="1:8" ht="31.5" hidden="1" x14ac:dyDescent="0.2">
      <c r="A613" s="67"/>
      <c r="B613" s="23" t="s">
        <v>607</v>
      </c>
      <c r="C613" s="14" t="s">
        <v>8</v>
      </c>
      <c r="D613" s="116">
        <v>0</v>
      </c>
      <c r="E613" s="91">
        <f t="shared" si="57"/>
        <v>0</v>
      </c>
      <c r="F613" s="91">
        <f t="shared" si="58"/>
        <v>0</v>
      </c>
      <c r="G613" s="91">
        <f t="shared" si="54"/>
        <v>0</v>
      </c>
      <c r="H613" s="110"/>
    </row>
    <row r="614" spans="1:8" hidden="1" x14ac:dyDescent="0.2">
      <c r="A614" s="67"/>
      <c r="B614" s="23" t="s">
        <v>5</v>
      </c>
      <c r="C614" s="14" t="s">
        <v>9</v>
      </c>
      <c r="D614" s="116">
        <v>0</v>
      </c>
      <c r="E614" s="91">
        <f t="shared" si="57"/>
        <v>0</v>
      </c>
      <c r="F614" s="91">
        <f t="shared" si="58"/>
        <v>0</v>
      </c>
      <c r="G614" s="91">
        <f t="shared" si="54"/>
        <v>0</v>
      </c>
      <c r="H614" s="110"/>
    </row>
    <row r="615" spans="1:8" ht="31.5" hidden="1" x14ac:dyDescent="0.2">
      <c r="A615" s="67"/>
      <c r="B615" s="23" t="s">
        <v>707</v>
      </c>
      <c r="C615" s="14" t="s">
        <v>709</v>
      </c>
      <c r="D615" s="116">
        <v>0</v>
      </c>
      <c r="E615" s="91">
        <f t="shared" si="57"/>
        <v>0</v>
      </c>
      <c r="F615" s="91">
        <f t="shared" si="58"/>
        <v>0</v>
      </c>
      <c r="G615" s="91">
        <f t="shared" si="54"/>
        <v>0</v>
      </c>
      <c r="H615" s="110"/>
    </row>
    <row r="616" spans="1:8" ht="31.5" hidden="1" x14ac:dyDescent="0.2">
      <c r="A616" s="67"/>
      <c r="B616" s="23" t="s">
        <v>708</v>
      </c>
      <c r="C616" s="14" t="s">
        <v>710</v>
      </c>
      <c r="D616" s="116">
        <v>0</v>
      </c>
      <c r="E616" s="91">
        <f t="shared" si="57"/>
        <v>0</v>
      </c>
      <c r="F616" s="91">
        <f t="shared" si="58"/>
        <v>0</v>
      </c>
      <c r="G616" s="91">
        <f t="shared" si="58"/>
        <v>0</v>
      </c>
      <c r="H616" s="110"/>
    </row>
    <row r="617" spans="1:8" hidden="1" x14ac:dyDescent="0.2">
      <c r="A617" s="67"/>
      <c r="B617" s="23" t="s">
        <v>436</v>
      </c>
      <c r="C617" s="66" t="s">
        <v>424</v>
      </c>
      <c r="D617" s="116">
        <v>0</v>
      </c>
      <c r="E617" s="91">
        <f t="shared" si="57"/>
        <v>0</v>
      </c>
      <c r="F617" s="91">
        <f t="shared" si="58"/>
        <v>0</v>
      </c>
      <c r="G617" s="91">
        <f t="shared" si="58"/>
        <v>0</v>
      </c>
      <c r="H617" s="110"/>
    </row>
    <row r="618" spans="1:8" hidden="1" x14ac:dyDescent="0.2">
      <c r="A618" s="67"/>
      <c r="B618" s="12" t="s">
        <v>437</v>
      </c>
      <c r="C618" s="123"/>
      <c r="D618" s="116">
        <v>0</v>
      </c>
      <c r="E618" s="89">
        <f t="shared" si="57"/>
        <v>0</v>
      </c>
      <c r="F618" s="89">
        <f t="shared" si="58"/>
        <v>0</v>
      </c>
      <c r="G618" s="89">
        <f t="shared" si="58"/>
        <v>0</v>
      </c>
      <c r="H618" s="110"/>
    </row>
    <row r="619" spans="1:8" hidden="1" x14ac:dyDescent="0.2">
      <c r="A619" s="68"/>
      <c r="B619" s="23" t="s">
        <v>256</v>
      </c>
      <c r="C619" s="69" t="s">
        <v>240</v>
      </c>
      <c r="D619" s="116">
        <v>0</v>
      </c>
      <c r="E619" s="91">
        <f t="shared" si="57"/>
        <v>0</v>
      </c>
      <c r="F619" s="91">
        <f t="shared" si="58"/>
        <v>0</v>
      </c>
      <c r="G619" s="91">
        <f t="shared" si="58"/>
        <v>0</v>
      </c>
      <c r="H619" s="110"/>
    </row>
    <row r="620" spans="1:8" hidden="1" x14ac:dyDescent="0.2">
      <c r="A620" s="68"/>
      <c r="B620" s="23" t="s">
        <v>257</v>
      </c>
      <c r="C620" s="69" t="s">
        <v>241</v>
      </c>
      <c r="D620" s="116">
        <v>0</v>
      </c>
      <c r="E620" s="91">
        <f t="shared" si="57"/>
        <v>0</v>
      </c>
      <c r="F620" s="91">
        <f t="shared" si="58"/>
        <v>0</v>
      </c>
      <c r="G620" s="91">
        <f t="shared" si="58"/>
        <v>0</v>
      </c>
      <c r="H620" s="110"/>
    </row>
    <row r="621" spans="1:8" ht="31.5" hidden="1" x14ac:dyDescent="0.2">
      <c r="A621" s="67"/>
      <c r="B621" s="23" t="s">
        <v>520</v>
      </c>
      <c r="C621" s="14" t="s">
        <v>246</v>
      </c>
      <c r="D621" s="116">
        <v>0</v>
      </c>
      <c r="E621" s="91">
        <f t="shared" si="57"/>
        <v>0</v>
      </c>
      <c r="F621" s="91">
        <f t="shared" si="58"/>
        <v>0</v>
      </c>
      <c r="G621" s="91">
        <f t="shared" si="58"/>
        <v>0</v>
      </c>
      <c r="H621" s="110"/>
    </row>
    <row r="622" spans="1:8" hidden="1" x14ac:dyDescent="0.2">
      <c r="A622" s="67"/>
      <c r="B622" s="23" t="s">
        <v>259</v>
      </c>
      <c r="C622" s="14" t="s">
        <v>248</v>
      </c>
      <c r="D622" s="116">
        <v>0</v>
      </c>
      <c r="E622" s="91">
        <f t="shared" si="57"/>
        <v>0</v>
      </c>
      <c r="F622" s="91">
        <f t="shared" si="58"/>
        <v>0</v>
      </c>
      <c r="G622" s="91">
        <f t="shared" si="58"/>
        <v>0</v>
      </c>
      <c r="H622" s="110"/>
    </row>
    <row r="623" spans="1:8" hidden="1" x14ac:dyDescent="0.2">
      <c r="A623" s="68"/>
      <c r="B623" s="23" t="s">
        <v>15</v>
      </c>
      <c r="C623" s="69" t="s">
        <v>249</v>
      </c>
      <c r="D623" s="116">
        <v>0</v>
      </c>
      <c r="E623" s="91">
        <f t="shared" si="57"/>
        <v>0</v>
      </c>
      <c r="F623" s="91">
        <f t="shared" si="58"/>
        <v>0</v>
      </c>
      <c r="G623" s="91">
        <f t="shared" si="58"/>
        <v>0</v>
      </c>
      <c r="H623" s="110"/>
    </row>
    <row r="624" spans="1:8" hidden="1" x14ac:dyDescent="0.2">
      <c r="A624" s="68"/>
      <c r="B624" s="12" t="s">
        <v>665</v>
      </c>
      <c r="C624" s="69"/>
      <c r="D624" s="116">
        <v>0</v>
      </c>
      <c r="E624" s="91">
        <f t="shared" si="57"/>
        <v>0</v>
      </c>
      <c r="F624" s="91">
        <f t="shared" si="58"/>
        <v>0</v>
      </c>
      <c r="G624" s="91">
        <f t="shared" si="58"/>
        <v>0</v>
      </c>
      <c r="H624" s="110"/>
    </row>
    <row r="625" spans="1:8" ht="31.5" hidden="1" x14ac:dyDescent="0.2">
      <c r="A625" s="67" t="s">
        <v>266</v>
      </c>
      <c r="B625" s="12" t="s">
        <v>382</v>
      </c>
      <c r="C625" s="123" t="s">
        <v>463</v>
      </c>
      <c r="D625" s="116">
        <v>0</v>
      </c>
      <c r="E625" s="89">
        <f t="shared" si="57"/>
        <v>0</v>
      </c>
      <c r="F625" s="89">
        <f t="shared" si="58"/>
        <v>0</v>
      </c>
      <c r="G625" s="89">
        <f t="shared" si="58"/>
        <v>0</v>
      </c>
      <c r="H625" s="110"/>
    </row>
    <row r="626" spans="1:8" hidden="1" x14ac:dyDescent="0.2">
      <c r="A626" s="67"/>
      <c r="B626" s="12" t="s">
        <v>435</v>
      </c>
      <c r="C626" s="123"/>
      <c r="D626" s="116">
        <v>0</v>
      </c>
      <c r="E626" s="89">
        <f t="shared" si="57"/>
        <v>0</v>
      </c>
      <c r="F626" s="89">
        <f t="shared" si="58"/>
        <v>0</v>
      </c>
      <c r="G626" s="89">
        <f t="shared" si="58"/>
        <v>0</v>
      </c>
      <c r="H626" s="110"/>
    </row>
    <row r="627" spans="1:8" hidden="1" x14ac:dyDescent="0.2">
      <c r="A627" s="67"/>
      <c r="B627" s="23" t="s">
        <v>416</v>
      </c>
      <c r="C627" s="66" t="s">
        <v>417</v>
      </c>
      <c r="D627" s="116">
        <v>0</v>
      </c>
      <c r="E627" s="91">
        <f t="shared" si="57"/>
        <v>0</v>
      </c>
      <c r="F627" s="91">
        <f t="shared" si="58"/>
        <v>0</v>
      </c>
      <c r="G627" s="91">
        <f t="shared" si="58"/>
        <v>0</v>
      </c>
      <c r="H627" s="110"/>
    </row>
    <row r="628" spans="1:8" ht="31.5" hidden="1" x14ac:dyDescent="0.2">
      <c r="A628" s="67"/>
      <c r="B628" s="184" t="s">
        <v>768</v>
      </c>
      <c r="C628" s="183" t="s">
        <v>772</v>
      </c>
      <c r="D628" s="116">
        <v>0</v>
      </c>
      <c r="E628" s="91">
        <f t="shared" si="57"/>
        <v>0</v>
      </c>
      <c r="F628" s="91">
        <f t="shared" si="58"/>
        <v>0</v>
      </c>
      <c r="G628" s="91">
        <f t="shared" si="58"/>
        <v>0</v>
      </c>
      <c r="H628" s="110"/>
    </row>
    <row r="629" spans="1:8" ht="31.5" hidden="1" x14ac:dyDescent="0.2">
      <c r="A629" s="67"/>
      <c r="B629" s="184" t="s">
        <v>769</v>
      </c>
      <c r="C629" s="183" t="s">
        <v>773</v>
      </c>
      <c r="D629" s="116">
        <v>0</v>
      </c>
      <c r="E629" s="91">
        <f t="shared" si="57"/>
        <v>0</v>
      </c>
      <c r="F629" s="91">
        <f t="shared" si="58"/>
        <v>0</v>
      </c>
      <c r="G629" s="91">
        <f t="shared" si="58"/>
        <v>0</v>
      </c>
      <c r="H629" s="110"/>
    </row>
    <row r="630" spans="1:8" ht="31.5" hidden="1" x14ac:dyDescent="0.2">
      <c r="A630" s="67"/>
      <c r="B630" s="23" t="s">
        <v>607</v>
      </c>
      <c r="C630" s="14" t="s">
        <v>8</v>
      </c>
      <c r="D630" s="116">
        <v>0</v>
      </c>
      <c r="E630" s="91">
        <f t="shared" si="57"/>
        <v>0</v>
      </c>
      <c r="F630" s="91">
        <f t="shared" si="58"/>
        <v>0</v>
      </c>
      <c r="G630" s="91">
        <f t="shared" si="58"/>
        <v>0</v>
      </c>
      <c r="H630" s="110"/>
    </row>
    <row r="631" spans="1:8" hidden="1" x14ac:dyDescent="0.2">
      <c r="A631" s="67"/>
      <c r="B631" s="23" t="s">
        <v>5</v>
      </c>
      <c r="C631" s="14" t="s">
        <v>9</v>
      </c>
      <c r="D631" s="116">
        <v>0</v>
      </c>
      <c r="E631" s="91">
        <f t="shared" si="57"/>
        <v>0</v>
      </c>
      <c r="F631" s="91">
        <f t="shared" si="58"/>
        <v>0</v>
      </c>
      <c r="G631" s="91">
        <f t="shared" si="58"/>
        <v>0</v>
      </c>
      <c r="H631" s="110"/>
    </row>
    <row r="632" spans="1:8" ht="31.5" hidden="1" x14ac:dyDescent="0.2">
      <c r="A632" s="67"/>
      <c r="B632" s="23" t="s">
        <v>707</v>
      </c>
      <c r="C632" s="14" t="s">
        <v>709</v>
      </c>
      <c r="D632" s="116">
        <v>0</v>
      </c>
      <c r="E632" s="91">
        <f t="shared" si="57"/>
        <v>0</v>
      </c>
      <c r="F632" s="91">
        <f t="shared" si="58"/>
        <v>0</v>
      </c>
      <c r="G632" s="91">
        <f t="shared" si="58"/>
        <v>0</v>
      </c>
      <c r="H632" s="110"/>
    </row>
    <row r="633" spans="1:8" ht="31.5" hidden="1" x14ac:dyDescent="0.2">
      <c r="A633" s="67"/>
      <c r="B633" s="23" t="s">
        <v>708</v>
      </c>
      <c r="C633" s="14" t="s">
        <v>710</v>
      </c>
      <c r="D633" s="116">
        <v>0</v>
      </c>
      <c r="E633" s="91">
        <f t="shared" si="57"/>
        <v>0</v>
      </c>
      <c r="F633" s="91">
        <f t="shared" si="58"/>
        <v>0</v>
      </c>
      <c r="G633" s="91">
        <f t="shared" si="58"/>
        <v>0</v>
      </c>
      <c r="H633" s="110"/>
    </row>
    <row r="634" spans="1:8" hidden="1" x14ac:dyDescent="0.2">
      <c r="A634" s="67"/>
      <c r="B634" s="23" t="s">
        <v>436</v>
      </c>
      <c r="C634" s="66" t="s">
        <v>424</v>
      </c>
      <c r="D634" s="116">
        <v>0</v>
      </c>
      <c r="E634" s="91">
        <f t="shared" si="57"/>
        <v>0</v>
      </c>
      <c r="F634" s="91">
        <f t="shared" si="58"/>
        <v>0</v>
      </c>
      <c r="G634" s="91">
        <f t="shared" si="58"/>
        <v>0</v>
      </c>
      <c r="H634" s="110"/>
    </row>
    <row r="635" spans="1:8" hidden="1" x14ac:dyDescent="0.2">
      <c r="A635" s="67"/>
      <c r="B635" s="12" t="s">
        <v>437</v>
      </c>
      <c r="C635" s="123"/>
      <c r="D635" s="116">
        <v>0</v>
      </c>
      <c r="E635" s="89">
        <f t="shared" si="57"/>
        <v>0</v>
      </c>
      <c r="F635" s="89">
        <f t="shared" si="58"/>
        <v>0</v>
      </c>
      <c r="G635" s="89">
        <f t="shared" si="58"/>
        <v>0</v>
      </c>
      <c r="H635" s="110"/>
    </row>
    <row r="636" spans="1:8" hidden="1" x14ac:dyDescent="0.2">
      <c r="A636" s="68"/>
      <c r="B636" s="23" t="s">
        <v>256</v>
      </c>
      <c r="C636" s="69" t="s">
        <v>240</v>
      </c>
      <c r="D636" s="116">
        <v>0</v>
      </c>
      <c r="E636" s="91">
        <f t="shared" si="57"/>
        <v>0</v>
      </c>
      <c r="F636" s="91">
        <f t="shared" si="58"/>
        <v>0</v>
      </c>
      <c r="G636" s="91">
        <f t="shared" si="58"/>
        <v>0</v>
      </c>
      <c r="H636" s="110"/>
    </row>
    <row r="637" spans="1:8" hidden="1" x14ac:dyDescent="0.2">
      <c r="A637" s="68"/>
      <c r="B637" s="23" t="s">
        <v>257</v>
      </c>
      <c r="C637" s="69" t="s">
        <v>241</v>
      </c>
      <c r="D637" s="116">
        <v>0</v>
      </c>
      <c r="E637" s="91">
        <f t="shared" si="57"/>
        <v>0</v>
      </c>
      <c r="F637" s="91">
        <f t="shared" si="58"/>
        <v>0</v>
      </c>
      <c r="G637" s="91">
        <f t="shared" si="58"/>
        <v>0</v>
      </c>
      <c r="H637" s="110"/>
    </row>
    <row r="638" spans="1:8" ht="31.5" hidden="1" x14ac:dyDescent="0.2">
      <c r="A638" s="67"/>
      <c r="B638" s="23" t="s">
        <v>520</v>
      </c>
      <c r="C638" s="14" t="s">
        <v>246</v>
      </c>
      <c r="D638" s="116">
        <v>0</v>
      </c>
      <c r="E638" s="91">
        <f t="shared" si="57"/>
        <v>0</v>
      </c>
      <c r="F638" s="91">
        <f t="shared" si="58"/>
        <v>0</v>
      </c>
      <c r="G638" s="91">
        <f>+G655</f>
        <v>0</v>
      </c>
      <c r="H638" s="110"/>
    </row>
    <row r="639" spans="1:8" hidden="1" x14ac:dyDescent="0.2">
      <c r="A639" s="67"/>
      <c r="B639" s="23" t="s">
        <v>259</v>
      </c>
      <c r="C639" s="14" t="s">
        <v>248</v>
      </c>
      <c r="D639" s="116">
        <v>0</v>
      </c>
      <c r="E639" s="91">
        <f t="shared" si="57"/>
        <v>0</v>
      </c>
      <c r="F639" s="91">
        <f t="shared" si="58"/>
        <v>0</v>
      </c>
      <c r="G639" s="91">
        <f t="shared" si="58"/>
        <v>0</v>
      </c>
      <c r="H639" s="110"/>
    </row>
    <row r="640" spans="1:8" hidden="1" x14ac:dyDescent="0.2">
      <c r="A640" s="68"/>
      <c r="B640" s="23" t="s">
        <v>15</v>
      </c>
      <c r="C640" s="69" t="s">
        <v>249</v>
      </c>
      <c r="D640" s="116">
        <v>0</v>
      </c>
      <c r="E640" s="91">
        <f t="shared" si="57"/>
        <v>0</v>
      </c>
      <c r="F640" s="91">
        <f t="shared" si="58"/>
        <v>0</v>
      </c>
      <c r="G640" s="91">
        <f>+G657</f>
        <v>0</v>
      </c>
      <c r="H640" s="110"/>
    </row>
    <row r="641" spans="1:8" hidden="1" x14ac:dyDescent="0.2">
      <c r="A641" s="68"/>
      <c r="B641" s="12" t="s">
        <v>665</v>
      </c>
      <c r="C641" s="69"/>
      <c r="D641" s="116">
        <v>0</v>
      </c>
      <c r="E641" s="91">
        <f t="shared" si="57"/>
        <v>0</v>
      </c>
      <c r="F641" s="91">
        <f t="shared" si="58"/>
        <v>0</v>
      </c>
      <c r="G641" s="91">
        <f>+G658</f>
        <v>0</v>
      </c>
      <c r="H641" s="110"/>
    </row>
    <row r="642" spans="1:8" hidden="1" x14ac:dyDescent="0.2">
      <c r="A642" s="67" t="s">
        <v>464</v>
      </c>
      <c r="B642" s="12" t="s">
        <v>674</v>
      </c>
      <c r="C642" s="123" t="s">
        <v>463</v>
      </c>
      <c r="D642" s="116">
        <v>0</v>
      </c>
      <c r="E642" s="89">
        <f>+E652</f>
        <v>0</v>
      </c>
      <c r="F642" s="89">
        <f>+F652</f>
        <v>0</v>
      </c>
      <c r="G642" s="89">
        <f>+G652</f>
        <v>0</v>
      </c>
      <c r="H642" s="110"/>
    </row>
    <row r="643" spans="1:8" hidden="1" x14ac:dyDescent="0.2">
      <c r="A643" s="67"/>
      <c r="B643" s="12" t="s">
        <v>435</v>
      </c>
      <c r="C643" s="123"/>
      <c r="D643" s="116">
        <v>0</v>
      </c>
      <c r="E643" s="89">
        <f>SUM(E644:E651)</f>
        <v>0</v>
      </c>
      <c r="F643" s="89">
        <f>SUM(F644:F651)</f>
        <v>0</v>
      </c>
      <c r="G643" s="89">
        <f>SUM(G644:G651)</f>
        <v>0</v>
      </c>
      <c r="H643" s="110"/>
    </row>
    <row r="644" spans="1:8" hidden="1" x14ac:dyDescent="0.2">
      <c r="A644" s="67"/>
      <c r="B644" s="23" t="s">
        <v>416</v>
      </c>
      <c r="C644" s="66" t="s">
        <v>417</v>
      </c>
      <c r="D644" s="116">
        <v>0</v>
      </c>
      <c r="E644" s="49">
        <v>0</v>
      </c>
      <c r="F644" s="49">
        <v>0</v>
      </c>
      <c r="G644" s="49">
        <v>0</v>
      </c>
      <c r="H644" s="110"/>
    </row>
    <row r="645" spans="1:8" ht="31.5" hidden="1" x14ac:dyDescent="0.2">
      <c r="A645" s="67"/>
      <c r="B645" s="184" t="s">
        <v>768</v>
      </c>
      <c r="C645" s="183" t="s">
        <v>772</v>
      </c>
      <c r="D645" s="116">
        <v>0</v>
      </c>
      <c r="E645" s="49">
        <v>0</v>
      </c>
      <c r="F645" s="49">
        <v>0</v>
      </c>
      <c r="G645" s="49">
        <v>0</v>
      </c>
      <c r="H645" s="110"/>
    </row>
    <row r="646" spans="1:8" ht="31.5" hidden="1" x14ac:dyDescent="0.2">
      <c r="A646" s="67"/>
      <c r="B646" s="184" t="s">
        <v>769</v>
      </c>
      <c r="C646" s="183" t="s">
        <v>773</v>
      </c>
      <c r="D646" s="116">
        <v>0</v>
      </c>
      <c r="E646" s="49">
        <v>0</v>
      </c>
      <c r="F646" s="49">
        <v>0</v>
      </c>
      <c r="G646" s="49">
        <v>0</v>
      </c>
      <c r="H646" s="110"/>
    </row>
    <row r="647" spans="1:8" ht="31.5" hidden="1" x14ac:dyDescent="0.2">
      <c r="A647" s="67"/>
      <c r="B647" s="23" t="s">
        <v>607</v>
      </c>
      <c r="C647" s="14" t="s">
        <v>8</v>
      </c>
      <c r="D647" s="116">
        <v>0</v>
      </c>
      <c r="E647" s="49">
        <v>0</v>
      </c>
      <c r="F647" s="49">
        <v>0</v>
      </c>
      <c r="G647" s="49">
        <v>0</v>
      </c>
      <c r="H647" s="110"/>
    </row>
    <row r="648" spans="1:8" hidden="1" x14ac:dyDescent="0.2">
      <c r="A648" s="67"/>
      <c r="B648" s="23" t="s">
        <v>5</v>
      </c>
      <c r="C648" s="14" t="s">
        <v>9</v>
      </c>
      <c r="D648" s="116">
        <v>0</v>
      </c>
      <c r="E648" s="49">
        <v>0</v>
      </c>
      <c r="F648" s="49">
        <v>0</v>
      </c>
      <c r="G648" s="49">
        <v>0</v>
      </c>
      <c r="H648" s="110"/>
    </row>
    <row r="649" spans="1:8" ht="31.5" hidden="1" x14ac:dyDescent="0.2">
      <c r="A649" s="67"/>
      <c r="B649" s="23" t="s">
        <v>707</v>
      </c>
      <c r="C649" s="14" t="s">
        <v>709</v>
      </c>
      <c r="D649" s="116">
        <v>0</v>
      </c>
      <c r="E649" s="49">
        <v>0</v>
      </c>
      <c r="F649" s="49">
        <v>0</v>
      </c>
      <c r="G649" s="49">
        <v>0</v>
      </c>
      <c r="H649" s="110"/>
    </row>
    <row r="650" spans="1:8" ht="31.5" hidden="1" x14ac:dyDescent="0.2">
      <c r="A650" s="67"/>
      <c r="B650" s="23" t="s">
        <v>708</v>
      </c>
      <c r="C650" s="14" t="s">
        <v>710</v>
      </c>
      <c r="D650" s="116">
        <v>0</v>
      </c>
      <c r="E650" s="49">
        <v>0</v>
      </c>
      <c r="F650" s="49">
        <v>0</v>
      </c>
      <c r="G650" s="49">
        <v>0</v>
      </c>
      <c r="H650" s="110"/>
    </row>
    <row r="651" spans="1:8" hidden="1" x14ac:dyDescent="0.2">
      <c r="A651" s="67"/>
      <c r="B651" s="23" t="s">
        <v>436</v>
      </c>
      <c r="C651" s="66" t="s">
        <v>424</v>
      </c>
      <c r="D651" s="116">
        <v>0</v>
      </c>
      <c r="E651" s="58">
        <v>0</v>
      </c>
      <c r="F651" s="58">
        <v>0</v>
      </c>
      <c r="G651" s="58">
        <v>0</v>
      </c>
      <c r="H651" s="110"/>
    </row>
    <row r="652" spans="1:8" hidden="1" x14ac:dyDescent="0.2">
      <c r="A652" s="67"/>
      <c r="B652" s="12" t="s">
        <v>437</v>
      </c>
      <c r="C652" s="123"/>
      <c r="D652" s="116">
        <v>0</v>
      </c>
      <c r="E652" s="57">
        <f>SUM(E653:E657)</f>
        <v>0</v>
      </c>
      <c r="F652" s="57">
        <f>SUM(F653:F657)</f>
        <v>0</v>
      </c>
      <c r="G652" s="57">
        <f>SUM(G653:G657)</f>
        <v>0</v>
      </c>
      <c r="H652" s="110"/>
    </row>
    <row r="653" spans="1:8" hidden="1" x14ac:dyDescent="0.2">
      <c r="A653" s="68"/>
      <c r="B653" s="23" t="s">
        <v>256</v>
      </c>
      <c r="C653" s="69" t="s">
        <v>240</v>
      </c>
      <c r="D653" s="116">
        <v>0</v>
      </c>
      <c r="E653" s="49">
        <v>0</v>
      </c>
      <c r="F653" s="49">
        <v>0</v>
      </c>
      <c r="G653" s="49">
        <v>0</v>
      </c>
      <c r="H653" s="110"/>
    </row>
    <row r="654" spans="1:8" hidden="1" x14ac:dyDescent="0.2">
      <c r="A654" s="68"/>
      <c r="B654" s="23" t="s">
        <v>257</v>
      </c>
      <c r="C654" s="69" t="s">
        <v>241</v>
      </c>
      <c r="D654" s="116">
        <v>0</v>
      </c>
      <c r="E654" s="49">
        <v>0</v>
      </c>
      <c r="F654" s="49">
        <v>0</v>
      </c>
      <c r="G654" s="49">
        <v>0</v>
      </c>
      <c r="H654" s="110"/>
    </row>
    <row r="655" spans="1:8" ht="31.5" hidden="1" x14ac:dyDescent="0.2">
      <c r="A655" s="67"/>
      <c r="B655" s="23" t="s">
        <v>520</v>
      </c>
      <c r="C655" s="14" t="s">
        <v>246</v>
      </c>
      <c r="D655" s="116">
        <v>0</v>
      </c>
      <c r="E655" s="49">
        <v>0</v>
      </c>
      <c r="F655" s="49">
        <v>0</v>
      </c>
      <c r="G655" s="49">
        <v>0</v>
      </c>
      <c r="H655" s="110"/>
    </row>
    <row r="656" spans="1:8" hidden="1" x14ac:dyDescent="0.2">
      <c r="A656" s="67"/>
      <c r="B656" s="23" t="s">
        <v>259</v>
      </c>
      <c r="C656" s="14" t="s">
        <v>248</v>
      </c>
      <c r="D656" s="116">
        <v>0</v>
      </c>
      <c r="E656" s="49">
        <v>0</v>
      </c>
      <c r="F656" s="49">
        <v>0</v>
      </c>
      <c r="G656" s="49">
        <v>0</v>
      </c>
      <c r="H656" s="110"/>
    </row>
    <row r="657" spans="1:8" hidden="1" x14ac:dyDescent="0.2">
      <c r="A657" s="68"/>
      <c r="B657" s="23" t="s">
        <v>15</v>
      </c>
      <c r="C657" s="69" t="s">
        <v>249</v>
      </c>
      <c r="D657" s="116">
        <v>0</v>
      </c>
      <c r="E657" s="49">
        <v>0</v>
      </c>
      <c r="F657" s="49">
        <v>0</v>
      </c>
      <c r="G657" s="49">
        <v>0</v>
      </c>
      <c r="H657" s="110"/>
    </row>
    <row r="658" spans="1:8" hidden="1" x14ac:dyDescent="0.2">
      <c r="A658" s="68"/>
      <c r="B658" s="12" t="s">
        <v>665</v>
      </c>
      <c r="C658" s="69"/>
      <c r="D658" s="116">
        <v>0</v>
      </c>
      <c r="E658" s="35">
        <f>+E643-E652</f>
        <v>0</v>
      </c>
      <c r="F658" s="35">
        <f>+F643-F652</f>
        <v>0</v>
      </c>
      <c r="G658" s="35">
        <f>+G643-G652</f>
        <v>0</v>
      </c>
      <c r="H658" s="110"/>
    </row>
    <row r="659" spans="1:8" s="96" customFormat="1" hidden="1" x14ac:dyDescent="0.2">
      <c r="A659" s="67">
        <v>2</v>
      </c>
      <c r="B659" s="12" t="s">
        <v>385</v>
      </c>
      <c r="C659" s="123" t="s">
        <v>465</v>
      </c>
      <c r="D659" s="116">
        <v>0</v>
      </c>
      <c r="E659" s="89">
        <f>+E703</f>
        <v>0</v>
      </c>
      <c r="F659" s="89">
        <f>+F703</f>
        <v>0</v>
      </c>
      <c r="G659" s="89">
        <f>+G703</f>
        <v>0</v>
      </c>
      <c r="H659" s="110"/>
    </row>
    <row r="660" spans="1:8" hidden="1" x14ac:dyDescent="0.2">
      <c r="A660" s="68"/>
      <c r="B660" s="12" t="s">
        <v>435</v>
      </c>
      <c r="C660" s="123"/>
      <c r="D660" s="116">
        <v>0</v>
      </c>
      <c r="E660" s="89">
        <f>+E677</f>
        <v>0</v>
      </c>
      <c r="F660" s="89">
        <f t="shared" ref="F660:G675" si="59">+F677</f>
        <v>0</v>
      </c>
      <c r="G660" s="89">
        <f t="shared" si="59"/>
        <v>0</v>
      </c>
      <c r="H660" s="110"/>
    </row>
    <row r="661" spans="1:8" hidden="1" x14ac:dyDescent="0.2">
      <c r="A661" s="68"/>
      <c r="B661" s="23" t="s">
        <v>466</v>
      </c>
      <c r="C661" s="66" t="s">
        <v>411</v>
      </c>
      <c r="D661" s="116">
        <v>0</v>
      </c>
      <c r="E661" s="91">
        <f>+E678</f>
        <v>0</v>
      </c>
      <c r="F661" s="91">
        <f t="shared" si="59"/>
        <v>0</v>
      </c>
      <c r="G661" s="91">
        <f>+G678</f>
        <v>0</v>
      </c>
      <c r="H661" s="110"/>
    </row>
    <row r="662" spans="1:8" ht="31.5" hidden="1" x14ac:dyDescent="0.2">
      <c r="A662" s="68"/>
      <c r="B662" s="184" t="s">
        <v>768</v>
      </c>
      <c r="C662" s="183" t="s">
        <v>772</v>
      </c>
      <c r="D662" s="116">
        <v>0</v>
      </c>
      <c r="E662" s="91">
        <f>+E679</f>
        <v>0</v>
      </c>
      <c r="F662" s="91">
        <f t="shared" si="59"/>
        <v>0</v>
      </c>
      <c r="G662" s="91">
        <f t="shared" si="59"/>
        <v>0</v>
      </c>
      <c r="H662" s="110"/>
    </row>
    <row r="663" spans="1:8" ht="31.5" hidden="1" x14ac:dyDescent="0.2">
      <c r="A663" s="68"/>
      <c r="B663" s="184" t="s">
        <v>769</v>
      </c>
      <c r="C663" s="183" t="s">
        <v>773</v>
      </c>
      <c r="D663" s="116">
        <v>0</v>
      </c>
      <c r="E663" s="91">
        <f>+E680</f>
        <v>0</v>
      </c>
      <c r="F663" s="91">
        <f t="shared" si="59"/>
        <v>0</v>
      </c>
      <c r="G663" s="91">
        <f t="shared" si="59"/>
        <v>0</v>
      </c>
      <c r="H663" s="110"/>
    </row>
    <row r="664" spans="1:8" ht="31.5" hidden="1" x14ac:dyDescent="0.2">
      <c r="A664" s="68"/>
      <c r="B664" s="23" t="s">
        <v>607</v>
      </c>
      <c r="C664" s="14" t="s">
        <v>8</v>
      </c>
      <c r="D664" s="116">
        <v>0</v>
      </c>
      <c r="E664" s="91">
        <f t="shared" ref="E664:E675" si="60">+E681</f>
        <v>0</v>
      </c>
      <c r="F664" s="91">
        <f t="shared" si="59"/>
        <v>0</v>
      </c>
      <c r="G664" s="91">
        <f t="shared" si="59"/>
        <v>0</v>
      </c>
      <c r="H664" s="110"/>
    </row>
    <row r="665" spans="1:8" hidden="1" x14ac:dyDescent="0.2">
      <c r="A665" s="68"/>
      <c r="B665" s="23" t="s">
        <v>5</v>
      </c>
      <c r="C665" s="14" t="s">
        <v>9</v>
      </c>
      <c r="D665" s="116">
        <v>0</v>
      </c>
      <c r="E665" s="91">
        <f t="shared" si="60"/>
        <v>0</v>
      </c>
      <c r="F665" s="91">
        <f t="shared" si="59"/>
        <v>0</v>
      </c>
      <c r="G665" s="91">
        <f t="shared" si="59"/>
        <v>0</v>
      </c>
      <c r="H665" s="110"/>
    </row>
    <row r="666" spans="1:8" ht="31.5" hidden="1" x14ac:dyDescent="0.2">
      <c r="A666" s="68"/>
      <c r="B666" s="23" t="s">
        <v>707</v>
      </c>
      <c r="C666" s="14" t="s">
        <v>709</v>
      </c>
      <c r="D666" s="116">
        <v>0</v>
      </c>
      <c r="E666" s="91">
        <f t="shared" si="60"/>
        <v>0</v>
      </c>
      <c r="F666" s="91">
        <f t="shared" si="59"/>
        <v>0</v>
      </c>
      <c r="G666" s="91">
        <f t="shared" si="59"/>
        <v>0</v>
      </c>
      <c r="H666" s="110"/>
    </row>
    <row r="667" spans="1:8" ht="31.5" hidden="1" x14ac:dyDescent="0.2">
      <c r="A667" s="68"/>
      <c r="B667" s="23" t="s">
        <v>708</v>
      </c>
      <c r="C667" s="14" t="s">
        <v>710</v>
      </c>
      <c r="D667" s="116">
        <v>0</v>
      </c>
      <c r="E667" s="91">
        <f t="shared" si="60"/>
        <v>0</v>
      </c>
      <c r="F667" s="91">
        <f t="shared" si="59"/>
        <v>0</v>
      </c>
      <c r="G667" s="91">
        <f t="shared" si="59"/>
        <v>0</v>
      </c>
      <c r="H667" s="110"/>
    </row>
    <row r="668" spans="1:8" hidden="1" x14ac:dyDescent="0.2">
      <c r="A668" s="68"/>
      <c r="B668" s="23" t="s">
        <v>467</v>
      </c>
      <c r="C668" s="66" t="s">
        <v>468</v>
      </c>
      <c r="D668" s="116">
        <v>0</v>
      </c>
      <c r="E668" s="91">
        <f t="shared" si="60"/>
        <v>0</v>
      </c>
      <c r="F668" s="91">
        <f t="shared" si="59"/>
        <v>0</v>
      </c>
      <c r="G668" s="91">
        <f t="shared" si="59"/>
        <v>0</v>
      </c>
      <c r="H668" s="110"/>
    </row>
    <row r="669" spans="1:8" hidden="1" x14ac:dyDescent="0.2">
      <c r="A669" s="68"/>
      <c r="B669" s="12" t="s">
        <v>437</v>
      </c>
      <c r="C669" s="123"/>
      <c r="D669" s="116">
        <v>0</v>
      </c>
      <c r="E669" s="89">
        <f t="shared" si="60"/>
        <v>0</v>
      </c>
      <c r="F669" s="89">
        <f t="shared" si="59"/>
        <v>0</v>
      </c>
      <c r="G669" s="89">
        <f t="shared" si="59"/>
        <v>0</v>
      </c>
      <c r="H669" s="110"/>
    </row>
    <row r="670" spans="1:8" hidden="1" x14ac:dyDescent="0.2">
      <c r="A670" s="68"/>
      <c r="B670" s="23" t="s">
        <v>256</v>
      </c>
      <c r="C670" s="69" t="s">
        <v>240</v>
      </c>
      <c r="D670" s="116">
        <v>0</v>
      </c>
      <c r="E670" s="91">
        <f t="shared" si="60"/>
        <v>0</v>
      </c>
      <c r="F670" s="91">
        <f t="shared" si="59"/>
        <v>0</v>
      </c>
      <c r="G670" s="91">
        <f t="shared" si="59"/>
        <v>0</v>
      </c>
      <c r="H670" s="110"/>
    </row>
    <row r="671" spans="1:8" hidden="1" x14ac:dyDescent="0.2">
      <c r="A671" s="68"/>
      <c r="B671" s="23" t="s">
        <v>257</v>
      </c>
      <c r="C671" s="69" t="s">
        <v>241</v>
      </c>
      <c r="D671" s="116">
        <v>0</v>
      </c>
      <c r="E671" s="91">
        <f t="shared" si="60"/>
        <v>0</v>
      </c>
      <c r="F671" s="91">
        <f t="shared" si="59"/>
        <v>0</v>
      </c>
      <c r="G671" s="91">
        <f t="shared" si="59"/>
        <v>0</v>
      </c>
      <c r="H671" s="110"/>
    </row>
    <row r="672" spans="1:8" ht="31.5" hidden="1" x14ac:dyDescent="0.2">
      <c r="A672" s="67"/>
      <c r="B672" s="23" t="s">
        <v>520</v>
      </c>
      <c r="C672" s="14" t="s">
        <v>246</v>
      </c>
      <c r="D672" s="116">
        <v>0</v>
      </c>
      <c r="E672" s="91">
        <f t="shared" si="60"/>
        <v>0</v>
      </c>
      <c r="F672" s="91">
        <f t="shared" si="59"/>
        <v>0</v>
      </c>
      <c r="G672" s="91">
        <f t="shared" si="59"/>
        <v>0</v>
      </c>
      <c r="H672" s="110"/>
    </row>
    <row r="673" spans="1:8" hidden="1" x14ac:dyDescent="0.2">
      <c r="A673" s="67"/>
      <c r="B673" s="23" t="s">
        <v>259</v>
      </c>
      <c r="C673" s="14" t="s">
        <v>248</v>
      </c>
      <c r="D673" s="116">
        <v>0</v>
      </c>
      <c r="E673" s="91">
        <f t="shared" si="60"/>
        <v>0</v>
      </c>
      <c r="F673" s="91">
        <f t="shared" si="59"/>
        <v>0</v>
      </c>
      <c r="G673" s="91">
        <f t="shared" si="59"/>
        <v>0</v>
      </c>
      <c r="H673" s="110"/>
    </row>
    <row r="674" spans="1:8" hidden="1" x14ac:dyDescent="0.2">
      <c r="A674" s="68"/>
      <c r="B674" s="23" t="s">
        <v>15</v>
      </c>
      <c r="C674" s="69" t="s">
        <v>249</v>
      </c>
      <c r="D674" s="116">
        <v>0</v>
      </c>
      <c r="E674" s="91">
        <f t="shared" si="60"/>
        <v>0</v>
      </c>
      <c r="F674" s="91">
        <f t="shared" si="59"/>
        <v>0</v>
      </c>
      <c r="G674" s="91">
        <f t="shared" si="59"/>
        <v>0</v>
      </c>
      <c r="H674" s="110"/>
    </row>
    <row r="675" spans="1:8" hidden="1" x14ac:dyDescent="0.2">
      <c r="A675" s="68"/>
      <c r="B675" s="12" t="s">
        <v>665</v>
      </c>
      <c r="C675" s="69"/>
      <c r="D675" s="116">
        <v>0</v>
      </c>
      <c r="E675" s="91">
        <f t="shared" si="60"/>
        <v>0</v>
      </c>
      <c r="F675" s="91">
        <f t="shared" si="59"/>
        <v>0</v>
      </c>
      <c r="G675" s="91">
        <f t="shared" si="59"/>
        <v>0</v>
      </c>
      <c r="H675" s="110"/>
    </row>
    <row r="676" spans="1:8" hidden="1" x14ac:dyDescent="0.2">
      <c r="A676" s="67" t="s">
        <v>263</v>
      </c>
      <c r="B676" s="12" t="s">
        <v>387</v>
      </c>
      <c r="C676" s="123" t="s">
        <v>469</v>
      </c>
      <c r="D676" s="116">
        <v>0</v>
      </c>
      <c r="E676" s="89">
        <f>+E686</f>
        <v>0</v>
      </c>
      <c r="F676" s="89">
        <f>+F686</f>
        <v>0</v>
      </c>
      <c r="G676" s="89">
        <f>+G686</f>
        <v>0</v>
      </c>
      <c r="H676" s="110"/>
    </row>
    <row r="677" spans="1:8" hidden="1" x14ac:dyDescent="0.2">
      <c r="A677" s="67"/>
      <c r="B677" s="12" t="s">
        <v>435</v>
      </c>
      <c r="C677" s="123"/>
      <c r="D677" s="116">
        <v>0</v>
      </c>
      <c r="E677" s="89">
        <f>SUM(E678:E685)</f>
        <v>0</v>
      </c>
      <c r="F677" s="89">
        <f>SUM(F678:F685)</f>
        <v>0</v>
      </c>
      <c r="G677" s="89">
        <f>SUM(G678:G685)</f>
        <v>0</v>
      </c>
      <c r="H677" s="110"/>
    </row>
    <row r="678" spans="1:8" hidden="1" x14ac:dyDescent="0.2">
      <c r="A678" s="68"/>
      <c r="B678" s="23" t="s">
        <v>192</v>
      </c>
      <c r="C678" s="66" t="s">
        <v>411</v>
      </c>
      <c r="D678" s="116">
        <v>0</v>
      </c>
      <c r="E678" s="91">
        <f>+E695</f>
        <v>0</v>
      </c>
      <c r="F678" s="91">
        <f t="shared" ref="F678:G692" si="61">+F695</f>
        <v>0</v>
      </c>
      <c r="G678" s="91">
        <f t="shared" si="61"/>
        <v>0</v>
      </c>
      <c r="H678" s="110"/>
    </row>
    <row r="679" spans="1:8" ht="31.5" hidden="1" x14ac:dyDescent="0.2">
      <c r="A679" s="68"/>
      <c r="B679" s="184" t="s">
        <v>768</v>
      </c>
      <c r="C679" s="183" t="s">
        <v>772</v>
      </c>
      <c r="D679" s="116">
        <v>0</v>
      </c>
      <c r="E679" s="91">
        <f t="shared" ref="E679:E686" si="62">+E696</f>
        <v>0</v>
      </c>
      <c r="F679" s="91">
        <f t="shared" si="61"/>
        <v>0</v>
      </c>
      <c r="G679" s="91">
        <f t="shared" si="61"/>
        <v>0</v>
      </c>
      <c r="H679" s="110"/>
    </row>
    <row r="680" spans="1:8" ht="31.5" hidden="1" x14ac:dyDescent="0.2">
      <c r="A680" s="68"/>
      <c r="B680" s="184" t="s">
        <v>769</v>
      </c>
      <c r="C680" s="183" t="s">
        <v>773</v>
      </c>
      <c r="D680" s="116">
        <v>0</v>
      </c>
      <c r="E680" s="91">
        <f t="shared" si="62"/>
        <v>0</v>
      </c>
      <c r="F680" s="91">
        <f t="shared" si="61"/>
        <v>0</v>
      </c>
      <c r="G680" s="91">
        <f t="shared" si="61"/>
        <v>0</v>
      </c>
      <c r="H680" s="110"/>
    </row>
    <row r="681" spans="1:8" ht="31.5" hidden="1" x14ac:dyDescent="0.2">
      <c r="A681" s="68"/>
      <c r="B681" s="23" t="s">
        <v>607</v>
      </c>
      <c r="C681" s="14" t="s">
        <v>8</v>
      </c>
      <c r="D681" s="116">
        <v>0</v>
      </c>
      <c r="E681" s="91">
        <f t="shared" si="62"/>
        <v>0</v>
      </c>
      <c r="F681" s="91">
        <f t="shared" si="61"/>
        <v>0</v>
      </c>
      <c r="G681" s="91">
        <f t="shared" si="61"/>
        <v>0</v>
      </c>
      <c r="H681" s="110"/>
    </row>
    <row r="682" spans="1:8" hidden="1" x14ac:dyDescent="0.2">
      <c r="A682" s="68"/>
      <c r="B682" s="23" t="s">
        <v>5</v>
      </c>
      <c r="C682" s="14" t="s">
        <v>9</v>
      </c>
      <c r="D682" s="116">
        <v>0</v>
      </c>
      <c r="E682" s="91">
        <f t="shared" si="62"/>
        <v>0</v>
      </c>
      <c r="F682" s="91">
        <f t="shared" si="61"/>
        <v>0</v>
      </c>
      <c r="G682" s="91">
        <f t="shared" si="61"/>
        <v>0</v>
      </c>
      <c r="H682" s="110"/>
    </row>
    <row r="683" spans="1:8" ht="31.5" hidden="1" x14ac:dyDescent="0.2">
      <c r="A683" s="68"/>
      <c r="B683" s="23" t="s">
        <v>707</v>
      </c>
      <c r="C683" s="14" t="s">
        <v>709</v>
      </c>
      <c r="D683" s="116">
        <v>0</v>
      </c>
      <c r="E683" s="91">
        <f t="shared" si="62"/>
        <v>0</v>
      </c>
      <c r="F683" s="91">
        <f t="shared" si="61"/>
        <v>0</v>
      </c>
      <c r="G683" s="91">
        <f t="shared" si="61"/>
        <v>0</v>
      </c>
      <c r="H683" s="110"/>
    </row>
    <row r="684" spans="1:8" ht="31.5" hidden="1" x14ac:dyDescent="0.2">
      <c r="A684" s="68"/>
      <c r="B684" s="23" t="s">
        <v>708</v>
      </c>
      <c r="C684" s="14" t="s">
        <v>710</v>
      </c>
      <c r="D684" s="116">
        <v>0</v>
      </c>
      <c r="E684" s="91">
        <f t="shared" si="62"/>
        <v>0</v>
      </c>
      <c r="F684" s="91">
        <f t="shared" si="61"/>
        <v>0</v>
      </c>
      <c r="G684" s="91">
        <f t="shared" si="61"/>
        <v>0</v>
      </c>
      <c r="H684" s="110"/>
    </row>
    <row r="685" spans="1:8" hidden="1" x14ac:dyDescent="0.2">
      <c r="A685" s="68"/>
      <c r="B685" s="23" t="s">
        <v>467</v>
      </c>
      <c r="C685" s="66" t="s">
        <v>468</v>
      </c>
      <c r="D685" s="116">
        <v>0</v>
      </c>
      <c r="E685" s="91">
        <f t="shared" si="62"/>
        <v>0</v>
      </c>
      <c r="F685" s="91">
        <f t="shared" si="61"/>
        <v>0</v>
      </c>
      <c r="G685" s="91">
        <f t="shared" si="61"/>
        <v>0</v>
      </c>
      <c r="H685" s="110"/>
    </row>
    <row r="686" spans="1:8" hidden="1" x14ac:dyDescent="0.2">
      <c r="A686" s="68"/>
      <c r="B686" s="12" t="s">
        <v>437</v>
      </c>
      <c r="C686" s="123"/>
      <c r="D686" s="116">
        <v>0</v>
      </c>
      <c r="E686" s="89">
        <f t="shared" si="62"/>
        <v>0</v>
      </c>
      <c r="F686" s="89">
        <f t="shared" si="61"/>
        <v>0</v>
      </c>
      <c r="G686" s="89">
        <f t="shared" si="61"/>
        <v>0</v>
      </c>
      <c r="H686" s="110"/>
    </row>
    <row r="687" spans="1:8" hidden="1" x14ac:dyDescent="0.2">
      <c r="A687" s="68"/>
      <c r="B687" s="23" t="s">
        <v>256</v>
      </c>
      <c r="C687" s="69" t="s">
        <v>240</v>
      </c>
      <c r="D687" s="116">
        <v>0</v>
      </c>
      <c r="E687" s="91">
        <f t="shared" ref="E687:E692" si="63">+E704</f>
        <v>0</v>
      </c>
      <c r="F687" s="91">
        <f t="shared" si="61"/>
        <v>0</v>
      </c>
      <c r="G687" s="91">
        <f t="shared" si="61"/>
        <v>0</v>
      </c>
      <c r="H687" s="110"/>
    </row>
    <row r="688" spans="1:8" hidden="1" x14ac:dyDescent="0.2">
      <c r="A688" s="68"/>
      <c r="B688" s="23" t="s">
        <v>257</v>
      </c>
      <c r="C688" s="69" t="s">
        <v>241</v>
      </c>
      <c r="D688" s="116">
        <v>0</v>
      </c>
      <c r="E688" s="91">
        <f t="shared" si="63"/>
        <v>0</v>
      </c>
      <c r="F688" s="91">
        <f t="shared" si="61"/>
        <v>0</v>
      </c>
      <c r="G688" s="91">
        <f>+G705</f>
        <v>0</v>
      </c>
      <c r="H688" s="110"/>
    </row>
    <row r="689" spans="1:8" ht="31.5" hidden="1" x14ac:dyDescent="0.2">
      <c r="A689" s="67"/>
      <c r="B689" s="23" t="s">
        <v>520</v>
      </c>
      <c r="C689" s="14" t="s">
        <v>246</v>
      </c>
      <c r="D689" s="116">
        <v>0</v>
      </c>
      <c r="E689" s="91">
        <f t="shared" si="63"/>
        <v>0</v>
      </c>
      <c r="F689" s="91">
        <f t="shared" si="61"/>
        <v>0</v>
      </c>
      <c r="G689" s="91">
        <f>+G706</f>
        <v>0</v>
      </c>
      <c r="H689" s="110"/>
    </row>
    <row r="690" spans="1:8" hidden="1" x14ac:dyDescent="0.2">
      <c r="A690" s="67"/>
      <c r="B690" s="23" t="s">
        <v>259</v>
      </c>
      <c r="C690" s="14" t="s">
        <v>248</v>
      </c>
      <c r="D690" s="116">
        <v>0</v>
      </c>
      <c r="E690" s="91">
        <f t="shared" si="63"/>
        <v>0</v>
      </c>
      <c r="F690" s="91">
        <f t="shared" si="61"/>
        <v>0</v>
      </c>
      <c r="G690" s="91">
        <f>+G707</f>
        <v>0</v>
      </c>
      <c r="H690" s="110"/>
    </row>
    <row r="691" spans="1:8" hidden="1" x14ac:dyDescent="0.2">
      <c r="A691" s="68"/>
      <c r="B691" s="23" t="s">
        <v>15</v>
      </c>
      <c r="C691" s="69" t="s">
        <v>249</v>
      </c>
      <c r="D691" s="116">
        <v>0</v>
      </c>
      <c r="E691" s="91">
        <f t="shared" si="63"/>
        <v>0</v>
      </c>
      <c r="F691" s="91">
        <f t="shared" si="61"/>
        <v>0</v>
      </c>
      <c r="G691" s="91">
        <f>+G708</f>
        <v>0</v>
      </c>
      <c r="H691" s="110"/>
    </row>
    <row r="692" spans="1:8" hidden="1" x14ac:dyDescent="0.2">
      <c r="A692" s="68"/>
      <c r="B692" s="12" t="s">
        <v>665</v>
      </c>
      <c r="C692" s="69"/>
      <c r="D692" s="116">
        <v>0</v>
      </c>
      <c r="E692" s="91">
        <f t="shared" si="63"/>
        <v>0</v>
      </c>
      <c r="F692" s="91">
        <f t="shared" si="61"/>
        <v>0</v>
      </c>
      <c r="G692" s="91">
        <f t="shared" si="61"/>
        <v>0</v>
      </c>
      <c r="H692" s="110"/>
    </row>
    <row r="693" spans="1:8" hidden="1" x14ac:dyDescent="0.2">
      <c r="A693" s="67" t="s">
        <v>389</v>
      </c>
      <c r="B693" s="12" t="s">
        <v>390</v>
      </c>
      <c r="C693" s="123" t="s">
        <v>470</v>
      </c>
      <c r="D693" s="116">
        <v>0</v>
      </c>
      <c r="E693" s="89">
        <f>+E703</f>
        <v>0</v>
      </c>
      <c r="F693" s="89">
        <f>+F703</f>
        <v>0</v>
      </c>
      <c r="G693" s="89">
        <f>+G703</f>
        <v>0</v>
      </c>
      <c r="H693" s="110"/>
    </row>
    <row r="694" spans="1:8" hidden="1" x14ac:dyDescent="0.2">
      <c r="A694" s="67"/>
      <c r="B694" s="12" t="s">
        <v>435</v>
      </c>
      <c r="C694" s="123"/>
      <c r="D694" s="116">
        <v>0</v>
      </c>
      <c r="E694" s="89">
        <f>SUM(E695:E702)</f>
        <v>0</v>
      </c>
      <c r="F694" s="89">
        <f>SUM(F695:F702)</f>
        <v>0</v>
      </c>
      <c r="G694" s="89">
        <f>SUM(G695:G702)</f>
        <v>0</v>
      </c>
      <c r="H694" s="110"/>
    </row>
    <row r="695" spans="1:8" hidden="1" x14ac:dyDescent="0.2">
      <c r="A695" s="67"/>
      <c r="B695" s="23" t="s">
        <v>192</v>
      </c>
      <c r="C695" s="66" t="s">
        <v>411</v>
      </c>
      <c r="D695" s="116">
        <v>0</v>
      </c>
      <c r="E695" s="49">
        <v>0</v>
      </c>
      <c r="F695" s="49">
        <v>0</v>
      </c>
      <c r="G695" s="49">
        <v>0</v>
      </c>
      <c r="H695" s="110"/>
    </row>
    <row r="696" spans="1:8" ht="31.5" hidden="1" x14ac:dyDescent="0.2">
      <c r="A696" s="67"/>
      <c r="B696" s="184" t="s">
        <v>768</v>
      </c>
      <c r="C696" s="183" t="s">
        <v>772</v>
      </c>
      <c r="D696" s="116">
        <v>0</v>
      </c>
      <c r="E696" s="49">
        <v>0</v>
      </c>
      <c r="F696" s="49">
        <v>0</v>
      </c>
      <c r="G696" s="49">
        <v>0</v>
      </c>
      <c r="H696" s="110"/>
    </row>
    <row r="697" spans="1:8" ht="31.5" hidden="1" x14ac:dyDescent="0.2">
      <c r="A697" s="67"/>
      <c r="B697" s="184" t="s">
        <v>769</v>
      </c>
      <c r="C697" s="183" t="s">
        <v>773</v>
      </c>
      <c r="D697" s="116">
        <v>0</v>
      </c>
      <c r="E697" s="49">
        <v>0</v>
      </c>
      <c r="F697" s="49">
        <v>0</v>
      </c>
      <c r="G697" s="49">
        <v>0</v>
      </c>
      <c r="H697" s="110"/>
    </row>
    <row r="698" spans="1:8" ht="31.5" hidden="1" x14ac:dyDescent="0.2">
      <c r="A698" s="67"/>
      <c r="B698" s="23" t="s">
        <v>607</v>
      </c>
      <c r="C698" s="14" t="s">
        <v>8</v>
      </c>
      <c r="D698" s="116">
        <v>0</v>
      </c>
      <c r="E698" s="49">
        <v>0</v>
      </c>
      <c r="F698" s="49">
        <v>0</v>
      </c>
      <c r="G698" s="49">
        <v>0</v>
      </c>
      <c r="H698" s="110"/>
    </row>
    <row r="699" spans="1:8" hidden="1" x14ac:dyDescent="0.2">
      <c r="A699" s="67"/>
      <c r="B699" s="23" t="s">
        <v>5</v>
      </c>
      <c r="C699" s="14" t="s">
        <v>9</v>
      </c>
      <c r="D699" s="116">
        <v>0</v>
      </c>
      <c r="E699" s="49">
        <v>0</v>
      </c>
      <c r="F699" s="49">
        <v>0</v>
      </c>
      <c r="G699" s="49">
        <v>0</v>
      </c>
      <c r="H699" s="110"/>
    </row>
    <row r="700" spans="1:8" ht="31.5" hidden="1" x14ac:dyDescent="0.2">
      <c r="A700" s="67"/>
      <c r="B700" s="23" t="s">
        <v>707</v>
      </c>
      <c r="C700" s="14" t="s">
        <v>709</v>
      </c>
      <c r="D700" s="116">
        <v>0</v>
      </c>
      <c r="E700" s="49">
        <v>0</v>
      </c>
      <c r="F700" s="49">
        <v>0</v>
      </c>
      <c r="G700" s="49">
        <v>0</v>
      </c>
      <c r="H700" s="110"/>
    </row>
    <row r="701" spans="1:8" ht="31.5" hidden="1" x14ac:dyDescent="0.2">
      <c r="A701" s="67"/>
      <c r="B701" s="23" t="s">
        <v>708</v>
      </c>
      <c r="C701" s="14" t="s">
        <v>710</v>
      </c>
      <c r="D701" s="116">
        <v>0</v>
      </c>
      <c r="E701" s="49">
        <v>0</v>
      </c>
      <c r="F701" s="49">
        <v>0</v>
      </c>
      <c r="G701" s="49">
        <v>0</v>
      </c>
      <c r="H701" s="110"/>
    </row>
    <row r="702" spans="1:8" hidden="1" x14ac:dyDescent="0.2">
      <c r="A702" s="67"/>
      <c r="B702" s="23" t="s">
        <v>467</v>
      </c>
      <c r="C702" s="66" t="s">
        <v>468</v>
      </c>
      <c r="D702" s="116">
        <v>0</v>
      </c>
      <c r="E702" s="49">
        <v>0</v>
      </c>
      <c r="F702" s="49">
        <v>0</v>
      </c>
      <c r="G702" s="49">
        <v>0</v>
      </c>
      <c r="H702" s="110"/>
    </row>
    <row r="703" spans="1:8" hidden="1" x14ac:dyDescent="0.2">
      <c r="A703" s="67"/>
      <c r="B703" s="12" t="s">
        <v>437</v>
      </c>
      <c r="C703" s="123"/>
      <c r="D703" s="116">
        <v>0</v>
      </c>
      <c r="E703" s="89">
        <f>SUM(E704:E708)</f>
        <v>0</v>
      </c>
      <c r="F703" s="89">
        <f>SUM(F704:F708)</f>
        <v>0</v>
      </c>
      <c r="G703" s="89">
        <f>SUM(G704:G708)</f>
        <v>0</v>
      </c>
      <c r="H703" s="110"/>
    </row>
    <row r="704" spans="1:8" hidden="1" x14ac:dyDescent="0.2">
      <c r="A704" s="67"/>
      <c r="B704" s="23" t="s">
        <v>256</v>
      </c>
      <c r="C704" s="69" t="s">
        <v>240</v>
      </c>
      <c r="D704" s="116">
        <v>0</v>
      </c>
      <c r="E704" s="49">
        <v>0</v>
      </c>
      <c r="F704" s="49">
        <v>0</v>
      </c>
      <c r="G704" s="49">
        <v>0</v>
      </c>
      <c r="H704" s="110"/>
    </row>
    <row r="705" spans="1:8" hidden="1" x14ac:dyDescent="0.2">
      <c r="A705" s="67"/>
      <c r="B705" s="23" t="s">
        <v>257</v>
      </c>
      <c r="C705" s="69" t="s">
        <v>241</v>
      </c>
      <c r="D705" s="116">
        <v>0</v>
      </c>
      <c r="E705" s="49">
        <v>0</v>
      </c>
      <c r="F705" s="49">
        <v>0</v>
      </c>
      <c r="G705" s="49">
        <v>0</v>
      </c>
      <c r="H705" s="110"/>
    </row>
    <row r="706" spans="1:8" ht="31.5" hidden="1" x14ac:dyDescent="0.2">
      <c r="A706" s="67"/>
      <c r="B706" s="23" t="s">
        <v>520</v>
      </c>
      <c r="C706" s="14" t="s">
        <v>246</v>
      </c>
      <c r="D706" s="116">
        <v>0</v>
      </c>
      <c r="E706" s="49">
        <v>0</v>
      </c>
      <c r="F706" s="49">
        <v>0</v>
      </c>
      <c r="G706" s="49">
        <v>0</v>
      </c>
      <c r="H706" s="110"/>
    </row>
    <row r="707" spans="1:8" hidden="1" x14ac:dyDescent="0.2">
      <c r="A707" s="67"/>
      <c r="B707" s="23" t="s">
        <v>259</v>
      </c>
      <c r="C707" s="14" t="s">
        <v>248</v>
      </c>
      <c r="D707" s="116">
        <v>0</v>
      </c>
      <c r="E707" s="49">
        <v>0</v>
      </c>
      <c r="F707" s="49">
        <v>0</v>
      </c>
      <c r="G707" s="49">
        <v>0</v>
      </c>
      <c r="H707" s="110"/>
    </row>
    <row r="708" spans="1:8" hidden="1" x14ac:dyDescent="0.2">
      <c r="A708" s="67"/>
      <c r="B708" s="23" t="s">
        <v>15</v>
      </c>
      <c r="C708" s="69" t="s">
        <v>249</v>
      </c>
      <c r="D708" s="116">
        <v>0</v>
      </c>
      <c r="E708" s="49">
        <v>0</v>
      </c>
      <c r="F708" s="49">
        <v>0</v>
      </c>
      <c r="G708" s="49">
        <v>0</v>
      </c>
      <c r="H708" s="110"/>
    </row>
    <row r="709" spans="1:8" hidden="1" x14ac:dyDescent="0.2">
      <c r="A709" s="67"/>
      <c r="B709" s="12" t="s">
        <v>665</v>
      </c>
      <c r="C709" s="69"/>
      <c r="D709" s="116">
        <v>0</v>
      </c>
      <c r="E709" s="89">
        <f>+E694-E703</f>
        <v>0</v>
      </c>
      <c r="F709" s="89">
        <f>+F694-F703</f>
        <v>0</v>
      </c>
      <c r="G709" s="89">
        <f>+G694-G703</f>
        <v>0</v>
      </c>
      <c r="H709" s="110"/>
    </row>
    <row r="710" spans="1:8" s="96" customFormat="1" x14ac:dyDescent="0.2">
      <c r="A710" s="64"/>
      <c r="B710" s="12" t="s">
        <v>93</v>
      </c>
      <c r="C710" s="17" t="s">
        <v>96</v>
      </c>
      <c r="D710" s="116">
        <v>-14623.020000000019</v>
      </c>
      <c r="E710" s="57">
        <f>+E711+E712+E715</f>
        <v>0</v>
      </c>
      <c r="F710" s="57">
        <f>+F711+F712+F715</f>
        <v>-14519.25999999998</v>
      </c>
      <c r="G710" s="57">
        <f>+G711+G712+G715</f>
        <v>16250.630000000005</v>
      </c>
      <c r="H710" s="110"/>
    </row>
    <row r="711" spans="1:8" s="96" customFormat="1" x14ac:dyDescent="0.2">
      <c r="A711" s="64"/>
      <c r="B711" s="12" t="s">
        <v>646</v>
      </c>
      <c r="C711" s="17" t="s">
        <v>658</v>
      </c>
      <c r="D711" s="116">
        <v>0</v>
      </c>
      <c r="E711" s="57">
        <v>0</v>
      </c>
      <c r="F711" s="57">
        <v>0</v>
      </c>
      <c r="G711" s="57">
        <v>0</v>
      </c>
      <c r="H711" s="110"/>
    </row>
    <row r="712" spans="1:8" s="96" customFormat="1" x14ac:dyDescent="0.2">
      <c r="A712" s="64"/>
      <c r="B712" s="12" t="s">
        <v>663</v>
      </c>
      <c r="C712" s="17" t="s">
        <v>97</v>
      </c>
      <c r="D712" s="116">
        <v>0</v>
      </c>
      <c r="E712" s="57">
        <f>SUM(E713:E714)</f>
        <v>0</v>
      </c>
      <c r="F712" s="57">
        <f>SUM(F713:F714)</f>
        <v>0</v>
      </c>
      <c r="G712" s="57">
        <f>SUM(G713:G714)</f>
        <v>16250.630000000005</v>
      </c>
      <c r="H712" s="110"/>
    </row>
    <row r="713" spans="1:8" x14ac:dyDescent="0.2">
      <c r="A713" s="64"/>
      <c r="B713" s="23" t="s">
        <v>648</v>
      </c>
      <c r="C713" s="14" t="s">
        <v>659</v>
      </c>
      <c r="D713" s="116">
        <v>0</v>
      </c>
      <c r="E713" s="57">
        <v>0</v>
      </c>
      <c r="F713" s="57">
        <v>0</v>
      </c>
      <c r="G713" s="57">
        <f>+G9-G58</f>
        <v>16250.630000000005</v>
      </c>
      <c r="H713" s="110"/>
    </row>
    <row r="714" spans="1:8" x14ac:dyDescent="0.2">
      <c r="A714" s="64"/>
      <c r="B714" s="23" t="s">
        <v>649</v>
      </c>
      <c r="C714" s="14" t="s">
        <v>660</v>
      </c>
      <c r="D714" s="116">
        <v>0</v>
      </c>
      <c r="E714" s="57">
        <v>0</v>
      </c>
      <c r="F714" s="57">
        <v>0</v>
      </c>
      <c r="G714" s="57">
        <v>0</v>
      </c>
      <c r="H714" s="110"/>
    </row>
    <row r="715" spans="1:8" x14ac:dyDescent="0.2">
      <c r="A715" s="64"/>
      <c r="B715" s="12" t="s">
        <v>664</v>
      </c>
      <c r="C715" s="17" t="s">
        <v>98</v>
      </c>
      <c r="D715" s="116">
        <v>-14623.020000000019</v>
      </c>
      <c r="E715" s="57">
        <v>0</v>
      </c>
      <c r="F715" s="57">
        <f>SUM(F716:F717)</f>
        <v>-14519.25999999998</v>
      </c>
      <c r="G715" s="57">
        <v>0</v>
      </c>
      <c r="H715" s="110"/>
    </row>
    <row r="716" spans="1:8" x14ac:dyDescent="0.2">
      <c r="A716" s="64"/>
      <c r="B716" s="23" t="s">
        <v>654</v>
      </c>
      <c r="C716" s="14" t="s">
        <v>661</v>
      </c>
      <c r="D716" s="116">
        <v>-14623.020000000019</v>
      </c>
      <c r="E716" s="57">
        <v>0</v>
      </c>
      <c r="F716" s="57">
        <f>+F9-F58</f>
        <v>-14519.25999999998</v>
      </c>
      <c r="G716" s="57">
        <v>0</v>
      </c>
      <c r="H716" s="110"/>
    </row>
    <row r="717" spans="1:8" x14ac:dyDescent="0.2">
      <c r="A717" s="64"/>
      <c r="B717" s="23" t="s">
        <v>655</v>
      </c>
      <c r="C717" s="14" t="s">
        <v>662</v>
      </c>
      <c r="D717" s="116">
        <v>0</v>
      </c>
      <c r="E717" s="57">
        <v>0</v>
      </c>
      <c r="F717" s="57">
        <v>0</v>
      </c>
      <c r="G717" s="57">
        <v>0</v>
      </c>
      <c r="H717" s="110"/>
    </row>
    <row r="718" spans="1:8" x14ac:dyDescent="0.2">
      <c r="A718" s="16"/>
      <c r="B718" s="27"/>
      <c r="C718" s="19"/>
      <c r="D718" s="171"/>
      <c r="E718" s="171"/>
      <c r="F718" s="171"/>
      <c r="G718" s="171"/>
    </row>
    <row r="719" spans="1:8" x14ac:dyDescent="0.2">
      <c r="A719" s="164"/>
      <c r="B719" s="164"/>
      <c r="C719" s="164"/>
    </row>
    <row r="720" spans="1:8" x14ac:dyDescent="0.2">
      <c r="A720" s="164"/>
      <c r="B720" s="164"/>
      <c r="C720" s="164"/>
    </row>
    <row r="721" spans="1:7" x14ac:dyDescent="0.2">
      <c r="A721" s="164" t="str">
        <f>+'LOCAL SF'!A1935:C1935</f>
        <v>Miercurea Ciuc,     octombrie  2018</v>
      </c>
      <c r="B721" s="164"/>
      <c r="C721" s="164"/>
      <c r="F721" s="105"/>
      <c r="G721" s="105"/>
    </row>
    <row r="722" spans="1:7" x14ac:dyDescent="0.2">
      <c r="A722" s="164"/>
      <c r="B722" s="164"/>
      <c r="C722" s="164"/>
    </row>
    <row r="723" spans="1:7" x14ac:dyDescent="0.2">
      <c r="A723" s="164"/>
      <c r="B723" s="164"/>
      <c r="C723" s="164"/>
    </row>
    <row r="724" spans="1:7" x14ac:dyDescent="0.2">
      <c r="A724" s="164"/>
      <c r="B724" s="165"/>
      <c r="C724" s="164"/>
    </row>
    <row r="725" spans="1:7" x14ac:dyDescent="0.25">
      <c r="A725" s="32"/>
      <c r="B725" s="148" t="s">
        <v>676</v>
      </c>
      <c r="C725" s="149"/>
      <c r="D725" s="216" t="s">
        <v>683</v>
      </c>
      <c r="E725" s="216"/>
      <c r="F725" s="216"/>
      <c r="G725" s="216"/>
    </row>
    <row r="726" spans="1:7" ht="15.75" customHeight="1" x14ac:dyDescent="0.25">
      <c r="A726" s="32"/>
      <c r="B726" s="150" t="s">
        <v>403</v>
      </c>
      <c r="C726" s="151"/>
      <c r="D726" s="215" t="s">
        <v>698</v>
      </c>
      <c r="E726" s="215"/>
      <c r="F726" s="215"/>
      <c r="G726" s="215"/>
    </row>
    <row r="727" spans="1:7" x14ac:dyDescent="0.2">
      <c r="A727" s="166"/>
      <c r="B727" s="62"/>
      <c r="C727" s="28"/>
    </row>
    <row r="728" spans="1:7" x14ac:dyDescent="0.2">
      <c r="A728" s="88"/>
      <c r="C728" s="28"/>
    </row>
    <row r="729" spans="1:7" x14ac:dyDescent="0.2">
      <c r="A729" s="105"/>
      <c r="C729" s="28"/>
    </row>
  </sheetData>
  <mergeCells count="15">
    <mergeCell ref="E1:G1"/>
    <mergeCell ref="E2:G2"/>
    <mergeCell ref="D725:G725"/>
    <mergeCell ref="D726:G726"/>
    <mergeCell ref="B7:B8"/>
    <mergeCell ref="C7:C8"/>
    <mergeCell ref="D7:E7"/>
    <mergeCell ref="A1:B1"/>
    <mergeCell ref="A2:B2"/>
    <mergeCell ref="A3:B3"/>
    <mergeCell ref="A5:G5"/>
    <mergeCell ref="B4:G4"/>
    <mergeCell ref="A7:A8"/>
    <mergeCell ref="F7:F8"/>
    <mergeCell ref="G7:G8"/>
  </mergeCells>
  <phoneticPr fontId="10" type="noConversion"/>
  <pageMargins left="0.43" right="0.15748031496062992" top="0.47244094488188981" bottom="0.51181102362204722" header="0.23622047244094491" footer="0.23622047244094491"/>
  <pageSetup scale="80" orientation="portrait" r:id="rId1"/>
  <headerFooter alignWithMargins="0">
    <oddFooter>Pagina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zoomScaleNormal="100" workbookViewId="0">
      <pane xSplit="3" ySplit="8" topLeftCell="D182" activePane="bottomRight" state="frozen"/>
      <selection pane="topRight" activeCell="E1" sqref="E1"/>
      <selection pane="bottomLeft" activeCell="A10" sqref="A10"/>
      <selection pane="bottomRight" activeCell="D7" sqref="D7:E7"/>
    </sheetView>
  </sheetViews>
  <sheetFormatPr defaultRowHeight="15.75" x14ac:dyDescent="0.2"/>
  <cols>
    <col min="1" max="1" width="6.7109375" style="40" customWidth="1"/>
    <col min="2" max="2" width="61.140625" style="34" customWidth="1"/>
    <col min="3" max="3" width="12.85546875" style="39" customWidth="1"/>
    <col min="4" max="4" width="11.85546875" style="28" customWidth="1"/>
    <col min="5" max="5" width="9.7109375" style="28" customWidth="1"/>
    <col min="6" max="7" width="11" style="28" customWidth="1"/>
    <col min="8" max="8" width="9.85546875" style="34" bestFit="1" customWidth="1"/>
    <col min="9" max="16384" width="9.140625" style="34"/>
  </cols>
  <sheetData>
    <row r="1" spans="1:7" x14ac:dyDescent="0.25">
      <c r="A1" s="238" t="s">
        <v>137</v>
      </c>
      <c r="B1" s="238"/>
      <c r="D1" s="113"/>
      <c r="E1" s="226" t="s">
        <v>829</v>
      </c>
      <c r="F1" s="226"/>
      <c r="G1" s="226"/>
    </row>
    <row r="2" spans="1:7" ht="16.5" customHeight="1" x14ac:dyDescent="0.25">
      <c r="A2" s="221" t="s">
        <v>138</v>
      </c>
      <c r="B2" s="221"/>
      <c r="D2" s="130"/>
      <c r="E2" s="226" t="s">
        <v>826</v>
      </c>
      <c r="F2" s="226"/>
      <c r="G2" s="226"/>
    </row>
    <row r="3" spans="1:7" x14ac:dyDescent="0.2">
      <c r="A3" s="221" t="s">
        <v>139</v>
      </c>
      <c r="B3" s="221"/>
      <c r="C3" s="65"/>
    </row>
    <row r="4" spans="1:7" ht="18.75" x14ac:dyDescent="0.2">
      <c r="A4" s="72"/>
      <c r="B4" s="239"/>
      <c r="C4" s="239"/>
      <c r="D4" s="239"/>
      <c r="E4" s="239"/>
      <c r="F4" s="239"/>
      <c r="G4" s="239"/>
    </row>
    <row r="5" spans="1:7" s="95" customFormat="1" ht="33" customHeight="1" x14ac:dyDescent="0.2">
      <c r="A5" s="237" t="s">
        <v>844</v>
      </c>
      <c r="B5" s="237"/>
      <c r="C5" s="237"/>
      <c r="D5" s="237"/>
      <c r="E5" s="237"/>
      <c r="F5" s="237"/>
      <c r="G5" s="237"/>
    </row>
    <row r="6" spans="1:7" s="95" customFormat="1" x14ac:dyDescent="0.2">
      <c r="A6" s="114"/>
      <c r="B6" s="114"/>
      <c r="C6" s="114"/>
      <c r="D6" s="114"/>
      <c r="E6" s="114"/>
      <c r="F6" s="114"/>
      <c r="G6" s="114"/>
    </row>
    <row r="7" spans="1:7" s="95" customFormat="1" ht="15.75" customHeight="1" x14ac:dyDescent="0.2">
      <c r="A7" s="218" t="s">
        <v>140</v>
      </c>
      <c r="B7" s="217" t="s">
        <v>736</v>
      </c>
      <c r="C7" s="218" t="s">
        <v>36</v>
      </c>
      <c r="D7" s="217" t="s">
        <v>847</v>
      </c>
      <c r="E7" s="217"/>
      <c r="F7" s="223" t="s">
        <v>834</v>
      </c>
      <c r="G7" s="217" t="s">
        <v>835</v>
      </c>
    </row>
    <row r="8" spans="1:7" ht="78.75" x14ac:dyDescent="0.2">
      <c r="A8" s="218"/>
      <c r="B8" s="217"/>
      <c r="C8" s="218"/>
      <c r="D8" s="64" t="s">
        <v>824</v>
      </c>
      <c r="E8" s="131" t="s">
        <v>684</v>
      </c>
      <c r="F8" s="224"/>
      <c r="G8" s="217"/>
    </row>
    <row r="9" spans="1:7" s="85" customFormat="1" x14ac:dyDescent="0.2">
      <c r="A9" s="33">
        <v>1</v>
      </c>
      <c r="B9" s="37" t="s">
        <v>0</v>
      </c>
      <c r="C9" s="41" t="s">
        <v>141</v>
      </c>
      <c r="D9" s="116">
        <v>6725.7</v>
      </c>
      <c r="E9" s="116">
        <f>+E10+E44+E53+E39</f>
        <v>0</v>
      </c>
      <c r="F9" s="116">
        <f>+F10+F44+F53+F39</f>
        <v>9204.84</v>
      </c>
      <c r="G9" s="116">
        <f>+G10+G44+G53+G39</f>
        <v>8802.98</v>
      </c>
    </row>
    <row r="10" spans="1:7" s="85" customFormat="1" x14ac:dyDescent="0.2">
      <c r="A10" s="33">
        <v>2</v>
      </c>
      <c r="B10" s="37" t="s">
        <v>142</v>
      </c>
      <c r="C10" s="41" t="s">
        <v>143</v>
      </c>
      <c r="D10" s="116">
        <v>5775.7</v>
      </c>
      <c r="E10" s="57">
        <f>+E11</f>
        <v>0</v>
      </c>
      <c r="F10" s="57">
        <f>+F11</f>
        <v>8254.84</v>
      </c>
      <c r="G10" s="57">
        <f>+G11</f>
        <v>0</v>
      </c>
    </row>
    <row r="11" spans="1:7" x14ac:dyDescent="0.2">
      <c r="A11" s="33"/>
      <c r="B11" s="37" t="s">
        <v>405</v>
      </c>
      <c r="C11" s="41" t="s">
        <v>177</v>
      </c>
      <c r="D11" s="116">
        <v>5775.7</v>
      </c>
      <c r="E11" s="57">
        <f>+E12+E18</f>
        <v>0</v>
      </c>
      <c r="F11" s="57">
        <f>+F12+F18</f>
        <v>8254.84</v>
      </c>
      <c r="G11" s="57">
        <f>+G12+G18</f>
        <v>0</v>
      </c>
    </row>
    <row r="12" spans="1:7" x14ac:dyDescent="0.2">
      <c r="A12" s="33"/>
      <c r="B12" s="37" t="s">
        <v>178</v>
      </c>
      <c r="C12" s="41" t="s">
        <v>179</v>
      </c>
      <c r="D12" s="116">
        <v>0</v>
      </c>
      <c r="E12" s="57">
        <f>+E13+E16</f>
        <v>0</v>
      </c>
      <c r="F12" s="57">
        <f>+F13+F16</f>
        <v>0</v>
      </c>
      <c r="G12" s="57">
        <f>+G13+G16</f>
        <v>0</v>
      </c>
    </row>
    <row r="13" spans="1:7" x14ac:dyDescent="0.2">
      <c r="A13" s="33"/>
      <c r="B13" s="37" t="s">
        <v>180</v>
      </c>
      <c r="C13" s="41" t="s">
        <v>570</v>
      </c>
      <c r="D13" s="116">
        <v>0</v>
      </c>
      <c r="E13" s="57">
        <f t="shared" ref="E13:G14" si="0">+E14</f>
        <v>0</v>
      </c>
      <c r="F13" s="57">
        <f t="shared" si="0"/>
        <v>0</v>
      </c>
      <c r="G13" s="57">
        <f t="shared" si="0"/>
        <v>0</v>
      </c>
    </row>
    <row r="14" spans="1:7" x14ac:dyDescent="0.2">
      <c r="A14" s="33"/>
      <c r="B14" s="24" t="s">
        <v>569</v>
      </c>
      <c r="C14" s="42" t="s">
        <v>549</v>
      </c>
      <c r="D14" s="116"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</row>
    <row r="15" spans="1:7" ht="31.5" x14ac:dyDescent="0.2">
      <c r="A15" s="33"/>
      <c r="B15" s="23" t="s">
        <v>757</v>
      </c>
      <c r="C15" s="66" t="s">
        <v>756</v>
      </c>
      <c r="D15" s="116">
        <v>0</v>
      </c>
      <c r="E15" s="57">
        <f>+E164+E526+E69</f>
        <v>0</v>
      </c>
      <c r="F15" s="57">
        <f>+F164+F526+F69</f>
        <v>0</v>
      </c>
      <c r="G15" s="57">
        <f>+G164+G526+G69</f>
        <v>0</v>
      </c>
    </row>
    <row r="16" spans="1:7" x14ac:dyDescent="0.2">
      <c r="A16" s="33"/>
      <c r="B16" s="136" t="s">
        <v>719</v>
      </c>
      <c r="C16" s="137" t="s">
        <v>716</v>
      </c>
      <c r="D16" s="116">
        <v>0</v>
      </c>
      <c r="E16" s="57">
        <f>+E17</f>
        <v>0</v>
      </c>
      <c r="F16" s="57">
        <f>+F17</f>
        <v>0</v>
      </c>
      <c r="G16" s="57">
        <f>+G17</f>
        <v>0</v>
      </c>
    </row>
    <row r="17" spans="1:7" x14ac:dyDescent="0.2">
      <c r="A17" s="33"/>
      <c r="B17" s="24" t="s">
        <v>717</v>
      </c>
      <c r="C17" s="42" t="s">
        <v>718</v>
      </c>
      <c r="D17" s="116">
        <v>0</v>
      </c>
      <c r="E17" s="57">
        <f>+E127+E165</f>
        <v>0</v>
      </c>
      <c r="F17" s="57">
        <f>+F127+F165</f>
        <v>0</v>
      </c>
      <c r="G17" s="57">
        <f>+G127+G165</f>
        <v>0</v>
      </c>
    </row>
    <row r="18" spans="1:7" x14ac:dyDescent="0.2">
      <c r="A18" s="33"/>
      <c r="B18" s="37" t="s">
        <v>406</v>
      </c>
      <c r="C18" s="41" t="s">
        <v>189</v>
      </c>
      <c r="D18" s="116">
        <v>5775.7</v>
      </c>
      <c r="E18" s="57">
        <f>+E19+E34+E29</f>
        <v>0</v>
      </c>
      <c r="F18" s="57">
        <f>+F19+F34+F29</f>
        <v>8254.84</v>
      </c>
      <c r="G18" s="57">
        <f>+G19+G34+G29</f>
        <v>0</v>
      </c>
    </row>
    <row r="19" spans="1:7" x14ac:dyDescent="0.2">
      <c r="A19" s="33"/>
      <c r="B19" s="37" t="s">
        <v>407</v>
      </c>
      <c r="C19" s="41" t="s">
        <v>408</v>
      </c>
      <c r="D19" s="116">
        <v>0</v>
      </c>
      <c r="E19" s="57">
        <f>SUM(E20:E28)</f>
        <v>0</v>
      </c>
      <c r="F19" s="57">
        <f>SUM(F20:F28)</f>
        <v>0</v>
      </c>
      <c r="G19" s="57">
        <f>SUM(G20:G28)</f>
        <v>0</v>
      </c>
    </row>
    <row r="20" spans="1:7" x14ac:dyDescent="0.2">
      <c r="A20" s="33"/>
      <c r="B20" s="24" t="s">
        <v>409</v>
      </c>
      <c r="C20" s="42" t="s">
        <v>410</v>
      </c>
      <c r="D20" s="116">
        <v>0</v>
      </c>
      <c r="E20" s="53">
        <f>+E378</f>
        <v>0</v>
      </c>
      <c r="F20" s="53">
        <f>+F378</f>
        <v>0</v>
      </c>
      <c r="G20" s="53">
        <f>+G378</f>
        <v>0</v>
      </c>
    </row>
    <row r="21" spans="1:7" x14ac:dyDescent="0.2">
      <c r="A21" s="33"/>
      <c r="B21" s="24" t="s">
        <v>192</v>
      </c>
      <c r="C21" s="42" t="s">
        <v>411</v>
      </c>
      <c r="D21" s="116">
        <v>0</v>
      </c>
      <c r="E21" s="53">
        <f>+E493+E678+E166</f>
        <v>0</v>
      </c>
      <c r="F21" s="53">
        <f>+F493+F678+F166</f>
        <v>0</v>
      </c>
      <c r="G21" s="53">
        <f>+G493+G678+G166</f>
        <v>0</v>
      </c>
    </row>
    <row r="22" spans="1:7" x14ac:dyDescent="0.2">
      <c r="A22" s="33"/>
      <c r="B22" s="24" t="s">
        <v>412</v>
      </c>
      <c r="C22" s="42" t="s">
        <v>413</v>
      </c>
      <c r="D22" s="116">
        <v>0</v>
      </c>
      <c r="E22" s="53">
        <f>+E559</f>
        <v>0</v>
      </c>
      <c r="F22" s="53">
        <f>+F559</f>
        <v>0</v>
      </c>
      <c r="G22" s="53">
        <f>+G559</f>
        <v>0</v>
      </c>
    </row>
    <row r="23" spans="1:7" ht="31.5" x14ac:dyDescent="0.2">
      <c r="A23" s="33"/>
      <c r="B23" s="24" t="s">
        <v>414</v>
      </c>
      <c r="C23" s="42" t="s">
        <v>415</v>
      </c>
      <c r="D23" s="116">
        <v>0</v>
      </c>
      <c r="E23" s="53">
        <f>+E435+E475</f>
        <v>0</v>
      </c>
      <c r="F23" s="53">
        <f>+F435+F475</f>
        <v>0</v>
      </c>
      <c r="G23" s="53">
        <f>+G435+G475</f>
        <v>0</v>
      </c>
    </row>
    <row r="24" spans="1:7" ht="31.5" x14ac:dyDescent="0.2">
      <c r="A24" s="33"/>
      <c r="B24" s="24" t="s">
        <v>550</v>
      </c>
      <c r="C24" s="42" t="s">
        <v>551</v>
      </c>
      <c r="D24" s="116">
        <v>0</v>
      </c>
      <c r="E24" s="53">
        <f>+E167</f>
        <v>0</v>
      </c>
      <c r="F24" s="53">
        <f t="shared" ref="F24:G27" si="1">+F167</f>
        <v>0</v>
      </c>
      <c r="G24" s="53">
        <f t="shared" si="1"/>
        <v>0</v>
      </c>
    </row>
    <row r="25" spans="1:7" ht="31.5" x14ac:dyDescent="0.2">
      <c r="A25" s="33"/>
      <c r="B25" s="24" t="s">
        <v>552</v>
      </c>
      <c r="C25" s="42" t="s">
        <v>553</v>
      </c>
      <c r="D25" s="116">
        <v>0</v>
      </c>
      <c r="E25" s="53">
        <f>+E168</f>
        <v>0</v>
      </c>
      <c r="F25" s="53">
        <f t="shared" si="1"/>
        <v>0</v>
      </c>
      <c r="G25" s="53">
        <f t="shared" si="1"/>
        <v>0</v>
      </c>
    </row>
    <row r="26" spans="1:7" ht="47.25" x14ac:dyDescent="0.2">
      <c r="A26" s="33"/>
      <c r="B26" s="24" t="s">
        <v>557</v>
      </c>
      <c r="C26" s="42" t="s">
        <v>558</v>
      </c>
      <c r="D26" s="116">
        <v>0</v>
      </c>
      <c r="E26" s="53">
        <f>+E169</f>
        <v>0</v>
      </c>
      <c r="F26" s="53">
        <f t="shared" si="1"/>
        <v>0</v>
      </c>
      <c r="G26" s="53">
        <f t="shared" si="1"/>
        <v>0</v>
      </c>
    </row>
    <row r="27" spans="1:7" ht="31.5" x14ac:dyDescent="0.2">
      <c r="A27" s="33"/>
      <c r="B27" s="24" t="s">
        <v>559</v>
      </c>
      <c r="C27" s="42" t="s">
        <v>560</v>
      </c>
      <c r="D27" s="116">
        <v>0</v>
      </c>
      <c r="E27" s="53">
        <f>+E170</f>
        <v>0</v>
      </c>
      <c r="F27" s="53">
        <f t="shared" si="1"/>
        <v>0</v>
      </c>
      <c r="G27" s="53">
        <f t="shared" si="1"/>
        <v>0</v>
      </c>
    </row>
    <row r="28" spans="1:7" x14ac:dyDescent="0.2">
      <c r="A28" s="33"/>
      <c r="B28" s="24" t="s">
        <v>416</v>
      </c>
      <c r="C28" s="42" t="s">
        <v>417</v>
      </c>
      <c r="D28" s="116">
        <v>0</v>
      </c>
      <c r="E28" s="53">
        <f>+E70+E333+E527+E593+E128</f>
        <v>0</v>
      </c>
      <c r="F28" s="53">
        <f>+F70+F333+F527+F593+F128</f>
        <v>0</v>
      </c>
      <c r="G28" s="53">
        <f>+G70+G333+G527+G593+G128</f>
        <v>0</v>
      </c>
    </row>
    <row r="29" spans="1:7" x14ac:dyDescent="0.2">
      <c r="A29" s="33"/>
      <c r="B29" s="37" t="s">
        <v>202</v>
      </c>
      <c r="C29" s="41" t="s">
        <v>531</v>
      </c>
      <c r="D29" s="116">
        <v>0</v>
      </c>
      <c r="E29" s="57">
        <f>+E30+E33</f>
        <v>0</v>
      </c>
      <c r="F29" s="57">
        <f>+F30+F33</f>
        <v>0</v>
      </c>
      <c r="G29" s="57">
        <f>+G30+G33</f>
        <v>0</v>
      </c>
    </row>
    <row r="30" spans="1:7" ht="31.5" x14ac:dyDescent="0.2">
      <c r="A30" s="33"/>
      <c r="B30" s="84" t="s">
        <v>774</v>
      </c>
      <c r="C30" s="182" t="s">
        <v>771</v>
      </c>
      <c r="D30" s="116">
        <v>0</v>
      </c>
      <c r="E30" s="57">
        <f>SUM(E31:E32)</f>
        <v>0</v>
      </c>
      <c r="F30" s="57">
        <f>SUM(F31:F32)</f>
        <v>0</v>
      </c>
      <c r="G30" s="57">
        <f>SUM(G31:G32)</f>
        <v>0</v>
      </c>
    </row>
    <row r="31" spans="1:7" ht="31.5" x14ac:dyDescent="0.2">
      <c r="A31" s="33"/>
      <c r="B31" s="184" t="s">
        <v>768</v>
      </c>
      <c r="C31" s="183" t="s">
        <v>772</v>
      </c>
      <c r="D31" s="116">
        <v>0</v>
      </c>
      <c r="E31" s="57">
        <f t="shared" ref="E31:G32" si="2">+E71+E129+E171+E336+E528+E594+E662</f>
        <v>0</v>
      </c>
      <c r="F31" s="57">
        <f t="shared" si="2"/>
        <v>0</v>
      </c>
      <c r="G31" s="57">
        <f t="shared" si="2"/>
        <v>0</v>
      </c>
    </row>
    <row r="32" spans="1:7" ht="31.5" x14ac:dyDescent="0.2">
      <c r="A32" s="33"/>
      <c r="B32" s="184" t="s">
        <v>769</v>
      </c>
      <c r="C32" s="183" t="s">
        <v>773</v>
      </c>
      <c r="D32" s="116"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</row>
    <row r="33" spans="1:7" x14ac:dyDescent="0.2">
      <c r="A33" s="33"/>
      <c r="B33" s="24" t="s">
        <v>532</v>
      </c>
      <c r="C33" s="42" t="s">
        <v>533</v>
      </c>
      <c r="D33" s="116">
        <v>0</v>
      </c>
      <c r="E33" s="188">
        <f>+E338+E131+E173</f>
        <v>0</v>
      </c>
      <c r="F33" s="13">
        <f>+F338+F131</f>
        <v>0</v>
      </c>
      <c r="G33" s="188">
        <f>+G338+G131+G173</f>
        <v>0</v>
      </c>
    </row>
    <row r="34" spans="1:7" x14ac:dyDescent="0.2">
      <c r="A34" s="33"/>
      <c r="B34" s="37" t="s">
        <v>206</v>
      </c>
      <c r="C34" s="41" t="s">
        <v>418</v>
      </c>
      <c r="D34" s="116">
        <v>5775.7</v>
      </c>
      <c r="E34" s="57">
        <f>SUM(E35:E37)</f>
        <v>0</v>
      </c>
      <c r="F34" s="57">
        <f>SUM(F35:F37)</f>
        <v>8254.84</v>
      </c>
      <c r="G34" s="57">
        <f>SUM(G35:G37)</f>
        <v>0</v>
      </c>
    </row>
    <row r="35" spans="1:7" x14ac:dyDescent="0.2">
      <c r="A35" s="33"/>
      <c r="B35" s="24" t="s">
        <v>208</v>
      </c>
      <c r="C35" s="42" t="s">
        <v>419</v>
      </c>
      <c r="D35" s="116">
        <v>0</v>
      </c>
      <c r="E35" s="53">
        <f>+E339+E174</f>
        <v>0</v>
      </c>
      <c r="F35" s="53">
        <f>+F339+F174</f>
        <v>0</v>
      </c>
      <c r="G35" s="53">
        <f>+G339+G174</f>
        <v>0</v>
      </c>
    </row>
    <row r="36" spans="1:7" ht="31.5" x14ac:dyDescent="0.2">
      <c r="A36" s="33"/>
      <c r="B36" s="23" t="s">
        <v>607</v>
      </c>
      <c r="C36" s="14" t="s">
        <v>8</v>
      </c>
      <c r="D36" s="116">
        <v>0</v>
      </c>
      <c r="E36" s="53">
        <f t="shared" ref="E36:G37" si="3">+E73+E175+E340+E530+E613+E664+E132</f>
        <v>0</v>
      </c>
      <c r="F36" s="53">
        <f t="shared" si="3"/>
        <v>0</v>
      </c>
      <c r="G36" s="53">
        <f t="shared" si="3"/>
        <v>0</v>
      </c>
    </row>
    <row r="37" spans="1:7" x14ac:dyDescent="0.2">
      <c r="A37" s="33"/>
      <c r="B37" s="23" t="s">
        <v>5</v>
      </c>
      <c r="C37" s="14" t="s">
        <v>9</v>
      </c>
      <c r="D37" s="116">
        <v>5775.7</v>
      </c>
      <c r="E37" s="53">
        <f t="shared" si="3"/>
        <v>0</v>
      </c>
      <c r="F37" s="53">
        <f t="shared" si="3"/>
        <v>8254.84</v>
      </c>
      <c r="G37" s="53">
        <f t="shared" si="3"/>
        <v>0</v>
      </c>
    </row>
    <row r="38" spans="1:7" x14ac:dyDescent="0.2">
      <c r="A38" s="33"/>
      <c r="B38" s="23" t="s">
        <v>818</v>
      </c>
      <c r="C38" s="14" t="s">
        <v>819</v>
      </c>
      <c r="D38" s="116">
        <v>0</v>
      </c>
      <c r="E38" s="53">
        <f>+E177</f>
        <v>0</v>
      </c>
      <c r="F38" s="53">
        <f>+F177</f>
        <v>0</v>
      </c>
      <c r="G38" s="53">
        <f>+G177</f>
        <v>0</v>
      </c>
    </row>
    <row r="39" spans="1:7" x14ac:dyDescent="0.2">
      <c r="A39" s="33">
        <v>3</v>
      </c>
      <c r="B39" s="122" t="s">
        <v>703</v>
      </c>
      <c r="C39" s="120" t="s">
        <v>604</v>
      </c>
      <c r="D39" s="116">
        <v>0</v>
      </c>
      <c r="E39" s="126">
        <f t="shared" ref="E39:G40" si="4">+E40</f>
        <v>0</v>
      </c>
      <c r="F39" s="126">
        <f t="shared" si="4"/>
        <v>0</v>
      </c>
      <c r="G39" s="126">
        <f t="shared" si="4"/>
        <v>8802.98</v>
      </c>
    </row>
    <row r="40" spans="1:7" x14ac:dyDescent="0.2">
      <c r="A40" s="33"/>
      <c r="B40" s="122" t="s">
        <v>605</v>
      </c>
      <c r="C40" s="120" t="s">
        <v>704</v>
      </c>
      <c r="D40" s="116">
        <v>0</v>
      </c>
      <c r="E40" s="126">
        <f t="shared" si="4"/>
        <v>0</v>
      </c>
      <c r="F40" s="126">
        <f t="shared" si="4"/>
        <v>0</v>
      </c>
      <c r="G40" s="126">
        <f t="shared" si="4"/>
        <v>8802.98</v>
      </c>
    </row>
    <row r="41" spans="1:7" ht="31.5" x14ac:dyDescent="0.2">
      <c r="A41" s="33"/>
      <c r="B41" s="122" t="s">
        <v>705</v>
      </c>
      <c r="C41" s="120" t="s">
        <v>706</v>
      </c>
      <c r="D41" s="116">
        <v>0</v>
      </c>
      <c r="E41" s="126">
        <f>SUM(E42:E43)</f>
        <v>0</v>
      </c>
      <c r="F41" s="126">
        <f>SUM(F42:F43)</f>
        <v>0</v>
      </c>
      <c r="G41" s="126">
        <f>SUM(G42:G43)</f>
        <v>8802.98</v>
      </c>
    </row>
    <row r="42" spans="1:7" ht="31.5" x14ac:dyDescent="0.2">
      <c r="A42" s="33"/>
      <c r="B42" s="23" t="s">
        <v>707</v>
      </c>
      <c r="C42" s="14" t="s">
        <v>709</v>
      </c>
      <c r="D42" s="116">
        <v>0</v>
      </c>
      <c r="E42" s="53">
        <f t="shared" ref="E42:G43" si="5">+E75+E134+E178+E342+E532+E598+E666</f>
        <v>0</v>
      </c>
      <c r="F42" s="53">
        <f t="shared" si="5"/>
        <v>0</v>
      </c>
      <c r="G42" s="53">
        <f t="shared" si="5"/>
        <v>0</v>
      </c>
    </row>
    <row r="43" spans="1:7" ht="31.5" x14ac:dyDescent="0.2">
      <c r="A43" s="33"/>
      <c r="B43" s="23" t="s">
        <v>708</v>
      </c>
      <c r="C43" s="14" t="s">
        <v>710</v>
      </c>
      <c r="D43" s="116">
        <v>0</v>
      </c>
      <c r="E43" s="53">
        <f t="shared" si="5"/>
        <v>0</v>
      </c>
      <c r="F43" s="53">
        <f t="shared" si="5"/>
        <v>0</v>
      </c>
      <c r="G43" s="53">
        <f t="shared" si="5"/>
        <v>8802.98</v>
      </c>
    </row>
    <row r="44" spans="1:7" x14ac:dyDescent="0.2">
      <c r="A44" s="33">
        <v>4</v>
      </c>
      <c r="B44" s="37" t="s">
        <v>420</v>
      </c>
      <c r="C44" s="41"/>
      <c r="D44" s="116">
        <v>950</v>
      </c>
      <c r="E44" s="57">
        <f>+E45+E47</f>
        <v>0</v>
      </c>
      <c r="F44" s="57">
        <f>+F45+F47</f>
        <v>950</v>
      </c>
      <c r="G44" s="57">
        <f>+G45+G47</f>
        <v>0</v>
      </c>
    </row>
    <row r="45" spans="1:7" x14ac:dyDescent="0.2">
      <c r="A45" s="33"/>
      <c r="B45" s="37" t="s">
        <v>522</v>
      </c>
      <c r="C45" s="41" t="s">
        <v>517</v>
      </c>
      <c r="D45" s="116">
        <v>0</v>
      </c>
      <c r="E45" s="57">
        <f>+E46</f>
        <v>0</v>
      </c>
      <c r="F45" s="57">
        <f>+F46</f>
        <v>0</v>
      </c>
      <c r="G45" s="57">
        <f>+G46</f>
        <v>0</v>
      </c>
    </row>
    <row r="46" spans="1:7" ht="47.25" x14ac:dyDescent="0.2">
      <c r="A46" s="33"/>
      <c r="B46" s="24" t="s">
        <v>518</v>
      </c>
      <c r="C46" s="42" t="s">
        <v>519</v>
      </c>
      <c r="D46" s="116">
        <v>0</v>
      </c>
      <c r="E46" s="57">
        <f>+E180</f>
        <v>0</v>
      </c>
      <c r="F46" s="57">
        <f>+F180</f>
        <v>0</v>
      </c>
      <c r="G46" s="57">
        <f>+G180</f>
        <v>0</v>
      </c>
    </row>
    <row r="47" spans="1:7" x14ac:dyDescent="0.2">
      <c r="A47" s="33"/>
      <c r="B47" s="37" t="s">
        <v>421</v>
      </c>
      <c r="C47" s="41" t="s">
        <v>422</v>
      </c>
      <c r="D47" s="116">
        <v>950</v>
      </c>
      <c r="E47" s="57">
        <f>SUM(E48:E52)</f>
        <v>0</v>
      </c>
      <c r="F47" s="57">
        <f>SUM(F48:F52)</f>
        <v>950</v>
      </c>
      <c r="G47" s="57">
        <f>SUM(G48:G52)</f>
        <v>0</v>
      </c>
    </row>
    <row r="48" spans="1:7" x14ac:dyDescent="0.2">
      <c r="A48" s="33"/>
      <c r="B48" s="24" t="s">
        <v>423</v>
      </c>
      <c r="C48" s="42" t="s">
        <v>424</v>
      </c>
      <c r="D48" s="116">
        <v>0</v>
      </c>
      <c r="E48" s="53">
        <f>+E77+E344+E600</f>
        <v>0</v>
      </c>
      <c r="F48" s="53">
        <f>+F77+F344+F600</f>
        <v>0</v>
      </c>
      <c r="G48" s="53">
        <f>+G77+G344+G600</f>
        <v>0</v>
      </c>
    </row>
    <row r="49" spans="1:7" ht="31.5" x14ac:dyDescent="0.2">
      <c r="A49" s="33"/>
      <c r="B49" s="24" t="s">
        <v>563</v>
      </c>
      <c r="C49" s="42" t="s">
        <v>561</v>
      </c>
      <c r="D49" s="116">
        <v>0</v>
      </c>
      <c r="E49" s="53">
        <f t="shared" ref="E49:G50" si="6">+E181</f>
        <v>0</v>
      </c>
      <c r="F49" s="53">
        <f t="shared" si="6"/>
        <v>0</v>
      </c>
      <c r="G49" s="53">
        <f t="shared" si="6"/>
        <v>0</v>
      </c>
    </row>
    <row r="50" spans="1:7" ht="31.5" x14ac:dyDescent="0.2">
      <c r="A50" s="33"/>
      <c r="B50" s="24" t="s">
        <v>564</v>
      </c>
      <c r="C50" s="42" t="s">
        <v>562</v>
      </c>
      <c r="D50" s="116">
        <v>950</v>
      </c>
      <c r="E50" s="53">
        <f t="shared" si="6"/>
        <v>0</v>
      </c>
      <c r="F50" s="53">
        <f t="shared" si="6"/>
        <v>950</v>
      </c>
      <c r="G50" s="53">
        <f t="shared" si="6"/>
        <v>0</v>
      </c>
    </row>
    <row r="51" spans="1:7" ht="31.5" x14ac:dyDescent="0.2">
      <c r="A51" s="64"/>
      <c r="B51" s="23" t="s">
        <v>425</v>
      </c>
      <c r="C51" s="66" t="s">
        <v>426</v>
      </c>
      <c r="D51" s="116">
        <v>0</v>
      </c>
      <c r="E51" s="53">
        <f>+E702</f>
        <v>0</v>
      </c>
      <c r="F51" s="53">
        <f>+F702</f>
        <v>0</v>
      </c>
      <c r="G51" s="53">
        <f>+G702</f>
        <v>0</v>
      </c>
    </row>
    <row r="52" spans="1:7" ht="31.5" x14ac:dyDescent="0.25">
      <c r="A52" s="64"/>
      <c r="B52" s="198" t="s">
        <v>805</v>
      </c>
      <c r="C52" s="66" t="s">
        <v>804</v>
      </c>
      <c r="D52" s="116">
        <v>0</v>
      </c>
      <c r="E52" s="53">
        <f t="shared" ref="E52:E57" si="7">+E183</f>
        <v>0</v>
      </c>
      <c r="F52" s="53">
        <f t="shared" ref="F52:G57" si="8">+F183</f>
        <v>0</v>
      </c>
      <c r="G52" s="53">
        <f t="shared" si="8"/>
        <v>0</v>
      </c>
    </row>
    <row r="53" spans="1:7" ht="31.5" x14ac:dyDescent="0.2">
      <c r="A53" s="64">
        <v>4</v>
      </c>
      <c r="B53" s="12" t="s">
        <v>507</v>
      </c>
      <c r="C53" s="17" t="s">
        <v>512</v>
      </c>
      <c r="D53" s="116">
        <v>0</v>
      </c>
      <c r="E53" s="57">
        <f t="shared" si="7"/>
        <v>0</v>
      </c>
      <c r="F53" s="57">
        <f t="shared" si="8"/>
        <v>0</v>
      </c>
      <c r="G53" s="57">
        <f t="shared" si="8"/>
        <v>0</v>
      </c>
    </row>
    <row r="54" spans="1:7" hidden="1" x14ac:dyDescent="0.2">
      <c r="A54" s="64"/>
      <c r="B54" s="25" t="s">
        <v>634</v>
      </c>
      <c r="C54" s="17" t="s">
        <v>514</v>
      </c>
      <c r="D54" s="116">
        <v>0</v>
      </c>
      <c r="E54" s="57">
        <f t="shared" si="7"/>
        <v>0</v>
      </c>
      <c r="F54" s="57">
        <f t="shared" si="8"/>
        <v>0</v>
      </c>
      <c r="G54" s="57">
        <f t="shared" si="8"/>
        <v>0</v>
      </c>
    </row>
    <row r="55" spans="1:7" hidden="1" x14ac:dyDescent="0.2">
      <c r="A55" s="64"/>
      <c r="B55" s="23" t="s">
        <v>636</v>
      </c>
      <c r="C55" s="14" t="s">
        <v>513</v>
      </c>
      <c r="D55" s="116">
        <v>0</v>
      </c>
      <c r="E55" s="53">
        <f t="shared" si="7"/>
        <v>0</v>
      </c>
      <c r="F55" s="53">
        <f t="shared" si="8"/>
        <v>0</v>
      </c>
      <c r="G55" s="53">
        <f t="shared" si="8"/>
        <v>0</v>
      </c>
    </row>
    <row r="56" spans="1:7" hidden="1" x14ac:dyDescent="0.2">
      <c r="A56" s="64"/>
      <c r="B56" s="23" t="s">
        <v>638</v>
      </c>
      <c r="C56" s="14" t="s">
        <v>515</v>
      </c>
      <c r="D56" s="116">
        <v>0</v>
      </c>
      <c r="E56" s="53">
        <f t="shared" si="7"/>
        <v>0</v>
      </c>
      <c r="F56" s="53">
        <f t="shared" si="8"/>
        <v>0</v>
      </c>
      <c r="G56" s="53">
        <f t="shared" si="8"/>
        <v>0</v>
      </c>
    </row>
    <row r="57" spans="1:7" hidden="1" x14ac:dyDescent="0.2">
      <c r="A57" s="64"/>
      <c r="B57" s="23" t="s">
        <v>640</v>
      </c>
      <c r="C57" s="14" t="s">
        <v>516</v>
      </c>
      <c r="D57" s="116">
        <v>0</v>
      </c>
      <c r="E57" s="53">
        <f t="shared" si="7"/>
        <v>0</v>
      </c>
      <c r="F57" s="53">
        <f t="shared" si="8"/>
        <v>0</v>
      </c>
      <c r="G57" s="53">
        <f t="shared" si="8"/>
        <v>0</v>
      </c>
    </row>
    <row r="58" spans="1:7" x14ac:dyDescent="0.2">
      <c r="A58" s="33"/>
      <c r="B58" s="37" t="s">
        <v>1</v>
      </c>
      <c r="C58" s="41" t="s">
        <v>428</v>
      </c>
      <c r="D58" s="116">
        <v>7348.6799999999994</v>
      </c>
      <c r="E58" s="57">
        <f>+E67+E330+E523+E591+E659+E162+E125</f>
        <v>0</v>
      </c>
      <c r="F58" s="57">
        <f>+F67+F330+F523+F591+F659+F162+F125</f>
        <v>9827.8199999999979</v>
      </c>
      <c r="G58" s="57">
        <f>+G67+G330+G523+G591+G659+G162+G125</f>
        <v>1416.28</v>
      </c>
    </row>
    <row r="59" spans="1:7" x14ac:dyDescent="0.2">
      <c r="A59" s="33"/>
      <c r="B59" s="37" t="s">
        <v>429</v>
      </c>
      <c r="C59" s="41" t="s">
        <v>238</v>
      </c>
      <c r="D59" s="116">
        <v>0</v>
      </c>
      <c r="E59" s="57">
        <f>+E60+E60+E63</f>
        <v>0</v>
      </c>
      <c r="F59" s="57">
        <f>+F60+F60+F63</f>
        <v>0</v>
      </c>
      <c r="G59" s="57">
        <f>+G60+G60+G63</f>
        <v>0</v>
      </c>
    </row>
    <row r="60" spans="1:7" x14ac:dyDescent="0.2">
      <c r="A60" s="33"/>
      <c r="B60" s="37" t="s">
        <v>239</v>
      </c>
      <c r="C60" s="41" t="s">
        <v>240</v>
      </c>
      <c r="D60" s="116">
        <v>0</v>
      </c>
      <c r="E60" s="57">
        <f t="shared" ref="E60:F62" si="9">+E79+E346+E535+E602+E670+E190+E137</f>
        <v>0</v>
      </c>
      <c r="F60" s="57">
        <f t="shared" si="9"/>
        <v>0</v>
      </c>
      <c r="G60" s="57">
        <f>+G79+G346+G535+G602+G670+G190+G137</f>
        <v>0</v>
      </c>
    </row>
    <row r="61" spans="1:7" x14ac:dyDescent="0.2">
      <c r="A61" s="33"/>
      <c r="B61" s="37" t="s">
        <v>430</v>
      </c>
      <c r="C61" s="41" t="s">
        <v>241</v>
      </c>
      <c r="D61" s="116">
        <v>0</v>
      </c>
      <c r="E61" s="57">
        <f t="shared" si="9"/>
        <v>0</v>
      </c>
      <c r="F61" s="57">
        <f t="shared" si="9"/>
        <v>0</v>
      </c>
      <c r="G61" s="57">
        <f>+G80+G347+G536+G603+G671+G191+G138</f>
        <v>0</v>
      </c>
    </row>
    <row r="62" spans="1:7" ht="31.5" x14ac:dyDescent="0.2">
      <c r="A62" s="33"/>
      <c r="B62" s="12" t="s">
        <v>521</v>
      </c>
      <c r="C62" s="41" t="s">
        <v>246</v>
      </c>
      <c r="D62" s="116">
        <v>0</v>
      </c>
      <c r="E62" s="57">
        <f t="shared" si="9"/>
        <v>0</v>
      </c>
      <c r="F62" s="57">
        <f t="shared" si="9"/>
        <v>0</v>
      </c>
      <c r="G62" s="57">
        <f>+G81+G348+G537+G604+G672+G192+G139</f>
        <v>0</v>
      </c>
    </row>
    <row r="63" spans="1:7" s="119" customFormat="1" x14ac:dyDescent="0.2">
      <c r="A63" s="118"/>
      <c r="B63" s="122" t="s">
        <v>721</v>
      </c>
      <c r="C63" s="120" t="s">
        <v>248</v>
      </c>
      <c r="D63" s="116">
        <v>0</v>
      </c>
      <c r="E63" s="57">
        <f>+E82+E349+E538+E605+E673+E193+E140</f>
        <v>0</v>
      </c>
      <c r="F63" s="57">
        <f>+F193</f>
        <v>0</v>
      </c>
      <c r="G63" s="57">
        <f>+G82+G349+G538+G605+G673+G193+G140</f>
        <v>0</v>
      </c>
    </row>
    <row r="64" spans="1:7" x14ac:dyDescent="0.2">
      <c r="A64" s="33"/>
      <c r="B64" s="37" t="s">
        <v>14</v>
      </c>
      <c r="C64" s="41" t="s">
        <v>249</v>
      </c>
      <c r="D64" s="116">
        <v>7348.6799999999994</v>
      </c>
      <c r="E64" s="57">
        <f>+E83+E350+E539+E606+E674+E194+E141</f>
        <v>0</v>
      </c>
      <c r="F64" s="57">
        <f>+F83+F350+F539+F606+F674+F194+F141</f>
        <v>9827.8199999999979</v>
      </c>
      <c r="G64" s="57">
        <f>+G83+G350+G539+G606+G674+G194+G141</f>
        <v>1416.28</v>
      </c>
    </row>
    <row r="65" spans="1:7" ht="31.5" x14ac:dyDescent="0.2">
      <c r="A65" s="33"/>
      <c r="B65" s="12" t="s">
        <v>720</v>
      </c>
      <c r="C65" s="17" t="s">
        <v>262</v>
      </c>
      <c r="D65" s="116">
        <v>0</v>
      </c>
      <c r="E65" s="57">
        <f>+E85</f>
        <v>0</v>
      </c>
      <c r="F65" s="57">
        <f>+F85</f>
        <v>0</v>
      </c>
      <c r="G65" s="57">
        <f>+G85</f>
        <v>0</v>
      </c>
    </row>
    <row r="66" spans="1:7" s="107" customFormat="1" x14ac:dyDescent="0.2">
      <c r="A66" s="44" t="s">
        <v>431</v>
      </c>
      <c r="B66" s="38" t="s">
        <v>252</v>
      </c>
      <c r="C66" s="43" t="s">
        <v>432</v>
      </c>
      <c r="D66" s="116">
        <v>0</v>
      </c>
      <c r="E66" s="57">
        <f>+E67</f>
        <v>0</v>
      </c>
      <c r="F66" s="57">
        <f>+F67</f>
        <v>0</v>
      </c>
      <c r="G66" s="57">
        <f>+G67</f>
        <v>0</v>
      </c>
    </row>
    <row r="67" spans="1:7" x14ac:dyDescent="0.2">
      <c r="A67" s="33" t="s">
        <v>308</v>
      </c>
      <c r="B67" s="37" t="s">
        <v>433</v>
      </c>
      <c r="C67" s="41" t="s">
        <v>434</v>
      </c>
      <c r="D67" s="116">
        <v>0</v>
      </c>
      <c r="E67" s="57">
        <f>+E86+E105</f>
        <v>0</v>
      </c>
      <c r="F67" s="57">
        <f>+F86+F105</f>
        <v>0</v>
      </c>
      <c r="G67" s="57">
        <f>+G86+G105</f>
        <v>0</v>
      </c>
    </row>
    <row r="68" spans="1:7" hidden="1" x14ac:dyDescent="0.2">
      <c r="A68" s="33"/>
      <c r="B68" s="37" t="s">
        <v>435</v>
      </c>
      <c r="C68" s="41"/>
      <c r="D68" s="116">
        <v>0</v>
      </c>
      <c r="E68" s="173">
        <f t="shared" ref="E68:F85" si="10">+E87+E106</f>
        <v>0</v>
      </c>
      <c r="F68" s="173">
        <f t="shared" si="10"/>
        <v>0</v>
      </c>
      <c r="G68" s="173">
        <f t="shared" ref="G68:G85" si="11">+G87+G106</f>
        <v>0</v>
      </c>
    </row>
    <row r="69" spans="1:7" ht="31.5" hidden="1" x14ac:dyDescent="0.2">
      <c r="A69" s="33"/>
      <c r="B69" s="142" t="s">
        <v>757</v>
      </c>
      <c r="C69" s="66" t="s">
        <v>756</v>
      </c>
      <c r="D69" s="116">
        <v>0</v>
      </c>
      <c r="E69" s="210">
        <f t="shared" si="10"/>
        <v>0</v>
      </c>
      <c r="F69" s="210">
        <f t="shared" si="10"/>
        <v>0</v>
      </c>
      <c r="G69" s="210">
        <f t="shared" si="11"/>
        <v>0</v>
      </c>
    </row>
    <row r="70" spans="1:7" hidden="1" x14ac:dyDescent="0.2">
      <c r="A70" s="33"/>
      <c r="B70" s="24" t="s">
        <v>416</v>
      </c>
      <c r="C70" s="42" t="s">
        <v>417</v>
      </c>
      <c r="D70" s="116">
        <v>0</v>
      </c>
      <c r="E70" s="173">
        <f t="shared" si="10"/>
        <v>0</v>
      </c>
      <c r="F70" s="173">
        <f t="shared" si="10"/>
        <v>0</v>
      </c>
      <c r="G70" s="173">
        <f t="shared" si="11"/>
        <v>0</v>
      </c>
    </row>
    <row r="71" spans="1:7" ht="31.5" hidden="1" x14ac:dyDescent="0.2">
      <c r="A71" s="33"/>
      <c r="B71" s="184" t="s">
        <v>768</v>
      </c>
      <c r="C71" s="183" t="s">
        <v>772</v>
      </c>
      <c r="D71" s="116">
        <v>0</v>
      </c>
      <c r="E71" s="173">
        <f t="shared" si="10"/>
        <v>0</v>
      </c>
      <c r="F71" s="173">
        <f t="shared" si="10"/>
        <v>0</v>
      </c>
      <c r="G71" s="173">
        <f t="shared" si="11"/>
        <v>0</v>
      </c>
    </row>
    <row r="72" spans="1:7" ht="31.5" hidden="1" x14ac:dyDescent="0.2">
      <c r="A72" s="33"/>
      <c r="B72" s="184" t="s">
        <v>769</v>
      </c>
      <c r="C72" s="183" t="s">
        <v>773</v>
      </c>
      <c r="D72" s="116">
        <v>0</v>
      </c>
      <c r="E72" s="173">
        <f t="shared" si="10"/>
        <v>0</v>
      </c>
      <c r="F72" s="173">
        <f t="shared" si="10"/>
        <v>0</v>
      </c>
      <c r="G72" s="173">
        <f t="shared" si="11"/>
        <v>0</v>
      </c>
    </row>
    <row r="73" spans="1:7" ht="31.5" hidden="1" x14ac:dyDescent="0.2">
      <c r="A73" s="33"/>
      <c r="B73" s="23" t="s">
        <v>607</v>
      </c>
      <c r="C73" s="14" t="s">
        <v>8</v>
      </c>
      <c r="D73" s="116">
        <v>0</v>
      </c>
      <c r="E73" s="173">
        <f t="shared" si="10"/>
        <v>0</v>
      </c>
      <c r="F73" s="173">
        <f t="shared" si="10"/>
        <v>0</v>
      </c>
      <c r="G73" s="173">
        <f t="shared" si="11"/>
        <v>0</v>
      </c>
    </row>
    <row r="74" spans="1:7" hidden="1" x14ac:dyDescent="0.2">
      <c r="A74" s="33"/>
      <c r="B74" s="23" t="s">
        <v>5</v>
      </c>
      <c r="C74" s="14" t="s">
        <v>9</v>
      </c>
      <c r="D74" s="116">
        <v>0</v>
      </c>
      <c r="E74" s="173">
        <f t="shared" si="10"/>
        <v>0</v>
      </c>
      <c r="F74" s="173">
        <f t="shared" si="10"/>
        <v>0</v>
      </c>
      <c r="G74" s="173">
        <f t="shared" si="11"/>
        <v>0</v>
      </c>
    </row>
    <row r="75" spans="1:7" ht="31.5" hidden="1" x14ac:dyDescent="0.2">
      <c r="A75" s="33"/>
      <c r="B75" s="23" t="s">
        <v>707</v>
      </c>
      <c r="C75" s="14" t="s">
        <v>709</v>
      </c>
      <c r="D75" s="116">
        <v>0</v>
      </c>
      <c r="E75" s="173">
        <f t="shared" si="10"/>
        <v>0</v>
      </c>
      <c r="F75" s="173">
        <f t="shared" si="10"/>
        <v>0</v>
      </c>
      <c r="G75" s="173">
        <f t="shared" si="11"/>
        <v>0</v>
      </c>
    </row>
    <row r="76" spans="1:7" ht="31.5" hidden="1" x14ac:dyDescent="0.2">
      <c r="A76" s="33"/>
      <c r="B76" s="23" t="s">
        <v>708</v>
      </c>
      <c r="C76" s="14" t="s">
        <v>710</v>
      </c>
      <c r="D76" s="116">
        <v>0</v>
      </c>
      <c r="E76" s="173">
        <f t="shared" si="10"/>
        <v>0</v>
      </c>
      <c r="F76" s="173">
        <f t="shared" si="10"/>
        <v>0</v>
      </c>
      <c r="G76" s="173">
        <f t="shared" si="11"/>
        <v>0</v>
      </c>
    </row>
    <row r="77" spans="1:7" hidden="1" x14ac:dyDescent="0.2">
      <c r="A77" s="33"/>
      <c r="B77" s="24" t="s">
        <v>436</v>
      </c>
      <c r="C77" s="42" t="s">
        <v>424</v>
      </c>
      <c r="D77" s="116">
        <v>0</v>
      </c>
      <c r="E77" s="173">
        <f t="shared" si="10"/>
        <v>0</v>
      </c>
      <c r="F77" s="173">
        <f t="shared" si="10"/>
        <v>0</v>
      </c>
      <c r="G77" s="173">
        <f t="shared" si="11"/>
        <v>0</v>
      </c>
    </row>
    <row r="78" spans="1:7" hidden="1" x14ac:dyDescent="0.2">
      <c r="A78" s="33"/>
      <c r="B78" s="37" t="s">
        <v>437</v>
      </c>
      <c r="C78" s="41"/>
      <c r="D78" s="116">
        <v>0</v>
      </c>
      <c r="E78" s="57">
        <f t="shared" si="10"/>
        <v>0</v>
      </c>
      <c r="F78" s="57">
        <f t="shared" si="10"/>
        <v>0</v>
      </c>
      <c r="G78" s="57">
        <f t="shared" si="11"/>
        <v>0</v>
      </c>
    </row>
    <row r="79" spans="1:7" s="85" customFormat="1" hidden="1" x14ac:dyDescent="0.2">
      <c r="A79" s="33"/>
      <c r="B79" s="24" t="s">
        <v>256</v>
      </c>
      <c r="C79" s="48" t="s">
        <v>240</v>
      </c>
      <c r="D79" s="116">
        <v>0</v>
      </c>
      <c r="E79" s="173">
        <f t="shared" si="10"/>
        <v>0</v>
      </c>
      <c r="F79" s="173">
        <f t="shared" si="10"/>
        <v>0</v>
      </c>
      <c r="G79" s="173">
        <f t="shared" si="11"/>
        <v>0</v>
      </c>
    </row>
    <row r="80" spans="1:7" s="85" customFormat="1" hidden="1" x14ac:dyDescent="0.2">
      <c r="A80" s="33"/>
      <c r="B80" s="24" t="s">
        <v>438</v>
      </c>
      <c r="C80" s="48" t="s">
        <v>241</v>
      </c>
      <c r="D80" s="116">
        <v>0</v>
      </c>
      <c r="E80" s="173">
        <f t="shared" si="10"/>
        <v>0</v>
      </c>
      <c r="F80" s="173">
        <f t="shared" si="10"/>
        <v>0</v>
      </c>
      <c r="G80" s="173">
        <f t="shared" si="11"/>
        <v>0</v>
      </c>
    </row>
    <row r="81" spans="1:7" ht="31.5" hidden="1" x14ac:dyDescent="0.2">
      <c r="A81" s="33"/>
      <c r="B81" s="23" t="s">
        <v>520</v>
      </c>
      <c r="C81" s="14" t="s">
        <v>246</v>
      </c>
      <c r="D81" s="116">
        <v>0</v>
      </c>
      <c r="E81" s="173">
        <f t="shared" si="10"/>
        <v>0</v>
      </c>
      <c r="F81" s="173">
        <f t="shared" si="10"/>
        <v>0</v>
      </c>
      <c r="G81" s="173">
        <f t="shared" si="11"/>
        <v>0</v>
      </c>
    </row>
    <row r="82" spans="1:7" hidden="1" x14ac:dyDescent="0.2">
      <c r="A82" s="33"/>
      <c r="B82" s="23" t="s">
        <v>259</v>
      </c>
      <c r="C82" s="14" t="s">
        <v>248</v>
      </c>
      <c r="D82" s="116">
        <v>0</v>
      </c>
      <c r="E82" s="173">
        <f t="shared" si="10"/>
        <v>0</v>
      </c>
      <c r="F82" s="173">
        <f t="shared" si="10"/>
        <v>0</v>
      </c>
      <c r="G82" s="173">
        <f t="shared" si="11"/>
        <v>0</v>
      </c>
    </row>
    <row r="83" spans="1:7" hidden="1" x14ac:dyDescent="0.2">
      <c r="A83" s="45"/>
      <c r="B83" s="24" t="s">
        <v>15</v>
      </c>
      <c r="C83" s="48" t="s">
        <v>249</v>
      </c>
      <c r="D83" s="116">
        <v>0</v>
      </c>
      <c r="E83" s="173">
        <f t="shared" si="10"/>
        <v>0</v>
      </c>
      <c r="F83" s="173">
        <f t="shared" si="10"/>
        <v>0</v>
      </c>
      <c r="G83" s="173">
        <f t="shared" si="11"/>
        <v>0</v>
      </c>
    </row>
    <row r="84" spans="1:7" hidden="1" x14ac:dyDescent="0.2">
      <c r="A84" s="45"/>
      <c r="B84" s="142" t="s">
        <v>261</v>
      </c>
      <c r="C84" s="143" t="s">
        <v>262</v>
      </c>
      <c r="D84" s="116">
        <v>0</v>
      </c>
      <c r="E84" s="173">
        <f t="shared" si="10"/>
        <v>0</v>
      </c>
      <c r="F84" s="173">
        <f t="shared" si="10"/>
        <v>0</v>
      </c>
      <c r="G84" s="173">
        <f t="shared" si="11"/>
        <v>0</v>
      </c>
    </row>
    <row r="85" spans="1:7" hidden="1" x14ac:dyDescent="0.2">
      <c r="A85" s="45"/>
      <c r="B85" s="37" t="s">
        <v>665</v>
      </c>
      <c r="C85" s="48"/>
      <c r="D85" s="116">
        <v>0</v>
      </c>
      <c r="E85" s="173">
        <f t="shared" si="10"/>
        <v>0</v>
      </c>
      <c r="F85" s="173">
        <f t="shared" si="10"/>
        <v>0</v>
      </c>
      <c r="G85" s="173">
        <f t="shared" si="11"/>
        <v>0</v>
      </c>
    </row>
    <row r="86" spans="1:7" s="85" customFormat="1" ht="31.5" hidden="1" x14ac:dyDescent="0.2">
      <c r="A86" s="33" t="s">
        <v>263</v>
      </c>
      <c r="B86" s="26" t="s">
        <v>273</v>
      </c>
      <c r="C86" s="176" t="s">
        <v>440</v>
      </c>
      <c r="D86" s="116">
        <v>0</v>
      </c>
      <c r="E86" s="173">
        <f>+E97</f>
        <v>0</v>
      </c>
      <c r="F86" s="173">
        <f>+F97</f>
        <v>0</v>
      </c>
      <c r="G86" s="173">
        <f>+G97</f>
        <v>0</v>
      </c>
    </row>
    <row r="87" spans="1:7" s="85" customFormat="1" hidden="1" x14ac:dyDescent="0.2">
      <c r="A87" s="33"/>
      <c r="B87" s="37" t="s">
        <v>435</v>
      </c>
      <c r="C87" s="176"/>
      <c r="D87" s="116">
        <v>0</v>
      </c>
      <c r="E87" s="173">
        <f>SUM(E89:E96)</f>
        <v>0</v>
      </c>
      <c r="F87" s="173">
        <f>SUM(F89:F96)</f>
        <v>0</v>
      </c>
      <c r="G87" s="173">
        <f>SUM(G89:G96)</f>
        <v>0</v>
      </c>
    </row>
    <row r="88" spans="1:7" s="85" customFormat="1" ht="31.5" hidden="1" x14ac:dyDescent="0.2">
      <c r="A88" s="33"/>
      <c r="B88" s="142" t="s">
        <v>757</v>
      </c>
      <c r="C88" s="66" t="s">
        <v>756</v>
      </c>
      <c r="D88" s="116">
        <v>0</v>
      </c>
      <c r="E88" s="49">
        <v>0</v>
      </c>
      <c r="F88" s="49">
        <v>0</v>
      </c>
      <c r="G88" s="49">
        <v>0</v>
      </c>
    </row>
    <row r="89" spans="1:7" s="85" customFormat="1" hidden="1" x14ac:dyDescent="0.2">
      <c r="A89" s="33"/>
      <c r="B89" s="24" t="s">
        <v>416</v>
      </c>
      <c r="C89" s="42" t="s">
        <v>417</v>
      </c>
      <c r="D89" s="116">
        <v>0</v>
      </c>
      <c r="E89" s="49">
        <v>0</v>
      </c>
      <c r="F89" s="49">
        <v>0</v>
      </c>
      <c r="G89" s="49">
        <v>0</v>
      </c>
    </row>
    <row r="90" spans="1:7" s="85" customFormat="1" ht="31.5" hidden="1" x14ac:dyDescent="0.2">
      <c r="A90" s="33"/>
      <c r="B90" s="184" t="s">
        <v>768</v>
      </c>
      <c r="C90" s="183" t="s">
        <v>772</v>
      </c>
      <c r="D90" s="116">
        <v>0</v>
      </c>
      <c r="E90" s="49">
        <v>0</v>
      </c>
      <c r="F90" s="49">
        <v>0</v>
      </c>
      <c r="G90" s="49">
        <v>0</v>
      </c>
    </row>
    <row r="91" spans="1:7" s="85" customFormat="1" ht="31.5" hidden="1" x14ac:dyDescent="0.2">
      <c r="A91" s="33"/>
      <c r="B91" s="184" t="s">
        <v>769</v>
      </c>
      <c r="C91" s="183" t="s">
        <v>773</v>
      </c>
      <c r="D91" s="116">
        <v>0</v>
      </c>
      <c r="E91" s="49">
        <v>0</v>
      </c>
      <c r="F91" s="49">
        <v>0</v>
      </c>
      <c r="G91" s="49">
        <v>0</v>
      </c>
    </row>
    <row r="92" spans="1:7" s="85" customFormat="1" ht="31.5" hidden="1" x14ac:dyDescent="0.2">
      <c r="A92" s="33"/>
      <c r="B92" s="23" t="s">
        <v>607</v>
      </c>
      <c r="C92" s="14" t="s">
        <v>8</v>
      </c>
      <c r="D92" s="116">
        <v>0</v>
      </c>
      <c r="E92" s="49">
        <v>0</v>
      </c>
      <c r="F92" s="49">
        <v>0</v>
      </c>
      <c r="G92" s="49">
        <v>0</v>
      </c>
    </row>
    <row r="93" spans="1:7" s="85" customFormat="1" hidden="1" x14ac:dyDescent="0.2">
      <c r="A93" s="33"/>
      <c r="B93" s="23" t="s">
        <v>5</v>
      </c>
      <c r="C93" s="14" t="s">
        <v>9</v>
      </c>
      <c r="D93" s="116">
        <v>0</v>
      </c>
      <c r="E93" s="49">
        <v>0</v>
      </c>
      <c r="F93" s="49">
        <v>0</v>
      </c>
      <c r="G93" s="49">
        <v>0</v>
      </c>
    </row>
    <row r="94" spans="1:7" s="85" customFormat="1" ht="31.5" hidden="1" x14ac:dyDescent="0.2">
      <c r="A94" s="33"/>
      <c r="B94" s="23" t="s">
        <v>707</v>
      </c>
      <c r="C94" s="14" t="s">
        <v>709</v>
      </c>
      <c r="D94" s="116">
        <v>0</v>
      </c>
      <c r="E94" s="49">
        <v>0</v>
      </c>
      <c r="F94" s="49">
        <v>0</v>
      </c>
      <c r="G94" s="49">
        <v>0</v>
      </c>
    </row>
    <row r="95" spans="1:7" s="85" customFormat="1" ht="31.5" hidden="1" x14ac:dyDescent="0.2">
      <c r="A95" s="33"/>
      <c r="B95" s="23" t="s">
        <v>708</v>
      </c>
      <c r="C95" s="14" t="s">
        <v>710</v>
      </c>
      <c r="D95" s="116">
        <v>0</v>
      </c>
      <c r="E95" s="49">
        <v>0</v>
      </c>
      <c r="F95" s="49">
        <v>0</v>
      </c>
      <c r="G95" s="49">
        <v>0</v>
      </c>
    </row>
    <row r="96" spans="1:7" s="85" customFormat="1" hidden="1" x14ac:dyDescent="0.2">
      <c r="A96" s="33"/>
      <c r="B96" s="24" t="s">
        <v>436</v>
      </c>
      <c r="C96" s="42" t="s">
        <v>424</v>
      </c>
      <c r="D96" s="116">
        <v>0</v>
      </c>
      <c r="E96" s="49">
        <v>0</v>
      </c>
      <c r="F96" s="49">
        <v>0</v>
      </c>
      <c r="G96" s="49">
        <v>0</v>
      </c>
    </row>
    <row r="97" spans="1:7" s="85" customFormat="1" hidden="1" x14ac:dyDescent="0.2">
      <c r="A97" s="33"/>
      <c r="B97" s="37" t="s">
        <v>437</v>
      </c>
      <c r="C97" s="176"/>
      <c r="D97" s="116">
        <v>0</v>
      </c>
      <c r="E97" s="57">
        <f>SUM(E98:E103)</f>
        <v>0</v>
      </c>
      <c r="F97" s="57">
        <f>SUM(F98:F103)</f>
        <v>0</v>
      </c>
      <c r="G97" s="57">
        <f>SUM(G98:G103)</f>
        <v>0</v>
      </c>
    </row>
    <row r="98" spans="1:7" hidden="1" x14ac:dyDescent="0.2">
      <c r="A98" s="33"/>
      <c r="B98" s="24" t="s">
        <v>256</v>
      </c>
      <c r="C98" s="42" t="s">
        <v>240</v>
      </c>
      <c r="D98" s="116">
        <v>0</v>
      </c>
      <c r="E98" s="49">
        <v>0</v>
      </c>
      <c r="F98" s="49">
        <v>0</v>
      </c>
      <c r="G98" s="49">
        <v>0</v>
      </c>
    </row>
    <row r="99" spans="1:7" hidden="1" x14ac:dyDescent="0.2">
      <c r="A99" s="33"/>
      <c r="B99" s="24" t="s">
        <v>438</v>
      </c>
      <c r="C99" s="42" t="s">
        <v>241</v>
      </c>
      <c r="D99" s="116">
        <v>0</v>
      </c>
      <c r="E99" s="49">
        <v>0</v>
      </c>
      <c r="F99" s="49">
        <v>0</v>
      </c>
      <c r="G99" s="49">
        <v>0</v>
      </c>
    </row>
    <row r="100" spans="1:7" ht="31.5" hidden="1" x14ac:dyDescent="0.2">
      <c r="A100" s="33"/>
      <c r="B100" s="23" t="s">
        <v>520</v>
      </c>
      <c r="C100" s="14" t="s">
        <v>246</v>
      </c>
      <c r="D100" s="116">
        <v>0</v>
      </c>
      <c r="E100" s="49">
        <v>0</v>
      </c>
      <c r="F100" s="49">
        <v>0</v>
      </c>
      <c r="G100" s="49">
        <v>0</v>
      </c>
    </row>
    <row r="101" spans="1:7" hidden="1" x14ac:dyDescent="0.2">
      <c r="A101" s="33"/>
      <c r="B101" s="23" t="s">
        <v>259</v>
      </c>
      <c r="C101" s="14" t="s">
        <v>248</v>
      </c>
      <c r="D101" s="116">
        <v>0</v>
      </c>
      <c r="E101" s="49">
        <v>0</v>
      </c>
      <c r="F101" s="49">
        <v>0</v>
      </c>
      <c r="G101" s="49">
        <v>0</v>
      </c>
    </row>
    <row r="102" spans="1:7" hidden="1" x14ac:dyDescent="0.2">
      <c r="A102" s="33"/>
      <c r="B102" s="24" t="s">
        <v>15</v>
      </c>
      <c r="C102" s="42" t="s">
        <v>249</v>
      </c>
      <c r="D102" s="116">
        <v>0</v>
      </c>
      <c r="E102" s="49">
        <v>0</v>
      </c>
      <c r="F102" s="49">
        <v>0</v>
      </c>
      <c r="G102" s="49">
        <v>0</v>
      </c>
    </row>
    <row r="103" spans="1:7" hidden="1" x14ac:dyDescent="0.2">
      <c r="A103" s="33"/>
      <c r="B103" s="142" t="s">
        <v>261</v>
      </c>
      <c r="C103" s="143" t="s">
        <v>262</v>
      </c>
      <c r="D103" s="116">
        <v>0</v>
      </c>
      <c r="E103" s="49">
        <v>0</v>
      </c>
      <c r="F103" s="49">
        <v>0</v>
      </c>
      <c r="G103" s="49">
        <v>0</v>
      </c>
    </row>
    <row r="104" spans="1:7" hidden="1" x14ac:dyDescent="0.2">
      <c r="A104" s="33"/>
      <c r="B104" s="37" t="s">
        <v>665</v>
      </c>
      <c r="C104" s="42"/>
      <c r="D104" s="116">
        <v>0</v>
      </c>
      <c r="E104" s="57">
        <f>+E87-E97</f>
        <v>0</v>
      </c>
      <c r="F104" s="57">
        <f>+F87-F97</f>
        <v>0</v>
      </c>
      <c r="G104" s="57">
        <f>+G87-G97</f>
        <v>0</v>
      </c>
    </row>
    <row r="105" spans="1:7" hidden="1" x14ac:dyDescent="0.2">
      <c r="A105" s="64" t="s">
        <v>822</v>
      </c>
      <c r="B105" s="12" t="s">
        <v>775</v>
      </c>
      <c r="C105" s="155" t="s">
        <v>821</v>
      </c>
      <c r="D105" s="116">
        <v>0</v>
      </c>
      <c r="E105" s="57">
        <f>+E116</f>
        <v>0</v>
      </c>
      <c r="F105" s="57">
        <f>+F116</f>
        <v>0</v>
      </c>
      <c r="G105" s="57">
        <f>+G116</f>
        <v>0</v>
      </c>
    </row>
    <row r="106" spans="1:7" hidden="1" x14ac:dyDescent="0.2">
      <c r="A106" s="64"/>
      <c r="B106" s="12" t="s">
        <v>435</v>
      </c>
      <c r="C106" s="66"/>
      <c r="D106" s="116">
        <v>0</v>
      </c>
      <c r="E106" s="57">
        <f>SUM(E108:E115)</f>
        <v>0</v>
      </c>
      <c r="F106" s="57">
        <f>SUM(F108:F115)</f>
        <v>0</v>
      </c>
      <c r="G106" s="57">
        <f>SUM(G108:G115)</f>
        <v>0</v>
      </c>
    </row>
    <row r="107" spans="1:7" ht="31.5" hidden="1" x14ac:dyDescent="0.2">
      <c r="A107" s="64"/>
      <c r="B107" s="142" t="s">
        <v>757</v>
      </c>
      <c r="C107" s="66" t="s">
        <v>756</v>
      </c>
      <c r="D107" s="116">
        <v>0</v>
      </c>
      <c r="E107" s="49">
        <v>0</v>
      </c>
      <c r="F107" s="49">
        <v>0</v>
      </c>
      <c r="G107" s="49">
        <v>0</v>
      </c>
    </row>
    <row r="108" spans="1:7" hidden="1" x14ac:dyDescent="0.2">
      <c r="A108" s="64"/>
      <c r="B108" s="142" t="s">
        <v>416</v>
      </c>
      <c r="C108" s="66" t="s">
        <v>417</v>
      </c>
      <c r="D108" s="116">
        <v>0</v>
      </c>
      <c r="E108" s="49">
        <v>0</v>
      </c>
      <c r="F108" s="49">
        <v>0</v>
      </c>
      <c r="G108" s="49">
        <v>0</v>
      </c>
    </row>
    <row r="109" spans="1:7" ht="31.5" hidden="1" x14ac:dyDescent="0.2">
      <c r="A109" s="64"/>
      <c r="B109" s="142" t="s">
        <v>768</v>
      </c>
      <c r="C109" s="66" t="s">
        <v>772</v>
      </c>
      <c r="D109" s="116">
        <v>0</v>
      </c>
      <c r="E109" s="49">
        <v>0</v>
      </c>
      <c r="F109" s="49">
        <v>0</v>
      </c>
      <c r="G109" s="49">
        <v>0</v>
      </c>
    </row>
    <row r="110" spans="1:7" ht="31.5" hidden="1" x14ac:dyDescent="0.2">
      <c r="A110" s="64"/>
      <c r="B110" s="142" t="s">
        <v>769</v>
      </c>
      <c r="C110" s="66" t="s">
        <v>773</v>
      </c>
      <c r="D110" s="116">
        <v>0</v>
      </c>
      <c r="E110" s="49">
        <v>0</v>
      </c>
      <c r="F110" s="49">
        <v>0</v>
      </c>
      <c r="G110" s="49">
        <v>0</v>
      </c>
    </row>
    <row r="111" spans="1:7" ht="31.5" hidden="1" x14ac:dyDescent="0.2">
      <c r="A111" s="64"/>
      <c r="B111" s="142" t="s">
        <v>607</v>
      </c>
      <c r="C111" s="66" t="s">
        <v>8</v>
      </c>
      <c r="D111" s="116">
        <v>0</v>
      </c>
      <c r="E111" s="49">
        <v>0</v>
      </c>
      <c r="F111" s="49">
        <v>0</v>
      </c>
      <c r="G111" s="49">
        <v>0</v>
      </c>
    </row>
    <row r="112" spans="1:7" hidden="1" x14ac:dyDescent="0.2">
      <c r="A112" s="64"/>
      <c r="B112" s="142" t="s">
        <v>5</v>
      </c>
      <c r="C112" s="66" t="s">
        <v>9</v>
      </c>
      <c r="D112" s="116">
        <v>0</v>
      </c>
      <c r="E112" s="49">
        <v>0</v>
      </c>
      <c r="F112" s="49">
        <v>0</v>
      </c>
      <c r="G112" s="49">
        <v>0</v>
      </c>
    </row>
    <row r="113" spans="1:7" ht="31.5" hidden="1" x14ac:dyDescent="0.2">
      <c r="A113" s="64"/>
      <c r="B113" s="142" t="s">
        <v>707</v>
      </c>
      <c r="C113" s="66" t="s">
        <v>709</v>
      </c>
      <c r="D113" s="116">
        <v>0</v>
      </c>
      <c r="E113" s="49">
        <v>0</v>
      </c>
      <c r="F113" s="49">
        <v>0</v>
      </c>
      <c r="G113" s="49">
        <v>0</v>
      </c>
    </row>
    <row r="114" spans="1:7" ht="31.5" hidden="1" x14ac:dyDescent="0.2">
      <c r="A114" s="64"/>
      <c r="B114" s="142" t="s">
        <v>708</v>
      </c>
      <c r="C114" s="66" t="s">
        <v>710</v>
      </c>
      <c r="D114" s="116">
        <v>0</v>
      </c>
      <c r="E114" s="49">
        <v>0</v>
      </c>
      <c r="F114" s="49">
        <v>0</v>
      </c>
      <c r="G114" s="49">
        <v>0</v>
      </c>
    </row>
    <row r="115" spans="1:7" hidden="1" x14ac:dyDescent="0.2">
      <c r="A115" s="64"/>
      <c r="B115" s="142" t="s">
        <v>436</v>
      </c>
      <c r="C115" s="66" t="s">
        <v>424</v>
      </c>
      <c r="D115" s="116">
        <v>0</v>
      </c>
      <c r="E115" s="49">
        <v>0</v>
      </c>
      <c r="F115" s="49">
        <v>0</v>
      </c>
      <c r="G115" s="49">
        <v>0</v>
      </c>
    </row>
    <row r="116" spans="1:7" hidden="1" x14ac:dyDescent="0.2">
      <c r="A116" s="64"/>
      <c r="B116" s="12" t="s">
        <v>437</v>
      </c>
      <c r="C116" s="66"/>
      <c r="D116" s="116">
        <v>0</v>
      </c>
      <c r="E116" s="138">
        <f>SUM(E117:E122)</f>
        <v>0</v>
      </c>
      <c r="F116" s="138">
        <f>SUM(F117:F122)</f>
        <v>0</v>
      </c>
      <c r="G116" s="138">
        <f>SUM(G117:G122)</f>
        <v>0</v>
      </c>
    </row>
    <row r="117" spans="1:7" hidden="1" x14ac:dyDescent="0.2">
      <c r="A117" s="64"/>
      <c r="B117" s="142" t="s">
        <v>256</v>
      </c>
      <c r="C117" s="66" t="s">
        <v>240</v>
      </c>
      <c r="D117" s="116">
        <v>0</v>
      </c>
      <c r="E117" s="49">
        <v>0</v>
      </c>
      <c r="F117" s="49">
        <v>0</v>
      </c>
      <c r="G117" s="49">
        <v>0</v>
      </c>
    </row>
    <row r="118" spans="1:7" hidden="1" x14ac:dyDescent="0.2">
      <c r="A118" s="64"/>
      <c r="B118" s="142" t="s">
        <v>438</v>
      </c>
      <c r="C118" s="66" t="s">
        <v>241</v>
      </c>
      <c r="D118" s="116">
        <v>0</v>
      </c>
      <c r="E118" s="49">
        <v>0</v>
      </c>
      <c r="F118" s="49">
        <v>0</v>
      </c>
      <c r="G118" s="49">
        <v>0</v>
      </c>
    </row>
    <row r="119" spans="1:7" ht="31.5" hidden="1" x14ac:dyDescent="0.2">
      <c r="A119" s="64"/>
      <c r="B119" s="142" t="s">
        <v>520</v>
      </c>
      <c r="C119" s="66" t="s">
        <v>246</v>
      </c>
      <c r="D119" s="116">
        <v>0</v>
      </c>
      <c r="E119" s="49">
        <v>0</v>
      </c>
      <c r="F119" s="49">
        <v>0</v>
      </c>
      <c r="G119" s="49">
        <v>0</v>
      </c>
    </row>
    <row r="120" spans="1:7" hidden="1" x14ac:dyDescent="0.2">
      <c r="A120" s="64"/>
      <c r="B120" s="142" t="s">
        <v>259</v>
      </c>
      <c r="C120" s="66" t="s">
        <v>248</v>
      </c>
      <c r="D120" s="116">
        <v>0</v>
      </c>
      <c r="E120" s="49">
        <v>0</v>
      </c>
      <c r="F120" s="49">
        <v>0</v>
      </c>
      <c r="G120" s="49">
        <v>0</v>
      </c>
    </row>
    <row r="121" spans="1:7" hidden="1" x14ac:dyDescent="0.2">
      <c r="A121" s="64"/>
      <c r="B121" s="142" t="s">
        <v>15</v>
      </c>
      <c r="C121" s="66" t="s">
        <v>249</v>
      </c>
      <c r="D121" s="116">
        <v>0</v>
      </c>
      <c r="E121" s="49">
        <v>0</v>
      </c>
      <c r="F121" s="49">
        <v>0</v>
      </c>
      <c r="G121" s="49">
        <v>0</v>
      </c>
    </row>
    <row r="122" spans="1:7" hidden="1" x14ac:dyDescent="0.2">
      <c r="A122" s="64"/>
      <c r="B122" s="142" t="s">
        <v>261</v>
      </c>
      <c r="C122" s="66" t="s">
        <v>262</v>
      </c>
      <c r="D122" s="116">
        <v>0</v>
      </c>
      <c r="E122" s="49">
        <v>0</v>
      </c>
      <c r="F122" s="49">
        <v>0</v>
      </c>
      <c r="G122" s="49">
        <v>0</v>
      </c>
    </row>
    <row r="123" spans="1:7" hidden="1" x14ac:dyDescent="0.2">
      <c r="A123" s="64"/>
      <c r="B123" s="12" t="s">
        <v>665</v>
      </c>
      <c r="C123" s="66"/>
      <c r="D123" s="116">
        <v>0</v>
      </c>
      <c r="E123" s="57">
        <f>+E106-E116</f>
        <v>0</v>
      </c>
      <c r="F123" s="57">
        <f>+F106-F116</f>
        <v>0</v>
      </c>
      <c r="G123" s="57">
        <f>+G106-G116</f>
        <v>0</v>
      </c>
    </row>
    <row r="124" spans="1:7" s="107" customFormat="1" ht="31.5" x14ac:dyDescent="0.2">
      <c r="A124" s="75" t="s">
        <v>120</v>
      </c>
      <c r="B124" s="76" t="s">
        <v>121</v>
      </c>
      <c r="C124" s="76" t="s">
        <v>556</v>
      </c>
      <c r="D124" s="116">
        <v>0</v>
      </c>
      <c r="E124" s="35">
        <f>+E125</f>
        <v>0</v>
      </c>
      <c r="F124" s="35">
        <f>+F125</f>
        <v>0</v>
      </c>
      <c r="G124" s="35">
        <f>+G125</f>
        <v>0</v>
      </c>
    </row>
    <row r="125" spans="1:7" x14ac:dyDescent="0.2">
      <c r="A125" s="64" t="s">
        <v>308</v>
      </c>
      <c r="B125" s="12" t="s">
        <v>575</v>
      </c>
      <c r="C125" s="22" t="s">
        <v>555</v>
      </c>
      <c r="D125" s="116">
        <v>0</v>
      </c>
      <c r="E125" s="35">
        <f>+E136</f>
        <v>0</v>
      </c>
      <c r="F125" s="35">
        <f>+F136</f>
        <v>0</v>
      </c>
      <c r="G125" s="35">
        <f>+G136</f>
        <v>0</v>
      </c>
    </row>
    <row r="126" spans="1:7" hidden="1" x14ac:dyDescent="0.2">
      <c r="A126" s="64"/>
      <c r="B126" s="12" t="s">
        <v>435</v>
      </c>
      <c r="C126" s="22"/>
      <c r="D126" s="116">
        <v>0</v>
      </c>
      <c r="E126" s="35">
        <f t="shared" ref="E126:E139" si="12">+E144</f>
        <v>0</v>
      </c>
      <c r="F126" s="35">
        <f t="shared" ref="F126:G139" si="13">+F144</f>
        <v>0</v>
      </c>
      <c r="G126" s="35">
        <f t="shared" si="13"/>
        <v>0</v>
      </c>
    </row>
    <row r="127" spans="1:7" hidden="1" x14ac:dyDescent="0.2">
      <c r="A127" s="64"/>
      <c r="B127" s="24" t="s">
        <v>717</v>
      </c>
      <c r="C127" s="42" t="s">
        <v>718</v>
      </c>
      <c r="D127" s="116">
        <v>0</v>
      </c>
      <c r="E127" s="140">
        <f t="shared" si="12"/>
        <v>0</v>
      </c>
      <c r="F127" s="140">
        <f t="shared" si="13"/>
        <v>0</v>
      </c>
      <c r="G127" s="140">
        <f t="shared" si="13"/>
        <v>0</v>
      </c>
    </row>
    <row r="128" spans="1:7" hidden="1" x14ac:dyDescent="0.2">
      <c r="A128" s="64"/>
      <c r="B128" s="23" t="s">
        <v>416</v>
      </c>
      <c r="C128" s="66" t="s">
        <v>417</v>
      </c>
      <c r="D128" s="116">
        <v>0</v>
      </c>
      <c r="E128" s="36">
        <f t="shared" si="12"/>
        <v>0</v>
      </c>
      <c r="F128" s="36">
        <f t="shared" si="13"/>
        <v>0</v>
      </c>
      <c r="G128" s="36">
        <f t="shared" si="13"/>
        <v>0</v>
      </c>
    </row>
    <row r="129" spans="1:7" ht="31.5" hidden="1" x14ac:dyDescent="0.2">
      <c r="A129" s="64"/>
      <c r="B129" s="184" t="s">
        <v>768</v>
      </c>
      <c r="C129" s="183" t="s">
        <v>772</v>
      </c>
      <c r="D129" s="116">
        <v>0</v>
      </c>
      <c r="E129" s="36">
        <f t="shared" si="12"/>
        <v>0</v>
      </c>
      <c r="F129" s="36">
        <f t="shared" si="13"/>
        <v>0</v>
      </c>
      <c r="G129" s="36">
        <f t="shared" si="13"/>
        <v>0</v>
      </c>
    </row>
    <row r="130" spans="1:7" ht="31.5" hidden="1" x14ac:dyDescent="0.2">
      <c r="A130" s="64"/>
      <c r="B130" s="184" t="s">
        <v>769</v>
      </c>
      <c r="C130" s="183" t="s">
        <v>773</v>
      </c>
      <c r="D130" s="116">
        <v>0</v>
      </c>
      <c r="E130" s="36">
        <f t="shared" si="12"/>
        <v>0</v>
      </c>
      <c r="F130" s="36">
        <f t="shared" si="13"/>
        <v>0</v>
      </c>
      <c r="G130" s="36">
        <f t="shared" si="13"/>
        <v>0</v>
      </c>
    </row>
    <row r="131" spans="1:7" hidden="1" x14ac:dyDescent="0.2">
      <c r="A131" s="64"/>
      <c r="B131" s="23" t="s">
        <v>204</v>
      </c>
      <c r="C131" s="66" t="s">
        <v>533</v>
      </c>
      <c r="D131" s="116">
        <v>0</v>
      </c>
      <c r="E131" s="36">
        <f t="shared" si="12"/>
        <v>0</v>
      </c>
      <c r="F131" s="36">
        <f t="shared" si="13"/>
        <v>0</v>
      </c>
      <c r="G131" s="36">
        <f t="shared" si="13"/>
        <v>0</v>
      </c>
    </row>
    <row r="132" spans="1:7" ht="31.5" hidden="1" x14ac:dyDescent="0.2">
      <c r="A132" s="64"/>
      <c r="B132" s="23" t="s">
        <v>607</v>
      </c>
      <c r="C132" s="14" t="s">
        <v>8</v>
      </c>
      <c r="D132" s="116">
        <v>0</v>
      </c>
      <c r="E132" s="36">
        <f t="shared" si="12"/>
        <v>0</v>
      </c>
      <c r="F132" s="36">
        <f t="shared" si="13"/>
        <v>0</v>
      </c>
      <c r="G132" s="36">
        <f t="shared" si="13"/>
        <v>0</v>
      </c>
    </row>
    <row r="133" spans="1:7" hidden="1" x14ac:dyDescent="0.2">
      <c r="A133" s="64"/>
      <c r="B133" s="23" t="s">
        <v>5</v>
      </c>
      <c r="C133" s="14" t="s">
        <v>9</v>
      </c>
      <c r="D133" s="116">
        <v>0</v>
      </c>
      <c r="E133" s="36">
        <f t="shared" si="12"/>
        <v>0</v>
      </c>
      <c r="F133" s="36">
        <f t="shared" si="13"/>
        <v>0</v>
      </c>
      <c r="G133" s="36">
        <f t="shared" si="13"/>
        <v>0</v>
      </c>
    </row>
    <row r="134" spans="1:7" ht="31.5" hidden="1" x14ac:dyDescent="0.2">
      <c r="A134" s="64"/>
      <c r="B134" s="23" t="s">
        <v>707</v>
      </c>
      <c r="C134" s="14" t="s">
        <v>709</v>
      </c>
      <c r="D134" s="116">
        <v>0</v>
      </c>
      <c r="E134" s="36">
        <f t="shared" si="12"/>
        <v>0</v>
      </c>
      <c r="F134" s="36">
        <f t="shared" si="13"/>
        <v>0</v>
      </c>
      <c r="G134" s="36">
        <f t="shared" si="13"/>
        <v>0</v>
      </c>
    </row>
    <row r="135" spans="1:7" ht="31.5" hidden="1" x14ac:dyDescent="0.2">
      <c r="A135" s="64"/>
      <c r="B135" s="23" t="s">
        <v>708</v>
      </c>
      <c r="C135" s="14" t="s">
        <v>710</v>
      </c>
      <c r="D135" s="116">
        <v>0</v>
      </c>
      <c r="E135" s="36">
        <f t="shared" si="12"/>
        <v>0</v>
      </c>
      <c r="F135" s="36">
        <f t="shared" si="13"/>
        <v>0</v>
      </c>
      <c r="G135" s="36">
        <f t="shared" si="13"/>
        <v>0</v>
      </c>
    </row>
    <row r="136" spans="1:7" hidden="1" x14ac:dyDescent="0.2">
      <c r="A136" s="64"/>
      <c r="B136" s="12" t="s">
        <v>437</v>
      </c>
      <c r="C136" s="22"/>
      <c r="D136" s="116">
        <v>0</v>
      </c>
      <c r="E136" s="35">
        <f t="shared" si="12"/>
        <v>0</v>
      </c>
      <c r="F136" s="35">
        <f t="shared" si="13"/>
        <v>0</v>
      </c>
      <c r="G136" s="35">
        <f t="shared" si="13"/>
        <v>0</v>
      </c>
    </row>
    <row r="137" spans="1:7" s="85" customFormat="1" hidden="1" x14ac:dyDescent="0.2">
      <c r="A137" s="64"/>
      <c r="B137" s="23" t="s">
        <v>256</v>
      </c>
      <c r="C137" s="77" t="s">
        <v>240</v>
      </c>
      <c r="D137" s="116">
        <v>0</v>
      </c>
      <c r="E137" s="36">
        <f t="shared" si="12"/>
        <v>0</v>
      </c>
      <c r="F137" s="36">
        <f t="shared" si="13"/>
        <v>0</v>
      </c>
      <c r="G137" s="36">
        <f t="shared" si="13"/>
        <v>0</v>
      </c>
    </row>
    <row r="138" spans="1:7" s="85" customFormat="1" hidden="1" x14ac:dyDescent="0.2">
      <c r="A138" s="64"/>
      <c r="B138" s="23" t="s">
        <v>438</v>
      </c>
      <c r="C138" s="77" t="s">
        <v>241</v>
      </c>
      <c r="D138" s="116">
        <v>0</v>
      </c>
      <c r="E138" s="36">
        <f t="shared" si="12"/>
        <v>0</v>
      </c>
      <c r="F138" s="36">
        <f t="shared" si="13"/>
        <v>0</v>
      </c>
      <c r="G138" s="36">
        <f t="shared" si="13"/>
        <v>0</v>
      </c>
    </row>
    <row r="139" spans="1:7" s="85" customFormat="1" ht="31.5" hidden="1" x14ac:dyDescent="0.2">
      <c r="A139" s="64"/>
      <c r="B139" s="23" t="s">
        <v>520</v>
      </c>
      <c r="C139" s="14" t="s">
        <v>246</v>
      </c>
      <c r="D139" s="116">
        <v>0</v>
      </c>
      <c r="E139" s="36">
        <f t="shared" si="12"/>
        <v>0</v>
      </c>
      <c r="F139" s="36">
        <f t="shared" si="13"/>
        <v>0</v>
      </c>
      <c r="G139" s="36">
        <f t="shared" si="13"/>
        <v>0</v>
      </c>
    </row>
    <row r="140" spans="1:7" s="85" customFormat="1" hidden="1" x14ac:dyDescent="0.2">
      <c r="A140" s="64"/>
      <c r="B140" s="23" t="s">
        <v>259</v>
      </c>
      <c r="C140" s="14" t="s">
        <v>248</v>
      </c>
      <c r="D140" s="116">
        <v>0</v>
      </c>
      <c r="E140" s="36"/>
      <c r="F140" s="36"/>
      <c r="G140" s="36"/>
    </row>
    <row r="141" spans="1:7" hidden="1" x14ac:dyDescent="0.2">
      <c r="A141" s="70"/>
      <c r="B141" s="23" t="s">
        <v>15</v>
      </c>
      <c r="C141" s="77" t="s">
        <v>249</v>
      </c>
      <c r="D141" s="116">
        <v>0</v>
      </c>
      <c r="E141" s="36">
        <f t="shared" ref="E141:G142" si="14">+E159</f>
        <v>0</v>
      </c>
      <c r="F141" s="36">
        <f t="shared" si="14"/>
        <v>0</v>
      </c>
      <c r="G141" s="36">
        <f t="shared" si="14"/>
        <v>0</v>
      </c>
    </row>
    <row r="142" spans="1:7" hidden="1" x14ac:dyDescent="0.2">
      <c r="A142" s="70"/>
      <c r="B142" s="37" t="s">
        <v>665</v>
      </c>
      <c r="C142" s="77"/>
      <c r="D142" s="116">
        <v>0</v>
      </c>
      <c r="E142" s="36">
        <f t="shared" si="14"/>
        <v>0</v>
      </c>
      <c r="F142" s="36">
        <f t="shared" si="14"/>
        <v>0</v>
      </c>
      <c r="G142" s="36">
        <f t="shared" si="14"/>
        <v>0</v>
      </c>
    </row>
    <row r="143" spans="1:7" s="85" customFormat="1" ht="31.5" x14ac:dyDescent="0.2">
      <c r="A143" s="64" t="s">
        <v>263</v>
      </c>
      <c r="B143" s="12" t="s">
        <v>576</v>
      </c>
      <c r="C143" s="160" t="s">
        <v>554</v>
      </c>
      <c r="D143" s="116">
        <v>0</v>
      </c>
      <c r="E143" s="35">
        <f>+E154</f>
        <v>0</v>
      </c>
      <c r="F143" s="35">
        <f>+F154</f>
        <v>0</v>
      </c>
      <c r="G143" s="35">
        <f>+G154</f>
        <v>0</v>
      </c>
    </row>
    <row r="144" spans="1:7" s="85" customFormat="1" hidden="1" x14ac:dyDescent="0.2">
      <c r="A144" s="64"/>
      <c r="B144" s="12" t="s">
        <v>435</v>
      </c>
      <c r="C144" s="160"/>
      <c r="D144" s="116">
        <v>0</v>
      </c>
      <c r="E144" s="35">
        <f>SUM(E145:E153)</f>
        <v>0</v>
      </c>
      <c r="F144" s="35">
        <f>SUM(F145:F153)</f>
        <v>0</v>
      </c>
      <c r="G144" s="35">
        <f>SUM(G145:G153)</f>
        <v>0</v>
      </c>
    </row>
    <row r="145" spans="1:7" s="85" customFormat="1" hidden="1" x14ac:dyDescent="0.2">
      <c r="A145" s="64"/>
      <c r="B145" s="24" t="s">
        <v>717</v>
      </c>
      <c r="C145" s="42" t="s">
        <v>718</v>
      </c>
      <c r="D145" s="116">
        <v>0</v>
      </c>
      <c r="E145" s="124">
        <v>0</v>
      </c>
      <c r="F145" s="124">
        <v>0</v>
      </c>
      <c r="G145" s="124">
        <v>0</v>
      </c>
    </row>
    <row r="146" spans="1:7" s="85" customFormat="1" hidden="1" x14ac:dyDescent="0.2">
      <c r="A146" s="64"/>
      <c r="B146" s="23" t="s">
        <v>416</v>
      </c>
      <c r="C146" s="66" t="s">
        <v>417</v>
      </c>
      <c r="D146" s="116">
        <v>0</v>
      </c>
      <c r="E146" s="49">
        <v>0</v>
      </c>
      <c r="F146" s="49">
        <v>0</v>
      </c>
      <c r="G146" s="49">
        <v>0</v>
      </c>
    </row>
    <row r="147" spans="1:7" s="85" customFormat="1" ht="31.5" hidden="1" x14ac:dyDescent="0.2">
      <c r="A147" s="64"/>
      <c r="B147" s="184" t="s">
        <v>768</v>
      </c>
      <c r="C147" s="183" t="s">
        <v>772</v>
      </c>
      <c r="D147" s="116">
        <v>0</v>
      </c>
      <c r="E147" s="49">
        <v>0</v>
      </c>
      <c r="F147" s="49">
        <v>0</v>
      </c>
      <c r="G147" s="49">
        <v>0</v>
      </c>
    </row>
    <row r="148" spans="1:7" s="85" customFormat="1" ht="31.5" hidden="1" x14ac:dyDescent="0.2">
      <c r="A148" s="64"/>
      <c r="B148" s="184" t="s">
        <v>769</v>
      </c>
      <c r="C148" s="183" t="s">
        <v>773</v>
      </c>
      <c r="D148" s="116">
        <v>0</v>
      </c>
      <c r="E148" s="49">
        <v>0</v>
      </c>
      <c r="F148" s="49">
        <v>0</v>
      </c>
      <c r="G148" s="49">
        <v>0</v>
      </c>
    </row>
    <row r="149" spans="1:7" s="85" customFormat="1" hidden="1" x14ac:dyDescent="0.2">
      <c r="A149" s="64"/>
      <c r="B149" s="23" t="s">
        <v>532</v>
      </c>
      <c r="C149" s="66" t="s">
        <v>533</v>
      </c>
      <c r="D149" s="116">
        <v>0</v>
      </c>
      <c r="E149" s="49">
        <v>0</v>
      </c>
      <c r="F149" s="49">
        <v>0</v>
      </c>
      <c r="G149" s="49">
        <v>0</v>
      </c>
    </row>
    <row r="150" spans="1:7" s="85" customFormat="1" ht="31.5" hidden="1" x14ac:dyDescent="0.2">
      <c r="A150" s="64"/>
      <c r="B150" s="23" t="s">
        <v>607</v>
      </c>
      <c r="C150" s="14" t="s">
        <v>8</v>
      </c>
      <c r="D150" s="116">
        <v>0</v>
      </c>
      <c r="E150" s="49">
        <v>0</v>
      </c>
      <c r="F150" s="49">
        <v>0</v>
      </c>
      <c r="G150" s="49">
        <v>0</v>
      </c>
    </row>
    <row r="151" spans="1:7" s="85" customFormat="1" hidden="1" x14ac:dyDescent="0.2">
      <c r="A151" s="64"/>
      <c r="B151" s="23" t="s">
        <v>5</v>
      </c>
      <c r="C151" s="14" t="s">
        <v>9</v>
      </c>
      <c r="D151" s="116">
        <v>0</v>
      </c>
      <c r="E151" s="49">
        <v>0</v>
      </c>
      <c r="F151" s="49">
        <v>0</v>
      </c>
      <c r="G151" s="49">
        <v>0</v>
      </c>
    </row>
    <row r="152" spans="1:7" s="85" customFormat="1" ht="31.5" hidden="1" x14ac:dyDescent="0.2">
      <c r="A152" s="64"/>
      <c r="B152" s="23" t="s">
        <v>707</v>
      </c>
      <c r="C152" s="14" t="s">
        <v>709</v>
      </c>
      <c r="D152" s="116">
        <v>0</v>
      </c>
      <c r="E152" s="49">
        <v>0</v>
      </c>
      <c r="F152" s="49">
        <v>0</v>
      </c>
      <c r="G152" s="49">
        <v>0</v>
      </c>
    </row>
    <row r="153" spans="1:7" s="85" customFormat="1" ht="31.5" hidden="1" x14ac:dyDescent="0.2">
      <c r="A153" s="64"/>
      <c r="B153" s="23" t="s">
        <v>708</v>
      </c>
      <c r="C153" s="14" t="s">
        <v>710</v>
      </c>
      <c r="D153" s="116">
        <v>0</v>
      </c>
      <c r="E153" s="49">
        <v>0</v>
      </c>
      <c r="F153" s="49">
        <v>0</v>
      </c>
      <c r="G153" s="49">
        <v>0</v>
      </c>
    </row>
    <row r="154" spans="1:7" s="85" customFormat="1" hidden="1" x14ac:dyDescent="0.2">
      <c r="A154" s="64"/>
      <c r="B154" s="12" t="s">
        <v>437</v>
      </c>
      <c r="C154" s="160"/>
      <c r="D154" s="116">
        <v>0</v>
      </c>
      <c r="E154" s="35">
        <f>SUM(E155:E159)</f>
        <v>0</v>
      </c>
      <c r="F154" s="35">
        <f>SUM(F155:F159)</f>
        <v>0</v>
      </c>
      <c r="G154" s="35">
        <f>SUM(G155:G159)</f>
        <v>0</v>
      </c>
    </row>
    <row r="155" spans="1:7" hidden="1" x14ac:dyDescent="0.2">
      <c r="A155" s="64"/>
      <c r="B155" s="23" t="s">
        <v>256</v>
      </c>
      <c r="C155" s="66" t="s">
        <v>240</v>
      </c>
      <c r="D155" s="116">
        <v>0</v>
      </c>
      <c r="E155" s="49">
        <v>0</v>
      </c>
      <c r="F155" s="49">
        <v>0</v>
      </c>
      <c r="G155" s="49">
        <v>0</v>
      </c>
    </row>
    <row r="156" spans="1:7" hidden="1" x14ac:dyDescent="0.2">
      <c r="A156" s="64"/>
      <c r="B156" s="23" t="s">
        <v>438</v>
      </c>
      <c r="C156" s="66" t="s">
        <v>241</v>
      </c>
      <c r="D156" s="116">
        <v>0</v>
      </c>
      <c r="E156" s="49">
        <v>0</v>
      </c>
      <c r="F156" s="49">
        <v>0</v>
      </c>
      <c r="G156" s="49">
        <v>0</v>
      </c>
    </row>
    <row r="157" spans="1:7" ht="31.5" hidden="1" x14ac:dyDescent="0.2">
      <c r="A157" s="33"/>
      <c r="B157" s="23" t="s">
        <v>520</v>
      </c>
      <c r="C157" s="14" t="s">
        <v>246</v>
      </c>
      <c r="D157" s="116">
        <v>0</v>
      </c>
      <c r="E157" s="49">
        <v>0</v>
      </c>
      <c r="F157" s="49">
        <v>0</v>
      </c>
      <c r="G157" s="49">
        <v>0</v>
      </c>
    </row>
    <row r="158" spans="1:7" hidden="1" x14ac:dyDescent="0.2">
      <c r="A158" s="33"/>
      <c r="B158" s="23" t="s">
        <v>259</v>
      </c>
      <c r="C158" s="14" t="s">
        <v>248</v>
      </c>
      <c r="D158" s="116">
        <v>0</v>
      </c>
      <c r="E158" s="49">
        <v>0</v>
      </c>
      <c r="F158" s="49">
        <v>0</v>
      </c>
      <c r="G158" s="49">
        <v>0</v>
      </c>
    </row>
    <row r="159" spans="1:7" hidden="1" x14ac:dyDescent="0.2">
      <c r="A159" s="64"/>
      <c r="B159" s="23" t="s">
        <v>15</v>
      </c>
      <c r="C159" s="66" t="s">
        <v>249</v>
      </c>
      <c r="D159" s="116">
        <v>0</v>
      </c>
      <c r="E159" s="49">
        <v>0</v>
      </c>
      <c r="F159" s="49">
        <v>0</v>
      </c>
      <c r="G159" s="49">
        <v>0</v>
      </c>
    </row>
    <row r="160" spans="1:7" hidden="1" x14ac:dyDescent="0.2">
      <c r="A160" s="64"/>
      <c r="B160" s="37" t="s">
        <v>665</v>
      </c>
      <c r="C160" s="66"/>
      <c r="D160" s="116">
        <v>0</v>
      </c>
      <c r="E160" s="35">
        <f>+E144-E154</f>
        <v>0</v>
      </c>
      <c r="F160" s="35">
        <f>+F144-F154</f>
        <v>0</v>
      </c>
      <c r="G160" s="35">
        <f>+G144-G154</f>
        <v>0</v>
      </c>
    </row>
    <row r="161" spans="1:7" s="106" customFormat="1" x14ac:dyDescent="0.2">
      <c r="A161" s="44" t="s">
        <v>305</v>
      </c>
      <c r="B161" s="38" t="s">
        <v>306</v>
      </c>
      <c r="C161" s="43" t="s">
        <v>441</v>
      </c>
      <c r="D161" s="116">
        <v>7348.6799999999994</v>
      </c>
      <c r="E161" s="57">
        <f>+E330+E523+E162</f>
        <v>0</v>
      </c>
      <c r="F161" s="57">
        <f>+F330+F523+F162</f>
        <v>9827.8199999999979</v>
      </c>
      <c r="G161" s="57">
        <f>+G330+G523+G162</f>
        <v>1416.28</v>
      </c>
    </row>
    <row r="162" spans="1:7" s="85" customFormat="1" x14ac:dyDescent="0.2">
      <c r="A162" s="33">
        <v>1</v>
      </c>
      <c r="B162" s="37" t="s">
        <v>547</v>
      </c>
      <c r="C162" s="41" t="s">
        <v>548</v>
      </c>
      <c r="D162" s="116">
        <v>7341.6799999999994</v>
      </c>
      <c r="E162" s="57">
        <f t="shared" ref="E162:E173" si="15">+E197</f>
        <v>0</v>
      </c>
      <c r="F162" s="57">
        <f t="shared" ref="F162:G173" si="16">+F197</f>
        <v>9760.4199999999983</v>
      </c>
      <c r="G162" s="57">
        <f t="shared" si="16"/>
        <v>1416.28</v>
      </c>
    </row>
    <row r="163" spans="1:7" s="106" customFormat="1" x14ac:dyDescent="0.2">
      <c r="A163" s="44"/>
      <c r="B163" s="37" t="s">
        <v>435</v>
      </c>
      <c r="C163" s="41"/>
      <c r="D163" s="116">
        <v>6718.7</v>
      </c>
      <c r="E163" s="57">
        <f t="shared" si="15"/>
        <v>0</v>
      </c>
      <c r="F163" s="57">
        <f t="shared" si="16"/>
        <v>9137.4399999999987</v>
      </c>
      <c r="G163" s="57">
        <f t="shared" si="16"/>
        <v>8802.98</v>
      </c>
    </row>
    <row r="164" spans="1:7" s="106" customFormat="1" ht="31.5" x14ac:dyDescent="0.2">
      <c r="A164" s="44"/>
      <c r="B164" s="24" t="s">
        <v>757</v>
      </c>
      <c r="C164" s="42" t="s">
        <v>756</v>
      </c>
      <c r="D164" s="116">
        <v>0</v>
      </c>
      <c r="E164" s="57">
        <f t="shared" si="15"/>
        <v>0</v>
      </c>
      <c r="F164" s="57">
        <f t="shared" si="16"/>
        <v>0</v>
      </c>
      <c r="G164" s="57">
        <f t="shared" si="16"/>
        <v>0</v>
      </c>
    </row>
    <row r="165" spans="1:7" s="106" customFormat="1" x14ac:dyDescent="0.2">
      <c r="A165" s="44"/>
      <c r="B165" s="24" t="s">
        <v>717</v>
      </c>
      <c r="C165" s="42" t="s">
        <v>718</v>
      </c>
      <c r="D165" s="116">
        <v>0</v>
      </c>
      <c r="E165" s="57">
        <f t="shared" si="15"/>
        <v>0</v>
      </c>
      <c r="F165" s="57">
        <f t="shared" si="16"/>
        <v>0</v>
      </c>
      <c r="G165" s="57">
        <f t="shared" si="16"/>
        <v>0</v>
      </c>
    </row>
    <row r="166" spans="1:7" s="106" customFormat="1" x14ac:dyDescent="0.2">
      <c r="A166" s="44"/>
      <c r="B166" s="24" t="s">
        <v>192</v>
      </c>
      <c r="C166" s="42" t="s">
        <v>411</v>
      </c>
      <c r="D166" s="116">
        <v>0</v>
      </c>
      <c r="E166" s="57">
        <f t="shared" si="15"/>
        <v>0</v>
      </c>
      <c r="F166" s="57">
        <f t="shared" si="16"/>
        <v>0</v>
      </c>
      <c r="G166" s="57">
        <f t="shared" si="16"/>
        <v>0</v>
      </c>
    </row>
    <row r="167" spans="1:7" s="106" customFormat="1" ht="31.5" x14ac:dyDescent="0.2">
      <c r="A167" s="44"/>
      <c r="B167" s="24" t="s">
        <v>550</v>
      </c>
      <c r="C167" s="42" t="s">
        <v>551</v>
      </c>
      <c r="D167" s="116">
        <v>0</v>
      </c>
      <c r="E167" s="57">
        <f t="shared" si="15"/>
        <v>0</v>
      </c>
      <c r="F167" s="57">
        <f t="shared" si="16"/>
        <v>0</v>
      </c>
      <c r="G167" s="57">
        <f t="shared" si="16"/>
        <v>0</v>
      </c>
    </row>
    <row r="168" spans="1:7" s="106" customFormat="1" ht="31.5" x14ac:dyDescent="0.2">
      <c r="A168" s="44"/>
      <c r="B168" s="24" t="s">
        <v>552</v>
      </c>
      <c r="C168" s="42" t="s">
        <v>553</v>
      </c>
      <c r="D168" s="116">
        <v>0</v>
      </c>
      <c r="E168" s="57">
        <f t="shared" si="15"/>
        <v>0</v>
      </c>
      <c r="F168" s="57">
        <f t="shared" si="16"/>
        <v>0</v>
      </c>
      <c r="G168" s="57">
        <f t="shared" si="16"/>
        <v>0</v>
      </c>
    </row>
    <row r="169" spans="1:7" s="106" customFormat="1" ht="47.25" x14ac:dyDescent="0.2">
      <c r="A169" s="44"/>
      <c r="B169" s="24" t="s">
        <v>557</v>
      </c>
      <c r="C169" s="42" t="s">
        <v>558</v>
      </c>
      <c r="D169" s="116">
        <v>0</v>
      </c>
      <c r="E169" s="57">
        <f t="shared" si="15"/>
        <v>0</v>
      </c>
      <c r="F169" s="57">
        <f t="shared" si="16"/>
        <v>0</v>
      </c>
      <c r="G169" s="57">
        <f t="shared" si="16"/>
        <v>0</v>
      </c>
    </row>
    <row r="170" spans="1:7" s="106" customFormat="1" ht="31.5" x14ac:dyDescent="0.2">
      <c r="A170" s="44"/>
      <c r="B170" s="24" t="s">
        <v>559</v>
      </c>
      <c r="C170" s="42" t="s">
        <v>560</v>
      </c>
      <c r="D170" s="116">
        <v>0</v>
      </c>
      <c r="E170" s="57">
        <f t="shared" si="15"/>
        <v>0</v>
      </c>
      <c r="F170" s="57">
        <f t="shared" si="16"/>
        <v>0</v>
      </c>
      <c r="G170" s="57">
        <f t="shared" si="16"/>
        <v>0</v>
      </c>
    </row>
    <row r="171" spans="1:7" s="106" customFormat="1" ht="31.5" x14ac:dyDescent="0.2">
      <c r="A171" s="44"/>
      <c r="B171" s="184" t="s">
        <v>768</v>
      </c>
      <c r="C171" s="183" t="s">
        <v>772</v>
      </c>
      <c r="D171" s="116">
        <v>0</v>
      </c>
      <c r="E171" s="57">
        <f t="shared" si="15"/>
        <v>0</v>
      </c>
      <c r="F171" s="57">
        <f t="shared" si="16"/>
        <v>0</v>
      </c>
      <c r="G171" s="57">
        <f t="shared" si="16"/>
        <v>0</v>
      </c>
    </row>
    <row r="172" spans="1:7" s="106" customFormat="1" ht="31.5" x14ac:dyDescent="0.2">
      <c r="A172" s="44"/>
      <c r="B172" s="184" t="s">
        <v>769</v>
      </c>
      <c r="C172" s="183" t="s">
        <v>773</v>
      </c>
      <c r="D172" s="116">
        <v>0</v>
      </c>
      <c r="E172" s="57">
        <f t="shared" si="15"/>
        <v>0</v>
      </c>
      <c r="F172" s="57">
        <f t="shared" si="16"/>
        <v>0</v>
      </c>
      <c r="G172" s="57">
        <f t="shared" si="16"/>
        <v>0</v>
      </c>
    </row>
    <row r="173" spans="1:7" s="106" customFormat="1" x14ac:dyDescent="0.2">
      <c r="A173" s="44"/>
      <c r="B173" s="184" t="s">
        <v>204</v>
      </c>
      <c r="C173" s="183" t="s">
        <v>533</v>
      </c>
      <c r="D173" s="116">
        <v>0</v>
      </c>
      <c r="E173" s="57">
        <f t="shared" si="15"/>
        <v>0</v>
      </c>
      <c r="F173" s="57"/>
      <c r="G173" s="57">
        <f t="shared" si="16"/>
        <v>0</v>
      </c>
    </row>
    <row r="174" spans="1:7" s="106" customFormat="1" x14ac:dyDescent="0.2">
      <c r="A174" s="44"/>
      <c r="B174" s="24" t="s">
        <v>208</v>
      </c>
      <c r="C174" s="42" t="s">
        <v>419</v>
      </c>
      <c r="D174" s="116">
        <v>0</v>
      </c>
      <c r="E174" s="57">
        <f t="shared" ref="E174:F177" si="17">+E209</f>
        <v>0</v>
      </c>
      <c r="F174" s="57">
        <f t="shared" si="17"/>
        <v>0</v>
      </c>
      <c r="G174" s="57">
        <f t="shared" ref="G174:G207" si="18">+G209</f>
        <v>0</v>
      </c>
    </row>
    <row r="175" spans="1:7" s="106" customFormat="1" ht="31.5" x14ac:dyDescent="0.2">
      <c r="A175" s="44"/>
      <c r="B175" s="23" t="s">
        <v>607</v>
      </c>
      <c r="C175" s="14" t="s">
        <v>8</v>
      </c>
      <c r="D175" s="116">
        <v>0</v>
      </c>
      <c r="E175" s="57">
        <f t="shared" si="17"/>
        <v>0</v>
      </c>
      <c r="F175" s="57">
        <f t="shared" si="17"/>
        <v>0</v>
      </c>
      <c r="G175" s="57">
        <f t="shared" si="18"/>
        <v>0</v>
      </c>
    </row>
    <row r="176" spans="1:7" s="106" customFormat="1" x14ac:dyDescent="0.2">
      <c r="A176" s="44"/>
      <c r="B176" s="23" t="s">
        <v>5</v>
      </c>
      <c r="C176" s="14" t="s">
        <v>9</v>
      </c>
      <c r="D176" s="116">
        <v>5768.7</v>
      </c>
      <c r="E176" s="57">
        <f t="shared" si="17"/>
        <v>0</v>
      </c>
      <c r="F176" s="57">
        <f t="shared" si="17"/>
        <v>8187.44</v>
      </c>
      <c r="G176" s="57">
        <f t="shared" si="18"/>
        <v>0</v>
      </c>
    </row>
    <row r="177" spans="1:7" s="106" customFormat="1" x14ac:dyDescent="0.2">
      <c r="A177" s="44"/>
      <c r="B177" s="23" t="s">
        <v>818</v>
      </c>
      <c r="C177" s="14" t="s">
        <v>819</v>
      </c>
      <c r="D177" s="116">
        <v>0</v>
      </c>
      <c r="E177" s="57">
        <f t="shared" si="17"/>
        <v>0</v>
      </c>
      <c r="F177" s="57">
        <f t="shared" si="17"/>
        <v>0</v>
      </c>
      <c r="G177" s="57">
        <f t="shared" si="18"/>
        <v>0</v>
      </c>
    </row>
    <row r="178" spans="1:7" s="106" customFormat="1" ht="31.5" x14ac:dyDescent="0.2">
      <c r="A178" s="44"/>
      <c r="B178" s="23" t="s">
        <v>707</v>
      </c>
      <c r="C178" s="14" t="s">
        <v>709</v>
      </c>
      <c r="D178" s="116">
        <v>0</v>
      </c>
      <c r="E178" s="57">
        <f t="shared" ref="E178:F182" si="19">+E213</f>
        <v>0</v>
      </c>
      <c r="F178" s="57">
        <f t="shared" si="19"/>
        <v>0</v>
      </c>
      <c r="G178" s="57">
        <f t="shared" si="18"/>
        <v>0</v>
      </c>
    </row>
    <row r="179" spans="1:7" s="106" customFormat="1" ht="31.5" x14ac:dyDescent="0.2">
      <c r="A179" s="44"/>
      <c r="B179" s="23" t="s">
        <v>708</v>
      </c>
      <c r="C179" s="14" t="s">
        <v>710</v>
      </c>
      <c r="D179" s="116">
        <v>0</v>
      </c>
      <c r="E179" s="57">
        <f t="shared" si="19"/>
        <v>0</v>
      </c>
      <c r="F179" s="57">
        <f t="shared" si="19"/>
        <v>0</v>
      </c>
      <c r="G179" s="57">
        <f t="shared" si="18"/>
        <v>8802.98</v>
      </c>
    </row>
    <row r="180" spans="1:7" s="106" customFormat="1" ht="47.25" x14ac:dyDescent="0.2">
      <c r="A180" s="44"/>
      <c r="B180" s="24" t="s">
        <v>518</v>
      </c>
      <c r="C180" s="42" t="s">
        <v>519</v>
      </c>
      <c r="D180" s="116">
        <v>0</v>
      </c>
      <c r="E180" s="57">
        <f t="shared" si="19"/>
        <v>0</v>
      </c>
      <c r="F180" s="57">
        <f t="shared" si="19"/>
        <v>0</v>
      </c>
      <c r="G180" s="57">
        <f t="shared" si="18"/>
        <v>0</v>
      </c>
    </row>
    <row r="181" spans="1:7" s="106" customFormat="1" ht="31.5" x14ac:dyDescent="0.2">
      <c r="A181" s="44"/>
      <c r="B181" s="24" t="s">
        <v>563</v>
      </c>
      <c r="C181" s="42" t="s">
        <v>561</v>
      </c>
      <c r="D181" s="116">
        <v>0</v>
      </c>
      <c r="E181" s="57">
        <f t="shared" si="19"/>
        <v>0</v>
      </c>
      <c r="F181" s="57">
        <f t="shared" si="19"/>
        <v>0</v>
      </c>
      <c r="G181" s="57">
        <f t="shared" si="18"/>
        <v>0</v>
      </c>
    </row>
    <row r="182" spans="1:7" s="106" customFormat="1" ht="31.5" x14ac:dyDescent="0.2">
      <c r="A182" s="44"/>
      <c r="B182" s="24" t="s">
        <v>564</v>
      </c>
      <c r="C182" s="42" t="s">
        <v>562</v>
      </c>
      <c r="D182" s="116">
        <v>950</v>
      </c>
      <c r="E182" s="57">
        <f t="shared" si="19"/>
        <v>0</v>
      </c>
      <c r="F182" s="57">
        <f t="shared" si="19"/>
        <v>950</v>
      </c>
      <c r="G182" s="57">
        <f t="shared" si="18"/>
        <v>0</v>
      </c>
    </row>
    <row r="183" spans="1:7" s="106" customFormat="1" ht="31.5" x14ac:dyDescent="0.25">
      <c r="A183" s="44"/>
      <c r="B183" s="198" t="s">
        <v>805</v>
      </c>
      <c r="C183" s="66" t="s">
        <v>804</v>
      </c>
      <c r="D183" s="116">
        <v>0</v>
      </c>
      <c r="E183" s="57">
        <f>+E218</f>
        <v>0</v>
      </c>
      <c r="F183" s="57">
        <f>+F218</f>
        <v>0</v>
      </c>
      <c r="G183" s="57">
        <f t="shared" si="18"/>
        <v>0</v>
      </c>
    </row>
    <row r="184" spans="1:7" ht="31.5" x14ac:dyDescent="0.2">
      <c r="A184" s="64"/>
      <c r="B184" s="12" t="s">
        <v>511</v>
      </c>
      <c r="C184" s="17" t="s">
        <v>512</v>
      </c>
      <c r="D184" s="116">
        <v>0</v>
      </c>
      <c r="E184" s="57">
        <f t="shared" ref="E184:F198" si="20">+E219</f>
        <v>0</v>
      </c>
      <c r="F184" s="57">
        <f t="shared" si="20"/>
        <v>0</v>
      </c>
      <c r="G184" s="57">
        <f t="shared" si="18"/>
        <v>0</v>
      </c>
    </row>
    <row r="185" spans="1:7" x14ac:dyDescent="0.2">
      <c r="A185" s="64"/>
      <c r="B185" s="25" t="s">
        <v>634</v>
      </c>
      <c r="C185" s="17" t="s">
        <v>514</v>
      </c>
      <c r="D185" s="116">
        <v>0</v>
      </c>
      <c r="E185" s="57">
        <f t="shared" si="20"/>
        <v>0</v>
      </c>
      <c r="F185" s="57">
        <f t="shared" si="20"/>
        <v>0</v>
      </c>
      <c r="G185" s="57">
        <f t="shared" si="18"/>
        <v>0</v>
      </c>
    </row>
    <row r="186" spans="1:7" x14ac:dyDescent="0.2">
      <c r="A186" s="64"/>
      <c r="B186" s="23" t="s">
        <v>636</v>
      </c>
      <c r="C186" s="14" t="s">
        <v>513</v>
      </c>
      <c r="D186" s="116">
        <v>0</v>
      </c>
      <c r="E186" s="53">
        <f t="shared" si="20"/>
        <v>0</v>
      </c>
      <c r="F186" s="53">
        <f t="shared" si="20"/>
        <v>0</v>
      </c>
      <c r="G186" s="53">
        <f t="shared" si="18"/>
        <v>0</v>
      </c>
    </row>
    <row r="187" spans="1:7" x14ac:dyDescent="0.2">
      <c r="A187" s="64"/>
      <c r="B187" s="23" t="s">
        <v>638</v>
      </c>
      <c r="C187" s="14" t="s">
        <v>515</v>
      </c>
      <c r="D187" s="116">
        <v>0</v>
      </c>
      <c r="E187" s="53">
        <f t="shared" si="20"/>
        <v>0</v>
      </c>
      <c r="F187" s="53">
        <f t="shared" si="20"/>
        <v>0</v>
      </c>
      <c r="G187" s="53">
        <f t="shared" si="18"/>
        <v>0</v>
      </c>
    </row>
    <row r="188" spans="1:7" x14ac:dyDescent="0.2">
      <c r="A188" s="64"/>
      <c r="B188" s="23" t="s">
        <v>640</v>
      </c>
      <c r="C188" s="14" t="s">
        <v>516</v>
      </c>
      <c r="D188" s="116">
        <v>0</v>
      </c>
      <c r="E188" s="53">
        <f t="shared" si="20"/>
        <v>0</v>
      </c>
      <c r="F188" s="53">
        <f t="shared" si="20"/>
        <v>0</v>
      </c>
      <c r="G188" s="53">
        <f t="shared" si="18"/>
        <v>0</v>
      </c>
    </row>
    <row r="189" spans="1:7" s="106" customFormat="1" x14ac:dyDescent="0.2">
      <c r="A189" s="44"/>
      <c r="B189" s="37" t="s">
        <v>437</v>
      </c>
      <c r="C189" s="41"/>
      <c r="D189" s="116">
        <v>7341.6799999999994</v>
      </c>
      <c r="E189" s="57">
        <f t="shared" si="20"/>
        <v>0</v>
      </c>
      <c r="F189" s="57">
        <f t="shared" si="20"/>
        <v>9760.4199999999983</v>
      </c>
      <c r="G189" s="57">
        <f t="shared" si="18"/>
        <v>1416.28</v>
      </c>
    </row>
    <row r="190" spans="1:7" s="106" customFormat="1" x14ac:dyDescent="0.2">
      <c r="A190" s="44"/>
      <c r="B190" s="24" t="s">
        <v>256</v>
      </c>
      <c r="C190" s="48" t="s">
        <v>240</v>
      </c>
      <c r="D190" s="116">
        <v>0</v>
      </c>
      <c r="E190" s="57">
        <f t="shared" si="20"/>
        <v>0</v>
      </c>
      <c r="F190" s="57">
        <f t="shared" si="20"/>
        <v>0</v>
      </c>
      <c r="G190" s="57">
        <f t="shared" si="18"/>
        <v>0</v>
      </c>
    </row>
    <row r="191" spans="1:7" s="106" customFormat="1" x14ac:dyDescent="0.2">
      <c r="A191" s="44"/>
      <c r="B191" s="24" t="s">
        <v>438</v>
      </c>
      <c r="C191" s="48" t="s">
        <v>241</v>
      </c>
      <c r="D191" s="116">
        <v>0</v>
      </c>
      <c r="E191" s="57">
        <f t="shared" si="20"/>
        <v>0</v>
      </c>
      <c r="F191" s="57">
        <f t="shared" si="20"/>
        <v>0</v>
      </c>
      <c r="G191" s="57">
        <f t="shared" si="18"/>
        <v>0</v>
      </c>
    </row>
    <row r="192" spans="1:7" ht="31.5" x14ac:dyDescent="0.2">
      <c r="A192" s="33"/>
      <c r="B192" s="23" t="s">
        <v>520</v>
      </c>
      <c r="C192" s="14" t="s">
        <v>246</v>
      </c>
      <c r="D192" s="116">
        <v>0</v>
      </c>
      <c r="E192" s="57">
        <f t="shared" si="20"/>
        <v>0</v>
      </c>
      <c r="F192" s="57">
        <f t="shared" si="20"/>
        <v>0</v>
      </c>
      <c r="G192" s="57">
        <f t="shared" si="18"/>
        <v>0</v>
      </c>
    </row>
    <row r="193" spans="1:7" s="119" customFormat="1" x14ac:dyDescent="0.2">
      <c r="A193" s="118"/>
      <c r="B193" s="23" t="s">
        <v>259</v>
      </c>
      <c r="C193" s="14" t="s">
        <v>248</v>
      </c>
      <c r="D193" s="116">
        <v>0</v>
      </c>
      <c r="E193" s="57">
        <f t="shared" si="20"/>
        <v>0</v>
      </c>
      <c r="F193" s="57">
        <f t="shared" si="20"/>
        <v>0</v>
      </c>
      <c r="G193" s="57">
        <f t="shared" si="18"/>
        <v>0</v>
      </c>
    </row>
    <row r="194" spans="1:7" s="106" customFormat="1" x14ac:dyDescent="0.2">
      <c r="A194" s="44"/>
      <c r="B194" s="24" t="s">
        <v>15</v>
      </c>
      <c r="C194" s="48" t="s">
        <v>249</v>
      </c>
      <c r="D194" s="116">
        <v>7341.6799999999994</v>
      </c>
      <c r="E194" s="57">
        <f t="shared" si="20"/>
        <v>0</v>
      </c>
      <c r="F194" s="57">
        <f t="shared" si="20"/>
        <v>9760.4199999999983</v>
      </c>
      <c r="G194" s="57">
        <f t="shared" si="18"/>
        <v>1416.28</v>
      </c>
    </row>
    <row r="195" spans="1:7" s="106" customFormat="1" x14ac:dyDescent="0.2">
      <c r="A195" s="44"/>
      <c r="B195" s="142" t="s">
        <v>261</v>
      </c>
      <c r="C195" s="48" t="s">
        <v>262</v>
      </c>
      <c r="D195" s="116">
        <v>0</v>
      </c>
      <c r="E195" s="57">
        <f t="shared" si="20"/>
        <v>0</v>
      </c>
      <c r="F195" s="57">
        <f t="shared" si="20"/>
        <v>0</v>
      </c>
      <c r="G195" s="57">
        <f t="shared" si="18"/>
        <v>0</v>
      </c>
    </row>
    <row r="196" spans="1:7" s="106" customFormat="1" x14ac:dyDescent="0.2">
      <c r="A196" s="44"/>
      <c r="B196" s="37" t="s">
        <v>665</v>
      </c>
      <c r="C196" s="48"/>
      <c r="D196" s="116">
        <v>-622.98</v>
      </c>
      <c r="E196" s="57">
        <f t="shared" si="20"/>
        <v>0</v>
      </c>
      <c r="F196" s="57">
        <f t="shared" si="20"/>
        <v>-622.98</v>
      </c>
      <c r="G196" s="57">
        <f t="shared" si="18"/>
        <v>7386.7000000000007</v>
      </c>
    </row>
    <row r="197" spans="1:7" s="106" customFormat="1" x14ac:dyDescent="0.2">
      <c r="A197" s="33" t="s">
        <v>263</v>
      </c>
      <c r="B197" s="37" t="s">
        <v>328</v>
      </c>
      <c r="C197" s="41" t="s">
        <v>565</v>
      </c>
      <c r="D197" s="116">
        <v>7341.6799999999994</v>
      </c>
      <c r="E197" s="57">
        <f t="shared" si="20"/>
        <v>0</v>
      </c>
      <c r="F197" s="57">
        <f t="shared" si="20"/>
        <v>9760.4199999999983</v>
      </c>
      <c r="G197" s="57">
        <f t="shared" si="18"/>
        <v>1416.28</v>
      </c>
    </row>
    <row r="198" spans="1:7" s="106" customFormat="1" x14ac:dyDescent="0.2">
      <c r="A198" s="44"/>
      <c r="B198" s="37" t="s">
        <v>435</v>
      </c>
      <c r="C198" s="41"/>
      <c r="D198" s="116">
        <v>6718.7</v>
      </c>
      <c r="E198" s="57">
        <f t="shared" si="20"/>
        <v>0</v>
      </c>
      <c r="F198" s="57">
        <f t="shared" si="20"/>
        <v>9137.4399999999987</v>
      </c>
      <c r="G198" s="57">
        <f t="shared" si="18"/>
        <v>8802.98</v>
      </c>
    </row>
    <row r="199" spans="1:7" s="106" customFormat="1" ht="31.5" x14ac:dyDescent="0.2">
      <c r="A199" s="44"/>
      <c r="B199" s="24" t="s">
        <v>757</v>
      </c>
      <c r="C199" s="42" t="s">
        <v>756</v>
      </c>
      <c r="D199" s="116">
        <v>0</v>
      </c>
      <c r="E199" s="57">
        <f t="shared" ref="E199:F207" si="21">+E234</f>
        <v>0</v>
      </c>
      <c r="F199" s="57">
        <f t="shared" si="21"/>
        <v>0</v>
      </c>
      <c r="G199" s="57">
        <f t="shared" si="18"/>
        <v>0</v>
      </c>
    </row>
    <row r="200" spans="1:7" s="106" customFormat="1" x14ac:dyDescent="0.2">
      <c r="A200" s="44"/>
      <c r="B200" s="24" t="s">
        <v>717</v>
      </c>
      <c r="C200" s="42" t="s">
        <v>718</v>
      </c>
      <c r="D200" s="116">
        <v>0</v>
      </c>
      <c r="E200" s="57">
        <f t="shared" si="21"/>
        <v>0</v>
      </c>
      <c r="F200" s="57">
        <f t="shared" si="21"/>
        <v>0</v>
      </c>
      <c r="G200" s="57">
        <f t="shared" si="18"/>
        <v>0</v>
      </c>
    </row>
    <row r="201" spans="1:7" s="106" customFormat="1" x14ac:dyDescent="0.2">
      <c r="A201" s="44"/>
      <c r="B201" s="24" t="s">
        <v>192</v>
      </c>
      <c r="C201" s="42" t="s">
        <v>411</v>
      </c>
      <c r="D201" s="116">
        <v>0</v>
      </c>
      <c r="E201" s="57">
        <f t="shared" si="21"/>
        <v>0</v>
      </c>
      <c r="F201" s="57">
        <f t="shared" si="21"/>
        <v>0</v>
      </c>
      <c r="G201" s="57">
        <f t="shared" si="18"/>
        <v>0</v>
      </c>
    </row>
    <row r="202" spans="1:7" s="106" customFormat="1" ht="31.5" x14ac:dyDescent="0.2">
      <c r="A202" s="44"/>
      <c r="B202" s="24" t="s">
        <v>550</v>
      </c>
      <c r="C202" s="42" t="s">
        <v>551</v>
      </c>
      <c r="D202" s="116">
        <v>0</v>
      </c>
      <c r="E202" s="57">
        <f t="shared" si="21"/>
        <v>0</v>
      </c>
      <c r="F202" s="57">
        <f t="shared" si="21"/>
        <v>0</v>
      </c>
      <c r="G202" s="57">
        <f t="shared" si="18"/>
        <v>0</v>
      </c>
    </row>
    <row r="203" spans="1:7" s="106" customFormat="1" ht="31.5" x14ac:dyDescent="0.2">
      <c r="A203" s="44"/>
      <c r="B203" s="24" t="s">
        <v>552</v>
      </c>
      <c r="C203" s="42" t="s">
        <v>553</v>
      </c>
      <c r="D203" s="116">
        <v>0</v>
      </c>
      <c r="E203" s="57">
        <f t="shared" si="21"/>
        <v>0</v>
      </c>
      <c r="F203" s="57">
        <f t="shared" si="21"/>
        <v>0</v>
      </c>
      <c r="G203" s="57">
        <f t="shared" si="18"/>
        <v>0</v>
      </c>
    </row>
    <row r="204" spans="1:7" s="106" customFormat="1" ht="47.25" x14ac:dyDescent="0.2">
      <c r="A204" s="44"/>
      <c r="B204" s="24" t="s">
        <v>557</v>
      </c>
      <c r="C204" s="42" t="s">
        <v>558</v>
      </c>
      <c r="D204" s="116">
        <v>0</v>
      </c>
      <c r="E204" s="57">
        <f t="shared" si="21"/>
        <v>0</v>
      </c>
      <c r="F204" s="57">
        <f t="shared" si="21"/>
        <v>0</v>
      </c>
      <c r="G204" s="57">
        <f t="shared" si="18"/>
        <v>0</v>
      </c>
    </row>
    <row r="205" spans="1:7" s="106" customFormat="1" ht="31.5" x14ac:dyDescent="0.2">
      <c r="A205" s="44"/>
      <c r="B205" s="24" t="s">
        <v>559</v>
      </c>
      <c r="C205" s="42" t="s">
        <v>560</v>
      </c>
      <c r="D205" s="116">
        <v>0</v>
      </c>
      <c r="E205" s="57">
        <f t="shared" si="21"/>
        <v>0</v>
      </c>
      <c r="F205" s="57">
        <f t="shared" si="21"/>
        <v>0</v>
      </c>
      <c r="G205" s="57">
        <f t="shared" si="18"/>
        <v>0</v>
      </c>
    </row>
    <row r="206" spans="1:7" s="106" customFormat="1" ht="31.5" x14ac:dyDescent="0.2">
      <c r="A206" s="44"/>
      <c r="B206" s="184" t="s">
        <v>768</v>
      </c>
      <c r="C206" s="183" t="s">
        <v>772</v>
      </c>
      <c r="D206" s="116">
        <v>0</v>
      </c>
      <c r="E206" s="57">
        <f t="shared" si="21"/>
        <v>0</v>
      </c>
      <c r="F206" s="57">
        <f t="shared" si="21"/>
        <v>0</v>
      </c>
      <c r="G206" s="57">
        <f t="shared" si="18"/>
        <v>0</v>
      </c>
    </row>
    <row r="207" spans="1:7" s="106" customFormat="1" ht="31.5" x14ac:dyDescent="0.2">
      <c r="A207" s="44"/>
      <c r="B207" s="184" t="s">
        <v>769</v>
      </c>
      <c r="C207" s="183" t="s">
        <v>773</v>
      </c>
      <c r="D207" s="116">
        <v>0</v>
      </c>
      <c r="E207" s="57">
        <f t="shared" si="21"/>
        <v>0</v>
      </c>
      <c r="F207" s="57">
        <f t="shared" si="21"/>
        <v>0</v>
      </c>
      <c r="G207" s="57">
        <f t="shared" si="18"/>
        <v>0</v>
      </c>
    </row>
    <row r="208" spans="1:7" s="106" customFormat="1" x14ac:dyDescent="0.2">
      <c r="A208" s="44"/>
      <c r="B208" s="184" t="s">
        <v>204</v>
      </c>
      <c r="C208" s="183" t="s">
        <v>533</v>
      </c>
      <c r="D208" s="116">
        <v>0</v>
      </c>
      <c r="E208" s="57">
        <f>+E244</f>
        <v>0</v>
      </c>
      <c r="F208" s="57"/>
      <c r="G208" s="57">
        <f>+G244</f>
        <v>0</v>
      </c>
    </row>
    <row r="209" spans="1:7" s="106" customFormat="1" x14ac:dyDescent="0.2">
      <c r="A209" s="44"/>
      <c r="B209" s="24" t="s">
        <v>208</v>
      </c>
      <c r="C209" s="42" t="s">
        <v>419</v>
      </c>
      <c r="D209" s="116">
        <v>0</v>
      </c>
      <c r="E209" s="57">
        <f>+E243</f>
        <v>0</v>
      </c>
      <c r="F209" s="57">
        <f>+F243</f>
        <v>0</v>
      </c>
      <c r="G209" s="57">
        <f>+G243</f>
        <v>0</v>
      </c>
    </row>
    <row r="210" spans="1:7" s="106" customFormat="1" ht="31.5" x14ac:dyDescent="0.2">
      <c r="A210" s="44"/>
      <c r="B210" s="23" t="s">
        <v>607</v>
      </c>
      <c r="C210" s="14" t="s">
        <v>8</v>
      </c>
      <c r="D210" s="116">
        <v>0</v>
      </c>
      <c r="E210" s="57">
        <f t="shared" ref="E210:E219" si="22">+E245</f>
        <v>0</v>
      </c>
      <c r="F210" s="57">
        <f>+F245</f>
        <v>0</v>
      </c>
      <c r="G210" s="57">
        <f>+G245</f>
        <v>0</v>
      </c>
    </row>
    <row r="211" spans="1:7" s="106" customFormat="1" x14ac:dyDescent="0.2">
      <c r="A211" s="44"/>
      <c r="B211" s="23" t="s">
        <v>5</v>
      </c>
      <c r="C211" s="14" t="s">
        <v>9</v>
      </c>
      <c r="D211" s="116">
        <v>5768.7</v>
      </c>
      <c r="E211" s="57">
        <f t="shared" si="22"/>
        <v>0</v>
      </c>
      <c r="F211" s="57">
        <f>+F246</f>
        <v>8187.44</v>
      </c>
      <c r="G211" s="57">
        <f>+G246</f>
        <v>0</v>
      </c>
    </row>
    <row r="212" spans="1:7" s="106" customFormat="1" x14ac:dyDescent="0.2">
      <c r="A212" s="44"/>
      <c r="B212" s="23" t="s">
        <v>818</v>
      </c>
      <c r="C212" s="14" t="s">
        <v>819</v>
      </c>
      <c r="D212" s="116">
        <v>0</v>
      </c>
      <c r="E212" s="57">
        <f t="shared" si="22"/>
        <v>0</v>
      </c>
      <c r="F212" s="57">
        <f>+F247</f>
        <v>0</v>
      </c>
      <c r="G212" s="57">
        <f t="shared" ref="G212:G218" si="23">+G247</f>
        <v>0</v>
      </c>
    </row>
    <row r="213" spans="1:7" s="106" customFormat="1" ht="31.5" x14ac:dyDescent="0.2">
      <c r="A213" s="44"/>
      <c r="B213" s="23" t="s">
        <v>707</v>
      </c>
      <c r="C213" s="14" t="s">
        <v>709</v>
      </c>
      <c r="D213" s="116">
        <v>0</v>
      </c>
      <c r="E213" s="57">
        <f t="shared" si="22"/>
        <v>0</v>
      </c>
      <c r="F213" s="57">
        <f t="shared" ref="F213:F218" si="24">+F248</f>
        <v>0</v>
      </c>
      <c r="G213" s="57">
        <f t="shared" si="23"/>
        <v>0</v>
      </c>
    </row>
    <row r="214" spans="1:7" s="106" customFormat="1" ht="31.5" x14ac:dyDescent="0.2">
      <c r="A214" s="44"/>
      <c r="B214" s="23" t="s">
        <v>708</v>
      </c>
      <c r="C214" s="14" t="s">
        <v>710</v>
      </c>
      <c r="D214" s="116">
        <v>0</v>
      </c>
      <c r="E214" s="57">
        <f t="shared" si="22"/>
        <v>0</v>
      </c>
      <c r="F214" s="57">
        <f t="shared" si="24"/>
        <v>0</v>
      </c>
      <c r="G214" s="57">
        <f t="shared" si="23"/>
        <v>8802.98</v>
      </c>
    </row>
    <row r="215" spans="1:7" s="106" customFormat="1" ht="47.25" x14ac:dyDescent="0.2">
      <c r="A215" s="44"/>
      <c r="B215" s="24" t="s">
        <v>518</v>
      </c>
      <c r="C215" s="42" t="s">
        <v>519</v>
      </c>
      <c r="D215" s="116">
        <v>0</v>
      </c>
      <c r="E215" s="57">
        <f t="shared" si="22"/>
        <v>0</v>
      </c>
      <c r="F215" s="57">
        <f t="shared" si="24"/>
        <v>0</v>
      </c>
      <c r="G215" s="57">
        <f t="shared" si="23"/>
        <v>0</v>
      </c>
    </row>
    <row r="216" spans="1:7" s="106" customFormat="1" ht="31.5" x14ac:dyDescent="0.2">
      <c r="A216" s="44"/>
      <c r="B216" s="24" t="s">
        <v>563</v>
      </c>
      <c r="C216" s="42" t="s">
        <v>561</v>
      </c>
      <c r="D216" s="116">
        <v>0</v>
      </c>
      <c r="E216" s="57">
        <f t="shared" si="22"/>
        <v>0</v>
      </c>
      <c r="F216" s="57">
        <f t="shared" si="24"/>
        <v>0</v>
      </c>
      <c r="G216" s="57">
        <f t="shared" si="23"/>
        <v>0</v>
      </c>
    </row>
    <row r="217" spans="1:7" s="106" customFormat="1" ht="31.5" x14ac:dyDescent="0.2">
      <c r="A217" s="44"/>
      <c r="B217" s="24" t="s">
        <v>564</v>
      </c>
      <c r="C217" s="42" t="s">
        <v>562</v>
      </c>
      <c r="D217" s="116">
        <v>950</v>
      </c>
      <c r="E217" s="57">
        <f t="shared" si="22"/>
        <v>0</v>
      </c>
      <c r="F217" s="57">
        <f t="shared" si="24"/>
        <v>950</v>
      </c>
      <c r="G217" s="57">
        <f t="shared" si="23"/>
        <v>0</v>
      </c>
    </row>
    <row r="218" spans="1:7" s="106" customFormat="1" ht="31.5" x14ac:dyDescent="0.25">
      <c r="A218" s="44"/>
      <c r="B218" s="198" t="s">
        <v>805</v>
      </c>
      <c r="C218" s="66" t="s">
        <v>804</v>
      </c>
      <c r="D218" s="116">
        <v>0</v>
      </c>
      <c r="E218" s="57">
        <f t="shared" si="22"/>
        <v>0</v>
      </c>
      <c r="F218" s="57">
        <f t="shared" si="24"/>
        <v>0</v>
      </c>
      <c r="G218" s="57">
        <f t="shared" si="23"/>
        <v>0</v>
      </c>
    </row>
    <row r="219" spans="1:7" ht="31.5" x14ac:dyDescent="0.2">
      <c r="A219" s="64"/>
      <c r="B219" s="12" t="s">
        <v>511</v>
      </c>
      <c r="C219" s="17" t="s">
        <v>512</v>
      </c>
      <c r="D219" s="116">
        <v>0</v>
      </c>
      <c r="E219" s="57">
        <f t="shared" si="22"/>
        <v>0</v>
      </c>
      <c r="F219" s="57">
        <f>+F254</f>
        <v>0</v>
      </c>
      <c r="G219" s="57">
        <f>+G254</f>
        <v>0</v>
      </c>
    </row>
    <row r="220" spans="1:7" x14ac:dyDescent="0.2">
      <c r="A220" s="64"/>
      <c r="B220" s="25" t="s">
        <v>634</v>
      </c>
      <c r="C220" s="17" t="s">
        <v>514</v>
      </c>
      <c r="D220" s="116">
        <v>0</v>
      </c>
      <c r="E220" s="57">
        <f t="shared" ref="E220:F231" si="25">+E255</f>
        <v>0</v>
      </c>
      <c r="F220" s="57">
        <f t="shared" si="25"/>
        <v>0</v>
      </c>
      <c r="G220" s="57">
        <f t="shared" ref="G220:G231" si="26">+G255</f>
        <v>0</v>
      </c>
    </row>
    <row r="221" spans="1:7" x14ac:dyDescent="0.2">
      <c r="A221" s="64"/>
      <c r="B221" s="23" t="s">
        <v>636</v>
      </c>
      <c r="C221" s="14" t="s">
        <v>513</v>
      </c>
      <c r="D221" s="116">
        <v>0</v>
      </c>
      <c r="E221" s="53">
        <f t="shared" si="25"/>
        <v>0</v>
      </c>
      <c r="F221" s="53">
        <f t="shared" si="25"/>
        <v>0</v>
      </c>
      <c r="G221" s="53">
        <f t="shared" si="26"/>
        <v>0</v>
      </c>
    </row>
    <row r="222" spans="1:7" x14ac:dyDescent="0.2">
      <c r="A222" s="64"/>
      <c r="B222" s="23" t="s">
        <v>638</v>
      </c>
      <c r="C222" s="14" t="s">
        <v>515</v>
      </c>
      <c r="D222" s="116">
        <v>0</v>
      </c>
      <c r="E222" s="53">
        <f t="shared" si="25"/>
        <v>0</v>
      </c>
      <c r="F222" s="53">
        <f t="shared" si="25"/>
        <v>0</v>
      </c>
      <c r="G222" s="53">
        <f t="shared" si="26"/>
        <v>0</v>
      </c>
    </row>
    <row r="223" spans="1:7" x14ac:dyDescent="0.2">
      <c r="A223" s="64"/>
      <c r="B223" s="23" t="s">
        <v>640</v>
      </c>
      <c r="C223" s="14" t="s">
        <v>516</v>
      </c>
      <c r="D223" s="116">
        <v>0</v>
      </c>
      <c r="E223" s="53">
        <f t="shared" si="25"/>
        <v>0</v>
      </c>
      <c r="F223" s="53">
        <f t="shared" si="25"/>
        <v>0</v>
      </c>
      <c r="G223" s="53">
        <f t="shared" si="26"/>
        <v>0</v>
      </c>
    </row>
    <row r="224" spans="1:7" s="106" customFormat="1" x14ac:dyDescent="0.2">
      <c r="A224" s="44"/>
      <c r="B224" s="37" t="s">
        <v>437</v>
      </c>
      <c r="C224" s="41"/>
      <c r="D224" s="116">
        <v>7341.6799999999994</v>
      </c>
      <c r="E224" s="57">
        <f t="shared" si="25"/>
        <v>0</v>
      </c>
      <c r="F224" s="57">
        <f t="shared" si="25"/>
        <v>9760.4199999999983</v>
      </c>
      <c r="G224" s="57">
        <f t="shared" si="26"/>
        <v>1416.28</v>
      </c>
    </row>
    <row r="225" spans="1:7" s="106" customFormat="1" x14ac:dyDescent="0.2">
      <c r="A225" s="44"/>
      <c r="B225" s="24" t="s">
        <v>256</v>
      </c>
      <c r="C225" s="48" t="s">
        <v>240</v>
      </c>
      <c r="D225" s="116">
        <v>0</v>
      </c>
      <c r="E225" s="57">
        <f t="shared" si="25"/>
        <v>0</v>
      </c>
      <c r="F225" s="57">
        <f t="shared" si="25"/>
        <v>0</v>
      </c>
      <c r="G225" s="57">
        <f t="shared" si="26"/>
        <v>0</v>
      </c>
    </row>
    <row r="226" spans="1:7" s="106" customFormat="1" x14ac:dyDescent="0.2">
      <c r="A226" s="44"/>
      <c r="B226" s="24" t="s">
        <v>438</v>
      </c>
      <c r="C226" s="48" t="s">
        <v>241</v>
      </c>
      <c r="D226" s="116">
        <v>0</v>
      </c>
      <c r="E226" s="57">
        <f t="shared" si="25"/>
        <v>0</v>
      </c>
      <c r="F226" s="57">
        <f t="shared" si="25"/>
        <v>0</v>
      </c>
      <c r="G226" s="57">
        <f t="shared" si="26"/>
        <v>0</v>
      </c>
    </row>
    <row r="227" spans="1:7" ht="31.5" x14ac:dyDescent="0.2">
      <c r="A227" s="33"/>
      <c r="B227" s="23" t="s">
        <v>520</v>
      </c>
      <c r="C227" s="14" t="s">
        <v>246</v>
      </c>
      <c r="D227" s="116">
        <v>0</v>
      </c>
      <c r="E227" s="57">
        <f t="shared" si="25"/>
        <v>0</v>
      </c>
      <c r="F227" s="57">
        <f t="shared" si="25"/>
        <v>0</v>
      </c>
      <c r="G227" s="57">
        <f t="shared" si="26"/>
        <v>0</v>
      </c>
    </row>
    <row r="228" spans="1:7" s="119" customFormat="1" x14ac:dyDescent="0.2">
      <c r="A228" s="118"/>
      <c r="B228" s="23" t="s">
        <v>259</v>
      </c>
      <c r="C228" s="14" t="s">
        <v>248</v>
      </c>
      <c r="D228" s="116">
        <v>0</v>
      </c>
      <c r="E228" s="57">
        <f t="shared" si="25"/>
        <v>0</v>
      </c>
      <c r="F228" s="57">
        <f t="shared" si="25"/>
        <v>0</v>
      </c>
      <c r="G228" s="57">
        <f t="shared" si="26"/>
        <v>0</v>
      </c>
    </row>
    <row r="229" spans="1:7" s="106" customFormat="1" x14ac:dyDescent="0.2">
      <c r="A229" s="44"/>
      <c r="B229" s="24" t="s">
        <v>15</v>
      </c>
      <c r="C229" s="48" t="s">
        <v>249</v>
      </c>
      <c r="D229" s="116">
        <v>7341.6799999999994</v>
      </c>
      <c r="E229" s="57">
        <f t="shared" si="25"/>
        <v>0</v>
      </c>
      <c r="F229" s="57">
        <f t="shared" si="25"/>
        <v>9760.4199999999983</v>
      </c>
      <c r="G229" s="57">
        <f t="shared" si="26"/>
        <v>1416.28</v>
      </c>
    </row>
    <row r="230" spans="1:7" s="106" customFormat="1" x14ac:dyDescent="0.2">
      <c r="A230" s="44"/>
      <c r="B230" s="142" t="s">
        <v>261</v>
      </c>
      <c r="C230" s="48" t="s">
        <v>262</v>
      </c>
      <c r="D230" s="116">
        <v>0</v>
      </c>
      <c r="E230" s="57">
        <f t="shared" si="25"/>
        <v>0</v>
      </c>
      <c r="F230" s="57">
        <f t="shared" si="25"/>
        <v>0</v>
      </c>
      <c r="G230" s="57">
        <f t="shared" si="26"/>
        <v>0</v>
      </c>
    </row>
    <row r="231" spans="1:7" s="106" customFormat="1" x14ac:dyDescent="0.2">
      <c r="A231" s="44"/>
      <c r="B231" s="37" t="s">
        <v>665</v>
      </c>
      <c r="C231" s="48"/>
      <c r="D231" s="116">
        <v>-622.98</v>
      </c>
      <c r="E231" s="57">
        <f t="shared" si="25"/>
        <v>0</v>
      </c>
      <c r="F231" s="57">
        <f t="shared" si="25"/>
        <v>-622.98</v>
      </c>
      <c r="G231" s="57">
        <f t="shared" si="26"/>
        <v>7386.7000000000007</v>
      </c>
    </row>
    <row r="232" spans="1:7" s="85" customFormat="1" x14ac:dyDescent="0.2">
      <c r="A232" s="33" t="s">
        <v>389</v>
      </c>
      <c r="B232" s="37" t="s">
        <v>502</v>
      </c>
      <c r="C232" s="41" t="s">
        <v>566</v>
      </c>
      <c r="D232" s="116">
        <v>7341.6799999999994</v>
      </c>
      <c r="E232" s="57">
        <f t="shared" ref="E232:E242" si="27">+E267+E302</f>
        <v>0</v>
      </c>
      <c r="F232" s="57">
        <f t="shared" ref="F232:G242" si="28">+F267+F302</f>
        <v>9760.4199999999983</v>
      </c>
      <c r="G232" s="57">
        <f t="shared" si="28"/>
        <v>1416.28</v>
      </c>
    </row>
    <row r="233" spans="1:7" s="106" customFormat="1" x14ac:dyDescent="0.2">
      <c r="A233" s="44"/>
      <c r="B233" s="37" t="s">
        <v>435</v>
      </c>
      <c r="C233" s="41"/>
      <c r="D233" s="116">
        <v>6718.7</v>
      </c>
      <c r="E233" s="57">
        <f t="shared" si="27"/>
        <v>0</v>
      </c>
      <c r="F233" s="57">
        <f t="shared" si="28"/>
        <v>9137.4399999999987</v>
      </c>
      <c r="G233" s="57">
        <f t="shared" si="28"/>
        <v>8802.98</v>
      </c>
    </row>
    <row r="234" spans="1:7" s="106" customFormat="1" ht="31.5" x14ac:dyDescent="0.2">
      <c r="A234" s="44"/>
      <c r="B234" s="24" t="s">
        <v>757</v>
      </c>
      <c r="C234" s="42" t="s">
        <v>756</v>
      </c>
      <c r="D234" s="116">
        <v>0</v>
      </c>
      <c r="E234" s="57">
        <f t="shared" si="27"/>
        <v>0</v>
      </c>
      <c r="F234" s="57">
        <f t="shared" si="28"/>
        <v>0</v>
      </c>
      <c r="G234" s="57">
        <f t="shared" si="28"/>
        <v>0</v>
      </c>
    </row>
    <row r="235" spans="1:7" s="106" customFormat="1" x14ac:dyDescent="0.2">
      <c r="A235" s="44"/>
      <c r="B235" s="24" t="s">
        <v>717</v>
      </c>
      <c r="C235" s="42" t="s">
        <v>718</v>
      </c>
      <c r="D235" s="116">
        <v>0</v>
      </c>
      <c r="E235" s="57">
        <f t="shared" si="27"/>
        <v>0</v>
      </c>
      <c r="F235" s="57">
        <f t="shared" si="28"/>
        <v>0</v>
      </c>
      <c r="G235" s="57">
        <f t="shared" si="28"/>
        <v>0</v>
      </c>
    </row>
    <row r="236" spans="1:7" s="106" customFormat="1" x14ac:dyDescent="0.2">
      <c r="A236" s="44"/>
      <c r="B236" s="24" t="s">
        <v>192</v>
      </c>
      <c r="C236" s="42" t="s">
        <v>411</v>
      </c>
      <c r="D236" s="116">
        <v>0</v>
      </c>
      <c r="E236" s="57">
        <f t="shared" si="27"/>
        <v>0</v>
      </c>
      <c r="F236" s="57">
        <f t="shared" si="28"/>
        <v>0</v>
      </c>
      <c r="G236" s="57">
        <f t="shared" si="28"/>
        <v>0</v>
      </c>
    </row>
    <row r="237" spans="1:7" s="106" customFormat="1" ht="31.5" x14ac:dyDescent="0.2">
      <c r="A237" s="44"/>
      <c r="B237" s="24" t="s">
        <v>550</v>
      </c>
      <c r="C237" s="42" t="s">
        <v>551</v>
      </c>
      <c r="D237" s="116">
        <v>0</v>
      </c>
      <c r="E237" s="57">
        <f t="shared" si="27"/>
        <v>0</v>
      </c>
      <c r="F237" s="57">
        <f t="shared" si="28"/>
        <v>0</v>
      </c>
      <c r="G237" s="57">
        <f t="shared" si="28"/>
        <v>0</v>
      </c>
    </row>
    <row r="238" spans="1:7" s="106" customFormat="1" ht="31.5" x14ac:dyDescent="0.2">
      <c r="A238" s="44"/>
      <c r="B238" s="24" t="s">
        <v>552</v>
      </c>
      <c r="C238" s="42" t="s">
        <v>553</v>
      </c>
      <c r="D238" s="116">
        <v>0</v>
      </c>
      <c r="E238" s="57">
        <f t="shared" si="27"/>
        <v>0</v>
      </c>
      <c r="F238" s="57">
        <f t="shared" si="28"/>
        <v>0</v>
      </c>
      <c r="G238" s="57">
        <f t="shared" si="28"/>
        <v>0</v>
      </c>
    </row>
    <row r="239" spans="1:7" s="106" customFormat="1" ht="47.25" x14ac:dyDescent="0.2">
      <c r="A239" s="44"/>
      <c r="B239" s="24" t="s">
        <v>557</v>
      </c>
      <c r="C239" s="42" t="s">
        <v>558</v>
      </c>
      <c r="D239" s="116">
        <v>0</v>
      </c>
      <c r="E239" s="57">
        <f t="shared" si="27"/>
        <v>0</v>
      </c>
      <c r="F239" s="57">
        <f t="shared" si="28"/>
        <v>0</v>
      </c>
      <c r="G239" s="57">
        <f t="shared" si="28"/>
        <v>0</v>
      </c>
    </row>
    <row r="240" spans="1:7" s="106" customFormat="1" ht="31.5" x14ac:dyDescent="0.2">
      <c r="A240" s="44"/>
      <c r="B240" s="24" t="s">
        <v>559</v>
      </c>
      <c r="C240" s="42" t="s">
        <v>560</v>
      </c>
      <c r="D240" s="116">
        <v>0</v>
      </c>
      <c r="E240" s="57">
        <f t="shared" si="27"/>
        <v>0</v>
      </c>
      <c r="F240" s="57">
        <f t="shared" si="28"/>
        <v>0</v>
      </c>
      <c r="G240" s="57">
        <f t="shared" si="28"/>
        <v>0</v>
      </c>
    </row>
    <row r="241" spans="1:7" s="106" customFormat="1" ht="31.5" x14ac:dyDescent="0.2">
      <c r="A241" s="44"/>
      <c r="B241" s="184" t="s">
        <v>768</v>
      </c>
      <c r="C241" s="183" t="s">
        <v>772</v>
      </c>
      <c r="D241" s="116">
        <v>0</v>
      </c>
      <c r="E241" s="57">
        <f t="shared" si="27"/>
        <v>0</v>
      </c>
      <c r="F241" s="57">
        <f t="shared" si="28"/>
        <v>0</v>
      </c>
      <c r="G241" s="57">
        <f t="shared" si="28"/>
        <v>0</v>
      </c>
    </row>
    <row r="242" spans="1:7" s="106" customFormat="1" ht="31.5" x14ac:dyDescent="0.2">
      <c r="A242" s="44"/>
      <c r="B242" s="184" t="s">
        <v>769</v>
      </c>
      <c r="C242" s="183" t="s">
        <v>773</v>
      </c>
      <c r="D242" s="116">
        <v>0</v>
      </c>
      <c r="E242" s="57">
        <f t="shared" si="27"/>
        <v>0</v>
      </c>
      <c r="F242" s="57">
        <f t="shared" si="28"/>
        <v>0</v>
      </c>
      <c r="G242" s="57">
        <f t="shared" si="28"/>
        <v>0</v>
      </c>
    </row>
    <row r="243" spans="1:7" s="106" customFormat="1" x14ac:dyDescent="0.2">
      <c r="A243" s="44"/>
      <c r="B243" s="24" t="s">
        <v>208</v>
      </c>
      <c r="C243" s="42" t="s">
        <v>419</v>
      </c>
      <c r="D243" s="116">
        <v>0</v>
      </c>
      <c r="E243" s="57">
        <f>+E279+E313</f>
        <v>0</v>
      </c>
      <c r="F243" s="57">
        <f>+F279+F313</f>
        <v>0</v>
      </c>
      <c r="G243" s="57">
        <f>+G279+G313</f>
        <v>0</v>
      </c>
    </row>
    <row r="244" spans="1:7" s="106" customFormat="1" x14ac:dyDescent="0.2">
      <c r="A244" s="44"/>
      <c r="B244" s="24" t="s">
        <v>204</v>
      </c>
      <c r="C244" s="42" t="s">
        <v>533</v>
      </c>
      <c r="D244" s="116">
        <v>0</v>
      </c>
      <c r="E244" s="57">
        <f>+E278</f>
        <v>0</v>
      </c>
      <c r="F244" s="57"/>
      <c r="G244" s="57">
        <f>+G278</f>
        <v>0</v>
      </c>
    </row>
    <row r="245" spans="1:7" s="106" customFormat="1" ht="31.5" x14ac:dyDescent="0.2">
      <c r="A245" s="44"/>
      <c r="B245" s="23" t="s">
        <v>607</v>
      </c>
      <c r="C245" s="14" t="s">
        <v>8</v>
      </c>
      <c r="D245" s="116">
        <v>0</v>
      </c>
      <c r="E245" s="57">
        <f t="shared" ref="E245:G249" si="29">+E280+E314</f>
        <v>0</v>
      </c>
      <c r="F245" s="57">
        <f t="shared" si="29"/>
        <v>0</v>
      </c>
      <c r="G245" s="57">
        <f t="shared" si="29"/>
        <v>0</v>
      </c>
    </row>
    <row r="246" spans="1:7" s="106" customFormat="1" x14ac:dyDescent="0.2">
      <c r="A246" s="44"/>
      <c r="B246" s="23" t="s">
        <v>5</v>
      </c>
      <c r="C246" s="14" t="s">
        <v>9</v>
      </c>
      <c r="D246" s="116">
        <v>5768.7</v>
      </c>
      <c r="E246" s="57">
        <f t="shared" si="29"/>
        <v>0</v>
      </c>
      <c r="F246" s="57">
        <f t="shared" si="29"/>
        <v>8187.44</v>
      </c>
      <c r="G246" s="57">
        <f t="shared" si="29"/>
        <v>0</v>
      </c>
    </row>
    <row r="247" spans="1:7" s="106" customFormat="1" x14ac:dyDescent="0.2">
      <c r="A247" s="44"/>
      <c r="B247" s="23" t="s">
        <v>818</v>
      </c>
      <c r="C247" s="14" t="s">
        <v>819</v>
      </c>
      <c r="D247" s="116">
        <v>0</v>
      </c>
      <c r="E247" s="57">
        <f t="shared" si="29"/>
        <v>0</v>
      </c>
      <c r="F247" s="57">
        <f t="shared" si="29"/>
        <v>0</v>
      </c>
      <c r="G247" s="57">
        <f t="shared" si="29"/>
        <v>0</v>
      </c>
    </row>
    <row r="248" spans="1:7" s="106" customFormat="1" ht="31.5" x14ac:dyDescent="0.2">
      <c r="A248" s="44"/>
      <c r="B248" s="23" t="s">
        <v>707</v>
      </c>
      <c r="C248" s="14" t="s">
        <v>709</v>
      </c>
      <c r="D248" s="116">
        <v>0</v>
      </c>
      <c r="E248" s="57">
        <f t="shared" si="29"/>
        <v>0</v>
      </c>
      <c r="F248" s="57">
        <f t="shared" si="29"/>
        <v>0</v>
      </c>
      <c r="G248" s="57">
        <f t="shared" si="29"/>
        <v>0</v>
      </c>
    </row>
    <row r="249" spans="1:7" s="106" customFormat="1" ht="31.5" x14ac:dyDescent="0.2">
      <c r="A249" s="44"/>
      <c r="B249" s="23" t="s">
        <v>708</v>
      </c>
      <c r="C249" s="14" t="s">
        <v>710</v>
      </c>
      <c r="D249" s="116">
        <v>0</v>
      </c>
      <c r="E249" s="57">
        <f t="shared" si="29"/>
        <v>0</v>
      </c>
      <c r="F249" s="57">
        <f t="shared" si="29"/>
        <v>0</v>
      </c>
      <c r="G249" s="57">
        <f t="shared" si="29"/>
        <v>8802.98</v>
      </c>
    </row>
    <row r="250" spans="1:7" s="106" customFormat="1" ht="47.25" x14ac:dyDescent="0.2">
      <c r="A250" s="44"/>
      <c r="B250" s="24" t="s">
        <v>518</v>
      </c>
      <c r="C250" s="42" t="s">
        <v>519</v>
      </c>
      <c r="D250" s="116">
        <v>0</v>
      </c>
      <c r="E250" s="57">
        <f>+E285</f>
        <v>0</v>
      </c>
      <c r="F250" s="57">
        <f>+F285</f>
        <v>0</v>
      </c>
      <c r="G250" s="57">
        <f>+G285</f>
        <v>0</v>
      </c>
    </row>
    <row r="251" spans="1:7" s="106" customFormat="1" ht="31.5" x14ac:dyDescent="0.2">
      <c r="A251" s="44"/>
      <c r="B251" s="24" t="s">
        <v>563</v>
      </c>
      <c r="C251" s="42" t="s">
        <v>561</v>
      </c>
      <c r="D251" s="116">
        <v>0</v>
      </c>
      <c r="E251" s="57">
        <f t="shared" ref="E251:G252" si="30">+E286+E319</f>
        <v>0</v>
      </c>
      <c r="F251" s="57">
        <f t="shared" si="30"/>
        <v>0</v>
      </c>
      <c r="G251" s="57">
        <f t="shared" si="30"/>
        <v>0</v>
      </c>
    </row>
    <row r="252" spans="1:7" s="106" customFormat="1" ht="31.5" x14ac:dyDescent="0.2">
      <c r="A252" s="44"/>
      <c r="B252" s="24" t="s">
        <v>564</v>
      </c>
      <c r="C252" s="42" t="s">
        <v>562</v>
      </c>
      <c r="D252" s="116">
        <v>950</v>
      </c>
      <c r="E252" s="57">
        <f t="shared" si="30"/>
        <v>0</v>
      </c>
      <c r="F252" s="57">
        <f t="shared" si="30"/>
        <v>950</v>
      </c>
      <c r="G252" s="57">
        <f t="shared" si="30"/>
        <v>0</v>
      </c>
    </row>
    <row r="253" spans="1:7" s="106" customFormat="1" ht="31.5" x14ac:dyDescent="0.25">
      <c r="A253" s="44"/>
      <c r="B253" s="198" t="s">
        <v>805</v>
      </c>
      <c r="C253" s="66" t="s">
        <v>804</v>
      </c>
      <c r="D253" s="116">
        <v>0</v>
      </c>
      <c r="E253" s="57">
        <f>+E321+E288</f>
        <v>0</v>
      </c>
      <c r="F253" s="57">
        <f>+F321+F288</f>
        <v>0</v>
      </c>
      <c r="G253" s="57">
        <f>+G321+G288</f>
        <v>0</v>
      </c>
    </row>
    <row r="254" spans="1:7" ht="31.5" x14ac:dyDescent="0.2">
      <c r="A254" s="64"/>
      <c r="B254" s="12" t="s">
        <v>511</v>
      </c>
      <c r="C254" s="17" t="s">
        <v>512</v>
      </c>
      <c r="D254" s="116">
        <v>0</v>
      </c>
      <c r="E254" s="57">
        <f>+E289</f>
        <v>0</v>
      </c>
      <c r="F254" s="57">
        <f t="shared" ref="F254:G258" si="31">+F289</f>
        <v>0</v>
      </c>
      <c r="G254" s="57">
        <f t="shared" si="31"/>
        <v>0</v>
      </c>
    </row>
    <row r="255" spans="1:7" x14ac:dyDescent="0.2">
      <c r="A255" s="64"/>
      <c r="B255" s="25" t="s">
        <v>634</v>
      </c>
      <c r="C255" s="17" t="s">
        <v>514</v>
      </c>
      <c r="D255" s="116">
        <v>0</v>
      </c>
      <c r="E255" s="57">
        <f>+E290</f>
        <v>0</v>
      </c>
      <c r="F255" s="57">
        <f t="shared" si="31"/>
        <v>0</v>
      </c>
      <c r="G255" s="57">
        <f t="shared" si="31"/>
        <v>0</v>
      </c>
    </row>
    <row r="256" spans="1:7" x14ac:dyDescent="0.2">
      <c r="A256" s="64"/>
      <c r="B256" s="23" t="s">
        <v>636</v>
      </c>
      <c r="C256" s="14" t="s">
        <v>513</v>
      </c>
      <c r="D256" s="116">
        <v>0</v>
      </c>
      <c r="E256" s="53">
        <f>+E291</f>
        <v>0</v>
      </c>
      <c r="F256" s="53">
        <f t="shared" si="31"/>
        <v>0</v>
      </c>
      <c r="G256" s="53">
        <f t="shared" si="31"/>
        <v>0</v>
      </c>
    </row>
    <row r="257" spans="1:7" x14ac:dyDescent="0.2">
      <c r="A257" s="64"/>
      <c r="B257" s="23" t="s">
        <v>638</v>
      </c>
      <c r="C257" s="14" t="s">
        <v>515</v>
      </c>
      <c r="D257" s="116">
        <v>0</v>
      </c>
      <c r="E257" s="53">
        <f>+E292</f>
        <v>0</v>
      </c>
      <c r="F257" s="53">
        <f t="shared" si="31"/>
        <v>0</v>
      </c>
      <c r="G257" s="53">
        <f t="shared" si="31"/>
        <v>0</v>
      </c>
    </row>
    <row r="258" spans="1:7" x14ac:dyDescent="0.2">
      <c r="A258" s="64"/>
      <c r="B258" s="23" t="s">
        <v>640</v>
      </c>
      <c r="C258" s="14" t="s">
        <v>516</v>
      </c>
      <c r="D258" s="116">
        <v>0</v>
      </c>
      <c r="E258" s="53">
        <f>+E293</f>
        <v>0</v>
      </c>
      <c r="F258" s="53">
        <f t="shared" si="31"/>
        <v>0</v>
      </c>
      <c r="G258" s="53">
        <f t="shared" si="31"/>
        <v>0</v>
      </c>
    </row>
    <row r="259" spans="1:7" s="106" customFormat="1" x14ac:dyDescent="0.2">
      <c r="A259" s="44"/>
      <c r="B259" s="37" t="s">
        <v>437</v>
      </c>
      <c r="C259" s="41"/>
      <c r="D259" s="116">
        <v>7341.6799999999994</v>
      </c>
      <c r="E259" s="57">
        <f t="shared" ref="E259:E266" si="32">+E294+E322</f>
        <v>0</v>
      </c>
      <c r="F259" s="57">
        <f t="shared" ref="F259:G266" si="33">+F294+F322</f>
        <v>9760.4199999999983</v>
      </c>
      <c r="G259" s="57">
        <f t="shared" si="33"/>
        <v>1416.28</v>
      </c>
    </row>
    <row r="260" spans="1:7" s="106" customFormat="1" x14ac:dyDescent="0.2">
      <c r="A260" s="44"/>
      <c r="B260" s="24" t="s">
        <v>256</v>
      </c>
      <c r="C260" s="48" t="s">
        <v>240</v>
      </c>
      <c r="D260" s="116">
        <v>0</v>
      </c>
      <c r="E260" s="57">
        <f t="shared" si="32"/>
        <v>0</v>
      </c>
      <c r="F260" s="57">
        <f t="shared" si="33"/>
        <v>0</v>
      </c>
      <c r="G260" s="57">
        <f t="shared" si="33"/>
        <v>0</v>
      </c>
    </row>
    <row r="261" spans="1:7" s="106" customFormat="1" x14ac:dyDescent="0.2">
      <c r="A261" s="44"/>
      <c r="B261" s="24" t="s">
        <v>438</v>
      </c>
      <c r="C261" s="48" t="s">
        <v>241</v>
      </c>
      <c r="D261" s="116">
        <v>0</v>
      </c>
      <c r="E261" s="57">
        <f t="shared" si="32"/>
        <v>0</v>
      </c>
      <c r="F261" s="57">
        <f t="shared" si="33"/>
        <v>0</v>
      </c>
      <c r="G261" s="57">
        <f t="shared" si="33"/>
        <v>0</v>
      </c>
    </row>
    <row r="262" spans="1:7" ht="31.5" x14ac:dyDescent="0.2">
      <c r="A262" s="33"/>
      <c r="B262" s="23" t="s">
        <v>520</v>
      </c>
      <c r="C262" s="14" t="s">
        <v>246</v>
      </c>
      <c r="D262" s="116">
        <v>0</v>
      </c>
      <c r="E262" s="57">
        <f t="shared" si="32"/>
        <v>0</v>
      </c>
      <c r="F262" s="57">
        <f t="shared" si="33"/>
        <v>0</v>
      </c>
      <c r="G262" s="57">
        <f t="shared" si="33"/>
        <v>0</v>
      </c>
    </row>
    <row r="263" spans="1:7" x14ac:dyDescent="0.2">
      <c r="A263" s="33"/>
      <c r="B263" s="23" t="s">
        <v>259</v>
      </c>
      <c r="C263" s="14" t="s">
        <v>248</v>
      </c>
      <c r="D263" s="116">
        <v>0</v>
      </c>
      <c r="E263" s="57">
        <f t="shared" si="32"/>
        <v>0</v>
      </c>
      <c r="F263" s="57">
        <f t="shared" si="33"/>
        <v>0</v>
      </c>
      <c r="G263" s="57">
        <f t="shared" si="33"/>
        <v>0</v>
      </c>
    </row>
    <row r="264" spans="1:7" s="106" customFormat="1" x14ac:dyDescent="0.2">
      <c r="A264" s="44"/>
      <c r="B264" s="24" t="s">
        <v>15</v>
      </c>
      <c r="C264" s="48" t="s">
        <v>249</v>
      </c>
      <c r="D264" s="116">
        <v>7341.6799999999994</v>
      </c>
      <c r="E264" s="57">
        <f t="shared" si="32"/>
        <v>0</v>
      </c>
      <c r="F264" s="57">
        <f t="shared" si="33"/>
        <v>9760.4199999999983</v>
      </c>
      <c r="G264" s="57">
        <f t="shared" si="33"/>
        <v>1416.28</v>
      </c>
    </row>
    <row r="265" spans="1:7" s="106" customFormat="1" x14ac:dyDescent="0.2">
      <c r="A265" s="44"/>
      <c r="B265" s="142" t="s">
        <v>261</v>
      </c>
      <c r="C265" s="48" t="s">
        <v>262</v>
      </c>
      <c r="D265" s="116">
        <v>0</v>
      </c>
      <c r="E265" s="57">
        <f t="shared" si="32"/>
        <v>0</v>
      </c>
      <c r="F265" s="57">
        <f t="shared" si="33"/>
        <v>0</v>
      </c>
      <c r="G265" s="57">
        <f t="shared" si="33"/>
        <v>0</v>
      </c>
    </row>
    <row r="266" spans="1:7" s="106" customFormat="1" x14ac:dyDescent="0.2">
      <c r="A266" s="44"/>
      <c r="B266" s="37" t="s">
        <v>665</v>
      </c>
      <c r="C266" s="48"/>
      <c r="D266" s="116">
        <v>-622.98</v>
      </c>
      <c r="E266" s="57">
        <f t="shared" si="32"/>
        <v>0</v>
      </c>
      <c r="F266" s="57">
        <f t="shared" si="33"/>
        <v>-622.98</v>
      </c>
      <c r="G266" s="57">
        <f t="shared" si="33"/>
        <v>7386.7000000000007</v>
      </c>
    </row>
    <row r="267" spans="1:7" s="106" customFormat="1" ht="20.25" customHeight="1" x14ac:dyDescent="0.2">
      <c r="A267" s="33" t="s">
        <v>464</v>
      </c>
      <c r="B267" s="37" t="s">
        <v>537</v>
      </c>
      <c r="C267" s="41" t="s">
        <v>566</v>
      </c>
      <c r="D267" s="116">
        <v>6718.7</v>
      </c>
      <c r="E267" s="57">
        <f>+E294</f>
        <v>0</v>
      </c>
      <c r="F267" s="57">
        <f>+F294</f>
        <v>9137.4399999999987</v>
      </c>
      <c r="G267" s="57">
        <f>+G294</f>
        <v>1416.28</v>
      </c>
    </row>
    <row r="268" spans="1:7" s="106" customFormat="1" x14ac:dyDescent="0.2">
      <c r="A268" s="44"/>
      <c r="B268" s="37" t="s">
        <v>435</v>
      </c>
      <c r="C268" s="41"/>
      <c r="D268" s="116">
        <v>6718.7</v>
      </c>
      <c r="E268" s="57">
        <f>SUM(E269:E287)+E289</f>
        <v>0</v>
      </c>
      <c r="F268" s="57">
        <f>SUM(F269:F287)+F289</f>
        <v>9137.4399999999987</v>
      </c>
      <c r="G268" s="57">
        <f>SUM(G269:G287)+G289</f>
        <v>8180</v>
      </c>
    </row>
    <row r="269" spans="1:7" s="106" customFormat="1" ht="31.5" x14ac:dyDescent="0.2">
      <c r="A269" s="44"/>
      <c r="B269" s="24" t="s">
        <v>757</v>
      </c>
      <c r="C269" s="42" t="s">
        <v>756</v>
      </c>
      <c r="D269" s="116">
        <v>0</v>
      </c>
      <c r="E269" s="58">
        <v>0</v>
      </c>
      <c r="F269" s="58">
        <v>0</v>
      </c>
      <c r="G269" s="58">
        <v>0</v>
      </c>
    </row>
    <row r="270" spans="1:7" s="106" customFormat="1" x14ac:dyDescent="0.2">
      <c r="A270" s="44"/>
      <c r="B270" s="24" t="s">
        <v>717</v>
      </c>
      <c r="C270" s="42" t="s">
        <v>718</v>
      </c>
      <c r="D270" s="116">
        <v>0</v>
      </c>
      <c r="E270" s="58">
        <v>0</v>
      </c>
      <c r="F270" s="58">
        <v>0</v>
      </c>
      <c r="G270" s="58">
        <v>0</v>
      </c>
    </row>
    <row r="271" spans="1:7" s="106" customFormat="1" x14ac:dyDescent="0.2">
      <c r="A271" s="44"/>
      <c r="B271" s="24" t="s">
        <v>192</v>
      </c>
      <c r="C271" s="42" t="s">
        <v>411</v>
      </c>
      <c r="D271" s="116">
        <v>0</v>
      </c>
      <c r="E271" s="58">
        <v>0</v>
      </c>
      <c r="F271" s="58">
        <v>0</v>
      </c>
      <c r="G271" s="58">
        <v>0</v>
      </c>
    </row>
    <row r="272" spans="1:7" s="106" customFormat="1" ht="31.5" x14ac:dyDescent="0.2">
      <c r="A272" s="44"/>
      <c r="B272" s="24" t="s">
        <v>550</v>
      </c>
      <c r="C272" s="42" t="s">
        <v>551</v>
      </c>
      <c r="D272" s="116">
        <v>0</v>
      </c>
      <c r="E272" s="58">
        <v>0</v>
      </c>
      <c r="F272" s="58">
        <v>0</v>
      </c>
      <c r="G272" s="58">
        <v>0</v>
      </c>
    </row>
    <row r="273" spans="1:7" s="106" customFormat="1" ht="31.5" x14ac:dyDescent="0.2">
      <c r="A273" s="44"/>
      <c r="B273" s="24" t="s">
        <v>552</v>
      </c>
      <c r="C273" s="42" t="s">
        <v>553</v>
      </c>
      <c r="D273" s="116">
        <v>0</v>
      </c>
      <c r="E273" s="58">
        <v>0</v>
      </c>
      <c r="F273" s="58">
        <v>0</v>
      </c>
      <c r="G273" s="58">
        <v>0</v>
      </c>
    </row>
    <row r="274" spans="1:7" s="106" customFormat="1" ht="47.25" x14ac:dyDescent="0.2">
      <c r="A274" s="44"/>
      <c r="B274" s="24" t="s">
        <v>557</v>
      </c>
      <c r="C274" s="42" t="s">
        <v>558</v>
      </c>
      <c r="D274" s="116">
        <v>0</v>
      </c>
      <c r="E274" s="58">
        <v>0</v>
      </c>
      <c r="F274" s="58">
        <v>0</v>
      </c>
      <c r="G274" s="58">
        <v>0</v>
      </c>
    </row>
    <row r="275" spans="1:7" s="106" customFormat="1" ht="31.5" x14ac:dyDescent="0.2">
      <c r="A275" s="44"/>
      <c r="B275" s="24" t="s">
        <v>559</v>
      </c>
      <c r="C275" s="42" t="s">
        <v>560</v>
      </c>
      <c r="D275" s="116">
        <v>0</v>
      </c>
      <c r="E275" s="58">
        <v>0</v>
      </c>
      <c r="F275" s="58">
        <v>0</v>
      </c>
      <c r="G275" s="58">
        <v>0</v>
      </c>
    </row>
    <row r="276" spans="1:7" s="106" customFormat="1" ht="31.5" x14ac:dyDescent="0.2">
      <c r="A276" s="44"/>
      <c r="B276" s="184" t="s">
        <v>768</v>
      </c>
      <c r="C276" s="183" t="s">
        <v>772</v>
      </c>
      <c r="D276" s="116">
        <v>0</v>
      </c>
      <c r="E276" s="58">
        <v>0</v>
      </c>
      <c r="F276" s="58">
        <v>0</v>
      </c>
      <c r="G276" s="58">
        <v>0</v>
      </c>
    </row>
    <row r="277" spans="1:7" s="106" customFormat="1" ht="31.5" x14ac:dyDescent="0.2">
      <c r="A277" s="44"/>
      <c r="B277" s="184" t="s">
        <v>769</v>
      </c>
      <c r="C277" s="183" t="s">
        <v>773</v>
      </c>
      <c r="D277" s="116">
        <v>0</v>
      </c>
      <c r="E277" s="58">
        <v>0</v>
      </c>
      <c r="F277" s="58">
        <v>0</v>
      </c>
      <c r="G277" s="58">
        <v>0</v>
      </c>
    </row>
    <row r="278" spans="1:7" s="106" customFormat="1" x14ac:dyDescent="0.2">
      <c r="A278" s="44"/>
      <c r="B278" s="184" t="s">
        <v>204</v>
      </c>
      <c r="C278" s="183" t="s">
        <v>533</v>
      </c>
      <c r="D278" s="116">
        <v>0</v>
      </c>
      <c r="E278" s="58">
        <v>0</v>
      </c>
      <c r="F278" s="58">
        <v>0</v>
      </c>
      <c r="G278" s="58">
        <v>0</v>
      </c>
    </row>
    <row r="279" spans="1:7" s="106" customFormat="1" x14ac:dyDescent="0.2">
      <c r="A279" s="44"/>
      <c r="B279" s="24" t="s">
        <v>208</v>
      </c>
      <c r="C279" s="42" t="s">
        <v>419</v>
      </c>
      <c r="D279" s="116">
        <v>0</v>
      </c>
      <c r="E279" s="58">
        <v>0</v>
      </c>
      <c r="F279" s="58">
        <v>0</v>
      </c>
      <c r="G279" s="58">
        <v>0</v>
      </c>
    </row>
    <row r="280" spans="1:7" s="106" customFormat="1" ht="31.5" x14ac:dyDescent="0.2">
      <c r="A280" s="44"/>
      <c r="B280" s="23" t="s">
        <v>607</v>
      </c>
      <c r="C280" s="14" t="s">
        <v>8</v>
      </c>
      <c r="D280" s="116">
        <v>0</v>
      </c>
      <c r="E280" s="58">
        <v>0</v>
      </c>
      <c r="F280" s="58">
        <v>0</v>
      </c>
      <c r="G280" s="58">
        <v>0</v>
      </c>
    </row>
    <row r="281" spans="1:7" s="106" customFormat="1" x14ac:dyDescent="0.2">
      <c r="A281" s="44"/>
      <c r="B281" s="23" t="s">
        <v>5</v>
      </c>
      <c r="C281" s="14" t="s">
        <v>9</v>
      </c>
      <c r="D281" s="116">
        <v>5768.7</v>
      </c>
      <c r="E281" s="58">
        <v>0</v>
      </c>
      <c r="F281" s="58">
        <v>8187.44</v>
      </c>
      <c r="G281" s="58">
        <v>0</v>
      </c>
    </row>
    <row r="282" spans="1:7" s="106" customFormat="1" x14ac:dyDescent="0.2">
      <c r="A282" s="44"/>
      <c r="B282" s="23" t="s">
        <v>818</v>
      </c>
      <c r="C282" s="14" t="s">
        <v>819</v>
      </c>
      <c r="D282" s="116">
        <v>0</v>
      </c>
      <c r="E282" s="58">
        <v>0</v>
      </c>
      <c r="F282" s="58">
        <v>0</v>
      </c>
      <c r="G282" s="58">
        <v>0</v>
      </c>
    </row>
    <row r="283" spans="1:7" s="106" customFormat="1" ht="31.5" x14ac:dyDescent="0.2">
      <c r="A283" s="44"/>
      <c r="B283" s="23" t="s">
        <v>707</v>
      </c>
      <c r="C283" s="14" t="s">
        <v>709</v>
      </c>
      <c r="D283" s="116">
        <v>0</v>
      </c>
      <c r="E283" s="58">
        <v>0</v>
      </c>
      <c r="F283" s="58">
        <v>0</v>
      </c>
      <c r="G283" s="58">
        <v>0</v>
      </c>
    </row>
    <row r="284" spans="1:7" s="106" customFormat="1" ht="31.5" x14ac:dyDescent="0.2">
      <c r="A284" s="44"/>
      <c r="B284" s="23" t="s">
        <v>708</v>
      </c>
      <c r="C284" s="14" t="s">
        <v>710</v>
      </c>
      <c r="D284" s="116">
        <v>0</v>
      </c>
      <c r="E284" s="58">
        <v>0</v>
      </c>
      <c r="F284" s="58">
        <v>0</v>
      </c>
      <c r="G284" s="58">
        <v>8180</v>
      </c>
    </row>
    <row r="285" spans="1:7" s="106" customFormat="1" ht="47.25" x14ac:dyDescent="0.2">
      <c r="A285" s="44"/>
      <c r="B285" s="24" t="s">
        <v>518</v>
      </c>
      <c r="C285" s="42" t="s">
        <v>519</v>
      </c>
      <c r="D285" s="116">
        <v>0</v>
      </c>
      <c r="E285" s="58">
        <v>0</v>
      </c>
      <c r="F285" s="58">
        <v>0</v>
      </c>
      <c r="G285" s="58">
        <v>0</v>
      </c>
    </row>
    <row r="286" spans="1:7" s="106" customFormat="1" ht="31.5" x14ac:dyDescent="0.2">
      <c r="A286" s="44"/>
      <c r="B286" s="24" t="s">
        <v>563</v>
      </c>
      <c r="C286" s="42" t="s">
        <v>561</v>
      </c>
      <c r="D286" s="116">
        <v>0</v>
      </c>
      <c r="E286" s="58">
        <v>0</v>
      </c>
      <c r="F286" s="58">
        <v>0</v>
      </c>
      <c r="G286" s="58">
        <v>0</v>
      </c>
    </row>
    <row r="287" spans="1:7" s="106" customFormat="1" ht="31.5" x14ac:dyDescent="0.2">
      <c r="A287" s="44"/>
      <c r="B287" s="24" t="s">
        <v>564</v>
      </c>
      <c r="C287" s="42" t="s">
        <v>562</v>
      </c>
      <c r="D287" s="116">
        <v>950</v>
      </c>
      <c r="E287" s="58">
        <v>0</v>
      </c>
      <c r="F287" s="58">
        <v>950</v>
      </c>
      <c r="G287" s="58">
        <v>0</v>
      </c>
    </row>
    <row r="288" spans="1:7" s="106" customFormat="1" ht="31.5" x14ac:dyDescent="0.25">
      <c r="A288" s="44"/>
      <c r="B288" s="198" t="s">
        <v>805</v>
      </c>
      <c r="C288" s="66" t="s">
        <v>804</v>
      </c>
      <c r="D288" s="116">
        <v>0</v>
      </c>
      <c r="E288" s="58">
        <v>0</v>
      </c>
      <c r="F288" s="58">
        <v>0</v>
      </c>
      <c r="G288" s="58">
        <v>0</v>
      </c>
    </row>
    <row r="289" spans="1:8" ht="31.5" x14ac:dyDescent="0.2">
      <c r="A289" s="64"/>
      <c r="B289" s="12" t="s">
        <v>511</v>
      </c>
      <c r="C289" s="17" t="s">
        <v>512</v>
      </c>
      <c r="D289" s="116">
        <v>0</v>
      </c>
      <c r="E289" s="57">
        <f>+E290</f>
        <v>0</v>
      </c>
      <c r="F289" s="57">
        <f>+F290</f>
        <v>0</v>
      </c>
      <c r="G289" s="57">
        <f>+G290</f>
        <v>0</v>
      </c>
    </row>
    <row r="290" spans="1:8" x14ac:dyDescent="0.2">
      <c r="A290" s="64"/>
      <c r="B290" s="25" t="s">
        <v>634</v>
      </c>
      <c r="C290" s="17" t="s">
        <v>514</v>
      </c>
      <c r="D290" s="116">
        <v>0</v>
      </c>
      <c r="E290" s="57">
        <f>SUM(E291:E293)</f>
        <v>0</v>
      </c>
      <c r="F290" s="57">
        <f>SUM(F291:F293)</f>
        <v>0</v>
      </c>
      <c r="G290" s="57">
        <f>SUM(G291:G293)</f>
        <v>0</v>
      </c>
    </row>
    <row r="291" spans="1:8" x14ac:dyDescent="0.2">
      <c r="A291" s="64"/>
      <c r="B291" s="23" t="s">
        <v>636</v>
      </c>
      <c r="C291" s="14" t="s">
        <v>513</v>
      </c>
      <c r="D291" s="116">
        <v>0</v>
      </c>
      <c r="E291" s="58">
        <v>0</v>
      </c>
      <c r="F291" s="58">
        <v>0</v>
      </c>
      <c r="G291" s="58">
        <v>0</v>
      </c>
    </row>
    <row r="292" spans="1:8" x14ac:dyDescent="0.2">
      <c r="A292" s="64"/>
      <c r="B292" s="23" t="s">
        <v>638</v>
      </c>
      <c r="C292" s="14" t="s">
        <v>515</v>
      </c>
      <c r="D292" s="116">
        <v>0</v>
      </c>
      <c r="E292" s="58">
        <v>0</v>
      </c>
      <c r="F292" s="58">
        <v>0</v>
      </c>
      <c r="G292" s="58">
        <v>0</v>
      </c>
    </row>
    <row r="293" spans="1:8" x14ac:dyDescent="0.2">
      <c r="A293" s="64"/>
      <c r="B293" s="23" t="s">
        <v>640</v>
      </c>
      <c r="C293" s="14" t="s">
        <v>516</v>
      </c>
      <c r="D293" s="116">
        <v>0</v>
      </c>
      <c r="E293" s="58">
        <v>0</v>
      </c>
      <c r="F293" s="58">
        <v>0</v>
      </c>
      <c r="G293" s="58">
        <v>0</v>
      </c>
    </row>
    <row r="294" spans="1:8" s="106" customFormat="1" x14ac:dyDescent="0.2">
      <c r="A294" s="44"/>
      <c r="B294" s="37" t="s">
        <v>437</v>
      </c>
      <c r="C294" s="41"/>
      <c r="D294" s="116">
        <v>6718.7</v>
      </c>
      <c r="E294" s="57">
        <f>SUM(E295:E300)</f>
        <v>0</v>
      </c>
      <c r="F294" s="57">
        <f>SUM(F295:F300)</f>
        <v>9137.4399999999987</v>
      </c>
      <c r="G294" s="57">
        <f>SUM(G295:G300)</f>
        <v>1416.28</v>
      </c>
    </row>
    <row r="295" spans="1:8" s="106" customFormat="1" x14ac:dyDescent="0.2">
      <c r="A295" s="44"/>
      <c r="B295" s="24" t="s">
        <v>256</v>
      </c>
      <c r="C295" s="48" t="s">
        <v>240</v>
      </c>
      <c r="D295" s="116">
        <v>0</v>
      </c>
      <c r="E295" s="58">
        <v>0</v>
      </c>
      <c r="F295" s="58">
        <v>0</v>
      </c>
      <c r="G295" s="58">
        <v>0</v>
      </c>
    </row>
    <row r="296" spans="1:8" s="106" customFormat="1" x14ac:dyDescent="0.2">
      <c r="A296" s="44"/>
      <c r="B296" s="24" t="s">
        <v>438</v>
      </c>
      <c r="C296" s="48" t="s">
        <v>241</v>
      </c>
      <c r="D296" s="116">
        <v>0</v>
      </c>
      <c r="E296" s="58">
        <v>0</v>
      </c>
      <c r="F296" s="58">
        <v>0</v>
      </c>
      <c r="G296" s="58">
        <v>0</v>
      </c>
    </row>
    <row r="297" spans="1:8" ht="31.5" x14ac:dyDescent="0.2">
      <c r="A297" s="33"/>
      <c r="B297" s="23" t="s">
        <v>520</v>
      </c>
      <c r="C297" s="14" t="s">
        <v>246</v>
      </c>
      <c r="D297" s="116">
        <v>0</v>
      </c>
      <c r="E297" s="49">
        <v>0</v>
      </c>
      <c r="F297" s="49">
        <v>0</v>
      </c>
      <c r="G297" s="49">
        <v>0</v>
      </c>
    </row>
    <row r="298" spans="1:8" x14ac:dyDescent="0.2">
      <c r="A298" s="33"/>
      <c r="B298" s="23" t="s">
        <v>259</v>
      </c>
      <c r="C298" s="14" t="s">
        <v>248</v>
      </c>
      <c r="D298" s="116">
        <v>0</v>
      </c>
      <c r="E298" s="49">
        <v>0</v>
      </c>
      <c r="F298" s="49">
        <v>0</v>
      </c>
      <c r="G298" s="49">
        <v>0</v>
      </c>
    </row>
    <row r="299" spans="1:8" s="106" customFormat="1" x14ac:dyDescent="0.2">
      <c r="A299" s="44"/>
      <c r="B299" s="24" t="s">
        <v>15</v>
      </c>
      <c r="C299" s="48" t="s">
        <v>249</v>
      </c>
      <c r="D299" s="116">
        <v>6718.7</v>
      </c>
      <c r="E299" s="58">
        <v>0</v>
      </c>
      <c r="F299" s="58">
        <v>9137.4399999999987</v>
      </c>
      <c r="G299" s="58">
        <v>1416.28</v>
      </c>
      <c r="H299" s="199"/>
    </row>
    <row r="300" spans="1:8" s="106" customFormat="1" x14ac:dyDescent="0.2">
      <c r="A300" s="44"/>
      <c r="B300" s="142" t="s">
        <v>261</v>
      </c>
      <c r="C300" s="48" t="s">
        <v>262</v>
      </c>
      <c r="D300" s="116">
        <v>0</v>
      </c>
      <c r="E300" s="58">
        <v>0</v>
      </c>
      <c r="F300" s="58">
        <v>0</v>
      </c>
      <c r="G300" s="58">
        <v>0</v>
      </c>
    </row>
    <row r="301" spans="1:8" s="106" customFormat="1" x14ac:dyDescent="0.2">
      <c r="A301" s="44"/>
      <c r="B301" s="37" t="s">
        <v>665</v>
      </c>
      <c r="C301" s="48"/>
      <c r="D301" s="116">
        <v>0</v>
      </c>
      <c r="E301" s="57">
        <f>+E268-E294</f>
        <v>0</v>
      </c>
      <c r="F301" s="57">
        <f>+F268-F294</f>
        <v>0</v>
      </c>
      <c r="G301" s="57">
        <f>+G268-G294</f>
        <v>6763.72</v>
      </c>
    </row>
    <row r="302" spans="1:8" s="106" customFormat="1" x14ac:dyDescent="0.2">
      <c r="A302" s="33" t="s">
        <v>568</v>
      </c>
      <c r="B302" s="37" t="s">
        <v>567</v>
      </c>
      <c r="C302" s="176" t="s">
        <v>566</v>
      </c>
      <c r="D302" s="116">
        <v>622.98</v>
      </c>
      <c r="E302" s="57">
        <f>+E322</f>
        <v>0</v>
      </c>
      <c r="F302" s="57">
        <f>+F322</f>
        <v>622.98</v>
      </c>
      <c r="G302" s="57">
        <f>+G322</f>
        <v>0</v>
      </c>
    </row>
    <row r="303" spans="1:8" s="106" customFormat="1" x14ac:dyDescent="0.2">
      <c r="A303" s="44"/>
      <c r="B303" s="37" t="s">
        <v>435</v>
      </c>
      <c r="C303" s="41"/>
      <c r="D303" s="116">
        <v>0</v>
      </c>
      <c r="E303" s="57">
        <f>SUM(E304:E320)</f>
        <v>0</v>
      </c>
      <c r="F303" s="57">
        <f>SUM(F304:F320)</f>
        <v>0</v>
      </c>
      <c r="G303" s="57">
        <f>SUM(G304:G320)</f>
        <v>622.98</v>
      </c>
    </row>
    <row r="304" spans="1:8" s="106" customFormat="1" ht="31.5" x14ac:dyDescent="0.2">
      <c r="A304" s="44"/>
      <c r="B304" s="24" t="s">
        <v>757</v>
      </c>
      <c r="C304" s="42" t="s">
        <v>756</v>
      </c>
      <c r="D304" s="116">
        <v>0</v>
      </c>
      <c r="E304" s="58">
        <v>0</v>
      </c>
      <c r="F304" s="58">
        <v>0</v>
      </c>
      <c r="G304" s="58">
        <v>0</v>
      </c>
    </row>
    <row r="305" spans="1:7" s="106" customFormat="1" x14ac:dyDescent="0.2">
      <c r="A305" s="44"/>
      <c r="B305" s="24" t="s">
        <v>717</v>
      </c>
      <c r="C305" s="42" t="s">
        <v>718</v>
      </c>
      <c r="D305" s="116">
        <v>0</v>
      </c>
      <c r="E305" s="58">
        <v>0</v>
      </c>
      <c r="F305" s="58">
        <v>0</v>
      </c>
      <c r="G305" s="58">
        <v>0</v>
      </c>
    </row>
    <row r="306" spans="1:7" s="106" customFormat="1" x14ac:dyDescent="0.2">
      <c r="A306" s="44"/>
      <c r="B306" s="24" t="s">
        <v>192</v>
      </c>
      <c r="C306" s="42" t="s">
        <v>411</v>
      </c>
      <c r="D306" s="116">
        <v>0</v>
      </c>
      <c r="E306" s="58">
        <v>0</v>
      </c>
      <c r="F306" s="58">
        <v>0</v>
      </c>
      <c r="G306" s="58">
        <v>0</v>
      </c>
    </row>
    <row r="307" spans="1:7" s="106" customFormat="1" ht="31.5" x14ac:dyDescent="0.2">
      <c r="A307" s="44"/>
      <c r="B307" s="24" t="s">
        <v>550</v>
      </c>
      <c r="C307" s="42" t="s">
        <v>551</v>
      </c>
      <c r="D307" s="116">
        <v>0</v>
      </c>
      <c r="E307" s="58">
        <v>0</v>
      </c>
      <c r="F307" s="58">
        <v>0</v>
      </c>
      <c r="G307" s="58">
        <v>0</v>
      </c>
    </row>
    <row r="308" spans="1:7" s="106" customFormat="1" ht="31.5" x14ac:dyDescent="0.2">
      <c r="A308" s="44"/>
      <c r="B308" s="24" t="s">
        <v>552</v>
      </c>
      <c r="C308" s="42" t="s">
        <v>553</v>
      </c>
      <c r="D308" s="116">
        <v>0</v>
      </c>
      <c r="E308" s="58">
        <v>0</v>
      </c>
      <c r="F308" s="58">
        <v>0</v>
      </c>
      <c r="G308" s="58">
        <v>0</v>
      </c>
    </row>
    <row r="309" spans="1:7" s="106" customFormat="1" ht="47.25" x14ac:dyDescent="0.2">
      <c r="A309" s="44"/>
      <c r="B309" s="24" t="s">
        <v>557</v>
      </c>
      <c r="C309" s="42" t="s">
        <v>558</v>
      </c>
      <c r="D309" s="116">
        <v>0</v>
      </c>
      <c r="E309" s="58">
        <v>0</v>
      </c>
      <c r="F309" s="58">
        <v>0</v>
      </c>
      <c r="G309" s="58">
        <v>0</v>
      </c>
    </row>
    <row r="310" spans="1:7" s="106" customFormat="1" ht="31.5" x14ac:dyDescent="0.2">
      <c r="A310" s="44"/>
      <c r="B310" s="24" t="s">
        <v>559</v>
      </c>
      <c r="C310" s="42" t="s">
        <v>560</v>
      </c>
      <c r="D310" s="116">
        <v>0</v>
      </c>
      <c r="E310" s="58">
        <v>0</v>
      </c>
      <c r="F310" s="58">
        <v>0</v>
      </c>
      <c r="G310" s="58">
        <v>0</v>
      </c>
    </row>
    <row r="311" spans="1:7" s="106" customFormat="1" ht="31.5" x14ac:dyDescent="0.2">
      <c r="A311" s="44"/>
      <c r="B311" s="184" t="s">
        <v>768</v>
      </c>
      <c r="C311" s="183" t="s">
        <v>772</v>
      </c>
      <c r="D311" s="116">
        <v>0</v>
      </c>
      <c r="E311" s="58">
        <v>0</v>
      </c>
      <c r="F311" s="58">
        <v>0</v>
      </c>
      <c r="G311" s="58">
        <v>0</v>
      </c>
    </row>
    <row r="312" spans="1:7" s="106" customFormat="1" ht="31.5" x14ac:dyDescent="0.2">
      <c r="A312" s="44"/>
      <c r="B312" s="184" t="s">
        <v>769</v>
      </c>
      <c r="C312" s="183" t="s">
        <v>773</v>
      </c>
      <c r="D312" s="116">
        <v>0</v>
      </c>
      <c r="E312" s="58">
        <v>0</v>
      </c>
      <c r="F312" s="58">
        <v>0</v>
      </c>
      <c r="G312" s="58">
        <v>0</v>
      </c>
    </row>
    <row r="313" spans="1:7" s="106" customFormat="1" x14ac:dyDescent="0.2">
      <c r="A313" s="44"/>
      <c r="B313" s="24" t="s">
        <v>208</v>
      </c>
      <c r="C313" s="42" t="s">
        <v>419</v>
      </c>
      <c r="D313" s="116">
        <v>0</v>
      </c>
      <c r="E313" s="58">
        <v>0</v>
      </c>
      <c r="F313" s="58">
        <v>0</v>
      </c>
      <c r="G313" s="58">
        <v>0</v>
      </c>
    </row>
    <row r="314" spans="1:7" s="106" customFormat="1" ht="31.5" x14ac:dyDescent="0.2">
      <c r="A314" s="44"/>
      <c r="B314" s="23" t="s">
        <v>607</v>
      </c>
      <c r="C314" s="14" t="s">
        <v>8</v>
      </c>
      <c r="D314" s="116">
        <v>0</v>
      </c>
      <c r="E314" s="58">
        <v>0</v>
      </c>
      <c r="F314" s="58">
        <v>0</v>
      </c>
      <c r="G314" s="58">
        <v>0</v>
      </c>
    </row>
    <row r="315" spans="1:7" s="106" customFormat="1" x14ac:dyDescent="0.2">
      <c r="A315" s="44"/>
      <c r="B315" s="23" t="s">
        <v>5</v>
      </c>
      <c r="C315" s="14" t="s">
        <v>9</v>
      </c>
      <c r="D315" s="116">
        <v>0</v>
      </c>
      <c r="E315" s="58">
        <v>0</v>
      </c>
      <c r="F315" s="58">
        <v>0</v>
      </c>
      <c r="G315" s="58">
        <v>0</v>
      </c>
    </row>
    <row r="316" spans="1:7" s="106" customFormat="1" x14ac:dyDescent="0.2">
      <c r="A316" s="44"/>
      <c r="B316" s="23" t="s">
        <v>818</v>
      </c>
      <c r="C316" s="14" t="s">
        <v>819</v>
      </c>
      <c r="D316" s="116">
        <v>0</v>
      </c>
      <c r="E316" s="58"/>
      <c r="F316" s="58"/>
      <c r="G316" s="58"/>
    </row>
    <row r="317" spans="1:7" s="106" customFormat="1" ht="31.5" x14ac:dyDescent="0.2">
      <c r="A317" s="44"/>
      <c r="B317" s="23" t="s">
        <v>707</v>
      </c>
      <c r="C317" s="14" t="s">
        <v>709</v>
      </c>
      <c r="D317" s="116">
        <v>0</v>
      </c>
      <c r="E317" s="58">
        <v>0</v>
      </c>
      <c r="F317" s="58">
        <v>0</v>
      </c>
      <c r="G317" s="58">
        <v>0</v>
      </c>
    </row>
    <row r="318" spans="1:7" s="106" customFormat="1" ht="31.5" x14ac:dyDescent="0.2">
      <c r="A318" s="44"/>
      <c r="B318" s="23" t="s">
        <v>708</v>
      </c>
      <c r="C318" s="14" t="s">
        <v>710</v>
      </c>
      <c r="D318" s="116">
        <v>0</v>
      </c>
      <c r="E318" s="58">
        <v>0</v>
      </c>
      <c r="F318" s="58">
        <v>0</v>
      </c>
      <c r="G318" s="58">
        <v>622.98</v>
      </c>
    </row>
    <row r="319" spans="1:7" s="106" customFormat="1" ht="31.5" x14ac:dyDescent="0.2">
      <c r="A319" s="44"/>
      <c r="B319" s="24" t="s">
        <v>563</v>
      </c>
      <c r="C319" s="42" t="s">
        <v>561</v>
      </c>
      <c r="D319" s="116">
        <v>0</v>
      </c>
      <c r="E319" s="58">
        <v>0</v>
      </c>
      <c r="F319" s="58">
        <v>0</v>
      </c>
      <c r="G319" s="58">
        <v>0</v>
      </c>
    </row>
    <row r="320" spans="1:7" s="106" customFormat="1" ht="31.5" x14ac:dyDescent="0.2">
      <c r="A320" s="44"/>
      <c r="B320" s="24" t="s">
        <v>564</v>
      </c>
      <c r="C320" s="42" t="s">
        <v>562</v>
      </c>
      <c r="D320" s="116">
        <v>0</v>
      </c>
      <c r="E320" s="58">
        <v>0</v>
      </c>
      <c r="F320" s="58">
        <v>0</v>
      </c>
      <c r="G320" s="58">
        <v>0</v>
      </c>
    </row>
    <row r="321" spans="1:7" s="106" customFormat="1" ht="31.5" x14ac:dyDescent="0.25">
      <c r="A321" s="44"/>
      <c r="B321" s="198" t="s">
        <v>805</v>
      </c>
      <c r="C321" s="66" t="s">
        <v>804</v>
      </c>
      <c r="D321" s="116">
        <v>0</v>
      </c>
      <c r="E321" s="58">
        <v>0</v>
      </c>
      <c r="F321" s="58">
        <v>0</v>
      </c>
      <c r="G321" s="58">
        <v>0</v>
      </c>
    </row>
    <row r="322" spans="1:7" s="106" customFormat="1" x14ac:dyDescent="0.2">
      <c r="A322" s="44"/>
      <c r="B322" s="37" t="s">
        <v>437</v>
      </c>
      <c r="C322" s="41"/>
      <c r="D322" s="116">
        <v>622.98</v>
      </c>
      <c r="E322" s="57">
        <f>SUM(E323:E328)</f>
        <v>0</v>
      </c>
      <c r="F322" s="57">
        <f>SUM(F323:F328)</f>
        <v>622.98</v>
      </c>
      <c r="G322" s="57">
        <f>SUM(G323:G328)</f>
        <v>0</v>
      </c>
    </row>
    <row r="323" spans="1:7" s="106" customFormat="1" x14ac:dyDescent="0.2">
      <c r="A323" s="44"/>
      <c r="B323" s="24" t="s">
        <v>256</v>
      </c>
      <c r="C323" s="48" t="s">
        <v>240</v>
      </c>
      <c r="D323" s="116">
        <v>0</v>
      </c>
      <c r="E323" s="49">
        <v>0</v>
      </c>
      <c r="F323" s="49">
        <v>0</v>
      </c>
      <c r="G323" s="49">
        <v>0</v>
      </c>
    </row>
    <row r="324" spans="1:7" s="106" customFormat="1" x14ac:dyDescent="0.2">
      <c r="A324" s="44"/>
      <c r="B324" s="24" t="s">
        <v>438</v>
      </c>
      <c r="C324" s="48" t="s">
        <v>241</v>
      </c>
      <c r="D324" s="116">
        <v>0</v>
      </c>
      <c r="E324" s="49">
        <v>0</v>
      </c>
      <c r="F324" s="49">
        <v>0</v>
      </c>
      <c r="G324" s="49">
        <v>0</v>
      </c>
    </row>
    <row r="325" spans="1:7" ht="31.5" x14ac:dyDescent="0.2">
      <c r="A325" s="33"/>
      <c r="B325" s="23" t="s">
        <v>520</v>
      </c>
      <c r="C325" s="14" t="s">
        <v>246</v>
      </c>
      <c r="D325" s="116">
        <v>0</v>
      </c>
      <c r="E325" s="49">
        <v>0</v>
      </c>
      <c r="F325" s="49">
        <v>0</v>
      </c>
      <c r="G325" s="49">
        <v>0</v>
      </c>
    </row>
    <row r="326" spans="1:7" x14ac:dyDescent="0.2">
      <c r="A326" s="33"/>
      <c r="B326" s="23" t="s">
        <v>259</v>
      </c>
      <c r="C326" s="14" t="s">
        <v>248</v>
      </c>
      <c r="D326" s="116">
        <v>0</v>
      </c>
      <c r="E326" s="49">
        <v>0</v>
      </c>
      <c r="F326" s="49">
        <v>0</v>
      </c>
      <c r="G326" s="49">
        <v>0</v>
      </c>
    </row>
    <row r="327" spans="1:7" s="106" customFormat="1" x14ac:dyDescent="0.2">
      <c r="A327" s="44"/>
      <c r="B327" s="24" t="s">
        <v>15</v>
      </c>
      <c r="C327" s="48" t="s">
        <v>249</v>
      </c>
      <c r="D327" s="116">
        <v>622.98</v>
      </c>
      <c r="E327" s="58">
        <v>0</v>
      </c>
      <c r="F327" s="58">
        <v>622.98</v>
      </c>
      <c r="G327" s="58">
        <v>0</v>
      </c>
    </row>
    <row r="328" spans="1:7" s="106" customFormat="1" x14ac:dyDescent="0.2">
      <c r="A328" s="44"/>
      <c r="B328" s="142" t="s">
        <v>261</v>
      </c>
      <c r="C328" s="48" t="s">
        <v>262</v>
      </c>
      <c r="D328" s="116">
        <v>0</v>
      </c>
      <c r="E328" s="58">
        <v>0</v>
      </c>
      <c r="F328" s="58">
        <v>0</v>
      </c>
      <c r="G328" s="58">
        <v>0</v>
      </c>
    </row>
    <row r="329" spans="1:7" s="106" customFormat="1" x14ac:dyDescent="0.2">
      <c r="A329" s="44"/>
      <c r="B329" s="37" t="s">
        <v>665</v>
      </c>
      <c r="C329" s="48"/>
      <c r="D329" s="116">
        <v>-622.98</v>
      </c>
      <c r="E329" s="57">
        <f>+E303-E322</f>
        <v>0</v>
      </c>
      <c r="F329" s="57">
        <f>+F303-F322</f>
        <v>-622.98</v>
      </c>
      <c r="G329" s="57">
        <f>+G303-G322</f>
        <v>622.98</v>
      </c>
    </row>
    <row r="330" spans="1:7" s="85" customFormat="1" x14ac:dyDescent="0.2">
      <c r="A330" s="33" t="s">
        <v>237</v>
      </c>
      <c r="B330" s="37" t="s">
        <v>442</v>
      </c>
      <c r="C330" s="41" t="s">
        <v>443</v>
      </c>
      <c r="D330" s="116">
        <v>7</v>
      </c>
      <c r="E330" s="57">
        <f>+E368</f>
        <v>0</v>
      </c>
      <c r="F330" s="57">
        <f>+F368</f>
        <v>67.400000000000006</v>
      </c>
      <c r="G330" s="57">
        <f>+G368</f>
        <v>0</v>
      </c>
    </row>
    <row r="331" spans="1:7" s="85" customFormat="1" x14ac:dyDescent="0.2">
      <c r="A331" s="33"/>
      <c r="B331" s="37" t="s">
        <v>435</v>
      </c>
      <c r="C331" s="41"/>
      <c r="D331" s="116">
        <v>7</v>
      </c>
      <c r="E331" s="53">
        <f t="shared" ref="E331:E338" si="34">+E354</f>
        <v>0</v>
      </c>
      <c r="F331" s="53">
        <f t="shared" ref="F331:G338" si="35">+F354</f>
        <v>67.400000000000006</v>
      </c>
      <c r="G331" s="53">
        <f t="shared" si="35"/>
        <v>0</v>
      </c>
    </row>
    <row r="332" spans="1:7" s="85" customFormat="1" x14ac:dyDescent="0.2">
      <c r="A332" s="33"/>
      <c r="B332" s="24" t="s">
        <v>444</v>
      </c>
      <c r="C332" s="42" t="s">
        <v>410</v>
      </c>
      <c r="D332" s="116">
        <v>0</v>
      </c>
      <c r="E332" s="53">
        <f t="shared" si="34"/>
        <v>0</v>
      </c>
      <c r="F332" s="53">
        <f t="shared" si="35"/>
        <v>0</v>
      </c>
      <c r="G332" s="53">
        <f t="shared" si="35"/>
        <v>0</v>
      </c>
    </row>
    <row r="333" spans="1:7" s="85" customFormat="1" x14ac:dyDescent="0.2">
      <c r="A333" s="33"/>
      <c r="B333" s="24" t="s">
        <v>416</v>
      </c>
      <c r="C333" s="42" t="s">
        <v>417</v>
      </c>
      <c r="D333" s="116">
        <v>0</v>
      </c>
      <c r="E333" s="53">
        <f t="shared" si="34"/>
        <v>0</v>
      </c>
      <c r="F333" s="53">
        <f t="shared" si="35"/>
        <v>0</v>
      </c>
      <c r="G333" s="53">
        <f t="shared" si="35"/>
        <v>0</v>
      </c>
    </row>
    <row r="334" spans="1:7" s="85" customFormat="1" ht="31.5" x14ac:dyDescent="0.2">
      <c r="A334" s="33"/>
      <c r="B334" s="24" t="s">
        <v>414</v>
      </c>
      <c r="C334" s="42" t="s">
        <v>415</v>
      </c>
      <c r="D334" s="116">
        <v>0</v>
      </c>
      <c r="E334" s="53">
        <f t="shared" si="34"/>
        <v>0</v>
      </c>
      <c r="F334" s="53">
        <f t="shared" si="35"/>
        <v>0</v>
      </c>
      <c r="G334" s="53">
        <f t="shared" si="35"/>
        <v>0</v>
      </c>
    </row>
    <row r="335" spans="1:7" s="85" customFormat="1" x14ac:dyDescent="0.2">
      <c r="A335" s="33"/>
      <c r="B335" s="24" t="s">
        <v>192</v>
      </c>
      <c r="C335" s="42" t="s">
        <v>411</v>
      </c>
      <c r="D335" s="116">
        <v>0</v>
      </c>
      <c r="E335" s="53">
        <f t="shared" si="34"/>
        <v>0</v>
      </c>
      <c r="F335" s="53">
        <f t="shared" si="35"/>
        <v>0</v>
      </c>
      <c r="G335" s="53">
        <f t="shared" si="35"/>
        <v>0</v>
      </c>
    </row>
    <row r="336" spans="1:7" s="85" customFormat="1" ht="31.5" x14ac:dyDescent="0.2">
      <c r="A336" s="33"/>
      <c r="B336" s="184" t="s">
        <v>768</v>
      </c>
      <c r="C336" s="183" t="s">
        <v>772</v>
      </c>
      <c r="D336" s="116">
        <v>0</v>
      </c>
      <c r="E336" s="53">
        <f t="shared" si="34"/>
        <v>0</v>
      </c>
      <c r="F336" s="53">
        <f t="shared" si="35"/>
        <v>0</v>
      </c>
      <c r="G336" s="53">
        <f t="shared" si="35"/>
        <v>0</v>
      </c>
    </row>
    <row r="337" spans="1:7" s="85" customFormat="1" ht="31.5" x14ac:dyDescent="0.2">
      <c r="A337" s="33"/>
      <c r="B337" s="184" t="s">
        <v>769</v>
      </c>
      <c r="C337" s="183" t="s">
        <v>773</v>
      </c>
      <c r="D337" s="116">
        <v>0</v>
      </c>
      <c r="E337" s="53">
        <f t="shared" si="34"/>
        <v>0</v>
      </c>
      <c r="F337" s="53">
        <f t="shared" si="35"/>
        <v>0</v>
      </c>
      <c r="G337" s="53">
        <f t="shared" si="35"/>
        <v>0</v>
      </c>
    </row>
    <row r="338" spans="1:7" s="85" customFormat="1" x14ac:dyDescent="0.2">
      <c r="A338" s="33"/>
      <c r="B338" s="24" t="s">
        <v>532</v>
      </c>
      <c r="C338" s="42" t="s">
        <v>533</v>
      </c>
      <c r="D338" s="116">
        <v>0</v>
      </c>
      <c r="E338" s="53">
        <f t="shared" si="34"/>
        <v>0</v>
      </c>
      <c r="F338" s="53">
        <f t="shared" si="35"/>
        <v>0</v>
      </c>
      <c r="G338" s="53">
        <f t="shared" si="35"/>
        <v>0</v>
      </c>
    </row>
    <row r="339" spans="1:7" s="85" customFormat="1" x14ac:dyDescent="0.2">
      <c r="A339" s="33"/>
      <c r="B339" s="24" t="s">
        <v>208</v>
      </c>
      <c r="C339" s="42" t="s">
        <v>419</v>
      </c>
      <c r="D339" s="116">
        <v>0</v>
      </c>
      <c r="E339" s="53">
        <f>+E439+E478+E381+E459+E512</f>
        <v>0</v>
      </c>
      <c r="F339" s="53">
        <f>+F439+F478+F381+F459+F512</f>
        <v>0</v>
      </c>
      <c r="G339" s="53">
        <f>+G439+G478+G381+G459+G512</f>
        <v>0</v>
      </c>
    </row>
    <row r="340" spans="1:7" s="85" customFormat="1" ht="31.5" x14ac:dyDescent="0.2">
      <c r="A340" s="33"/>
      <c r="B340" s="23" t="s">
        <v>607</v>
      </c>
      <c r="C340" s="14" t="s">
        <v>8</v>
      </c>
      <c r="D340" s="116">
        <v>0</v>
      </c>
      <c r="E340" s="53">
        <f>+E363</f>
        <v>0</v>
      </c>
      <c r="F340" s="53">
        <f>+F363</f>
        <v>0</v>
      </c>
      <c r="G340" s="53">
        <f>+G363</f>
        <v>0</v>
      </c>
    </row>
    <row r="341" spans="1:7" s="85" customFormat="1" x14ac:dyDescent="0.2">
      <c r="A341" s="33"/>
      <c r="B341" s="23" t="s">
        <v>5</v>
      </c>
      <c r="C341" s="14" t="s">
        <v>9</v>
      </c>
      <c r="D341" s="116">
        <v>7</v>
      </c>
      <c r="E341" s="53">
        <f>+E441+E480+E383+E461+E514+E421</f>
        <v>0</v>
      </c>
      <c r="F341" s="53">
        <f t="shared" ref="F341:G343" si="36">+F441+F480+F383+F461+F514+F421</f>
        <v>67.400000000000006</v>
      </c>
      <c r="G341" s="53">
        <f t="shared" si="36"/>
        <v>0</v>
      </c>
    </row>
    <row r="342" spans="1:7" s="85" customFormat="1" ht="31.5" x14ac:dyDescent="0.2">
      <c r="A342" s="33"/>
      <c r="B342" s="23" t="s">
        <v>707</v>
      </c>
      <c r="C342" s="14" t="s">
        <v>709</v>
      </c>
      <c r="D342" s="116">
        <v>0</v>
      </c>
      <c r="E342" s="53">
        <f>+E442+E481+E384+E462+E515+E422</f>
        <v>0</v>
      </c>
      <c r="F342" s="53">
        <f t="shared" si="36"/>
        <v>0</v>
      </c>
      <c r="G342" s="53">
        <f t="shared" si="36"/>
        <v>0</v>
      </c>
    </row>
    <row r="343" spans="1:7" s="85" customFormat="1" ht="31.5" x14ac:dyDescent="0.2">
      <c r="A343" s="33"/>
      <c r="B343" s="23" t="s">
        <v>708</v>
      </c>
      <c r="C343" s="14" t="s">
        <v>710</v>
      </c>
      <c r="D343" s="116">
        <v>0</v>
      </c>
      <c r="E343" s="53">
        <f>+E443+E482+E385+E463+E516+E423</f>
        <v>0</v>
      </c>
      <c r="F343" s="53">
        <f t="shared" si="36"/>
        <v>0</v>
      </c>
      <c r="G343" s="53">
        <f t="shared" si="36"/>
        <v>0</v>
      </c>
    </row>
    <row r="344" spans="1:7" s="85" customFormat="1" x14ac:dyDescent="0.2">
      <c r="A344" s="33"/>
      <c r="B344" s="24" t="s">
        <v>436</v>
      </c>
      <c r="C344" s="42" t="s">
        <v>424</v>
      </c>
      <c r="D344" s="116">
        <v>0</v>
      </c>
      <c r="E344" s="53">
        <f t="shared" ref="E344:E352" si="37">+E367</f>
        <v>0</v>
      </c>
      <c r="F344" s="53">
        <f t="shared" ref="F344:G352" si="38">+F367</f>
        <v>0</v>
      </c>
      <c r="G344" s="53">
        <f t="shared" si="38"/>
        <v>0</v>
      </c>
    </row>
    <row r="345" spans="1:7" s="85" customFormat="1" x14ac:dyDescent="0.2">
      <c r="A345" s="33"/>
      <c r="B345" s="37" t="s">
        <v>437</v>
      </c>
      <c r="C345" s="41"/>
      <c r="D345" s="116">
        <v>7</v>
      </c>
      <c r="E345" s="57">
        <f t="shared" si="37"/>
        <v>0</v>
      </c>
      <c r="F345" s="57">
        <f t="shared" si="38"/>
        <v>67.400000000000006</v>
      </c>
      <c r="G345" s="57">
        <f t="shared" si="38"/>
        <v>0</v>
      </c>
    </row>
    <row r="346" spans="1:7" x14ac:dyDescent="0.2">
      <c r="A346" s="33"/>
      <c r="B346" s="24" t="s">
        <v>256</v>
      </c>
      <c r="C346" s="48" t="s">
        <v>240</v>
      </c>
      <c r="D346" s="116">
        <v>0</v>
      </c>
      <c r="E346" s="53">
        <f t="shared" si="37"/>
        <v>0</v>
      </c>
      <c r="F346" s="53">
        <f t="shared" si="38"/>
        <v>0</v>
      </c>
      <c r="G346" s="53">
        <f t="shared" si="38"/>
        <v>0</v>
      </c>
    </row>
    <row r="347" spans="1:7" x14ac:dyDescent="0.2">
      <c r="A347" s="33"/>
      <c r="B347" s="24" t="s">
        <v>438</v>
      </c>
      <c r="C347" s="48" t="s">
        <v>241</v>
      </c>
      <c r="D347" s="116">
        <v>0</v>
      </c>
      <c r="E347" s="53">
        <f t="shared" si="37"/>
        <v>0</v>
      </c>
      <c r="F347" s="53">
        <f t="shared" si="38"/>
        <v>0</v>
      </c>
      <c r="G347" s="53">
        <f t="shared" si="38"/>
        <v>0</v>
      </c>
    </row>
    <row r="348" spans="1:7" ht="31.5" x14ac:dyDescent="0.2">
      <c r="A348" s="33"/>
      <c r="B348" s="23" t="s">
        <v>520</v>
      </c>
      <c r="C348" s="14" t="s">
        <v>246</v>
      </c>
      <c r="D348" s="116">
        <v>0</v>
      </c>
      <c r="E348" s="53">
        <f t="shared" si="37"/>
        <v>0</v>
      </c>
      <c r="F348" s="53">
        <f t="shared" si="38"/>
        <v>0</v>
      </c>
      <c r="G348" s="53">
        <f t="shared" si="38"/>
        <v>0</v>
      </c>
    </row>
    <row r="349" spans="1:7" x14ac:dyDescent="0.2">
      <c r="A349" s="33"/>
      <c r="B349" s="23" t="s">
        <v>259</v>
      </c>
      <c r="C349" s="14" t="s">
        <v>248</v>
      </c>
      <c r="D349" s="116">
        <v>0</v>
      </c>
      <c r="E349" s="53">
        <f t="shared" si="37"/>
        <v>0</v>
      </c>
      <c r="F349" s="53">
        <f t="shared" si="38"/>
        <v>0</v>
      </c>
      <c r="G349" s="53">
        <f t="shared" si="38"/>
        <v>0</v>
      </c>
    </row>
    <row r="350" spans="1:7" x14ac:dyDescent="0.2">
      <c r="A350" s="33"/>
      <c r="B350" s="24" t="s">
        <v>439</v>
      </c>
      <c r="C350" s="48" t="s">
        <v>249</v>
      </c>
      <c r="D350" s="116">
        <v>7</v>
      </c>
      <c r="E350" s="53">
        <f t="shared" si="37"/>
        <v>0</v>
      </c>
      <c r="F350" s="53">
        <f t="shared" si="38"/>
        <v>67.400000000000006</v>
      </c>
      <c r="G350" s="53">
        <f t="shared" si="38"/>
        <v>0</v>
      </c>
    </row>
    <row r="351" spans="1:7" x14ac:dyDescent="0.2">
      <c r="A351" s="33"/>
      <c r="B351" s="24" t="s">
        <v>261</v>
      </c>
      <c r="C351" s="48" t="s">
        <v>262</v>
      </c>
      <c r="D351" s="116">
        <v>0</v>
      </c>
      <c r="E351" s="53">
        <f t="shared" si="37"/>
        <v>0</v>
      </c>
      <c r="F351" s="53">
        <f t="shared" si="38"/>
        <v>0</v>
      </c>
      <c r="G351" s="53">
        <f t="shared" si="38"/>
        <v>0</v>
      </c>
    </row>
    <row r="352" spans="1:7" x14ac:dyDescent="0.2">
      <c r="A352" s="33"/>
      <c r="B352" s="37" t="s">
        <v>665</v>
      </c>
      <c r="C352" s="48"/>
      <c r="D352" s="116">
        <v>0</v>
      </c>
      <c r="E352" s="53">
        <f t="shared" si="37"/>
        <v>0</v>
      </c>
      <c r="F352" s="53">
        <f t="shared" si="38"/>
        <v>0</v>
      </c>
      <c r="G352" s="53">
        <f t="shared" si="38"/>
        <v>0</v>
      </c>
    </row>
    <row r="353" spans="1:7" s="85" customFormat="1" x14ac:dyDescent="0.2">
      <c r="A353" s="33" t="s">
        <v>263</v>
      </c>
      <c r="B353" s="37" t="s">
        <v>333</v>
      </c>
      <c r="C353" s="41" t="s">
        <v>445</v>
      </c>
      <c r="D353" s="116">
        <v>7</v>
      </c>
      <c r="E353" s="57">
        <f>+E387+E425+E406+E445+E484+E500+E465+E516</f>
        <v>0</v>
      </c>
      <c r="F353" s="57">
        <f>+F387+F425+F406+F445+F484+F500+F465+F516</f>
        <v>67.400000000000006</v>
      </c>
      <c r="G353" s="57">
        <f>+G387+G425+G406+G445+G484+G500+G465+G516</f>
        <v>0</v>
      </c>
    </row>
    <row r="354" spans="1:7" s="85" customFormat="1" x14ac:dyDescent="0.2">
      <c r="A354" s="33"/>
      <c r="B354" s="37" t="s">
        <v>435</v>
      </c>
      <c r="C354" s="41"/>
      <c r="D354" s="116">
        <v>7</v>
      </c>
      <c r="E354" s="57">
        <f>+E377+E414+E396+E434+E474+E492+E454+E508</f>
        <v>0</v>
      </c>
      <c r="F354" s="57">
        <f>+F377+F414+F396+F434+F474+F492+F454+F508</f>
        <v>67.400000000000006</v>
      </c>
      <c r="G354" s="57">
        <f>+G377+G414+G396+G434+G474+G492+G454+G508</f>
        <v>0</v>
      </c>
    </row>
    <row r="355" spans="1:7" s="85" customFormat="1" x14ac:dyDescent="0.2">
      <c r="A355" s="33"/>
      <c r="B355" s="24" t="s">
        <v>444</v>
      </c>
      <c r="C355" s="42" t="s">
        <v>410</v>
      </c>
      <c r="D355" s="116">
        <v>0</v>
      </c>
      <c r="E355" s="53">
        <f>+E378</f>
        <v>0</v>
      </c>
      <c r="F355" s="53">
        <f>+F378</f>
        <v>0</v>
      </c>
      <c r="G355" s="53">
        <f>+G378</f>
        <v>0</v>
      </c>
    </row>
    <row r="356" spans="1:7" s="85" customFormat="1" x14ac:dyDescent="0.2">
      <c r="A356" s="33"/>
      <c r="B356" s="24" t="s">
        <v>416</v>
      </c>
      <c r="C356" s="42" t="s">
        <v>417</v>
      </c>
      <c r="D356" s="116">
        <v>0</v>
      </c>
      <c r="E356" s="53">
        <f>+E397+E455+E509</f>
        <v>0</v>
      </c>
      <c r="F356" s="53">
        <f>+F397+F455+F509</f>
        <v>0</v>
      </c>
      <c r="G356" s="53">
        <f>+G397+G455+G509</f>
        <v>0</v>
      </c>
    </row>
    <row r="357" spans="1:7" s="85" customFormat="1" ht="31.5" x14ac:dyDescent="0.2">
      <c r="A357" s="33"/>
      <c r="B357" s="24" t="s">
        <v>414</v>
      </c>
      <c r="C357" s="42" t="s">
        <v>415</v>
      </c>
      <c r="D357" s="116">
        <v>0</v>
      </c>
      <c r="E357" s="53">
        <f>+E435+E475</f>
        <v>0</v>
      </c>
      <c r="F357" s="53">
        <f>+F435+F475</f>
        <v>0</v>
      </c>
      <c r="G357" s="53">
        <f>+G435+G475</f>
        <v>0</v>
      </c>
    </row>
    <row r="358" spans="1:7" s="85" customFormat="1" x14ac:dyDescent="0.2">
      <c r="A358" s="33"/>
      <c r="B358" s="24" t="s">
        <v>192</v>
      </c>
      <c r="C358" s="42" t="s">
        <v>411</v>
      </c>
      <c r="D358" s="116">
        <v>0</v>
      </c>
      <c r="E358" s="53">
        <f>+E493</f>
        <v>0</v>
      </c>
      <c r="F358" s="53">
        <f>+F493</f>
        <v>0</v>
      </c>
      <c r="G358" s="53">
        <f>+G493</f>
        <v>0</v>
      </c>
    </row>
    <row r="359" spans="1:7" s="85" customFormat="1" ht="31.5" x14ac:dyDescent="0.2">
      <c r="A359" s="33"/>
      <c r="B359" s="184" t="s">
        <v>768</v>
      </c>
      <c r="C359" s="183" t="s">
        <v>772</v>
      </c>
      <c r="D359" s="116">
        <v>0</v>
      </c>
      <c r="E359" s="53">
        <f t="shared" ref="E359:G360" si="39">+E379+E398+E416+E436+E456+E476+E494+E510</f>
        <v>0</v>
      </c>
      <c r="F359" s="53">
        <f t="shared" si="39"/>
        <v>0</v>
      </c>
      <c r="G359" s="53">
        <f t="shared" si="39"/>
        <v>0</v>
      </c>
    </row>
    <row r="360" spans="1:7" s="85" customFormat="1" ht="31.5" x14ac:dyDescent="0.2">
      <c r="A360" s="33"/>
      <c r="B360" s="184" t="s">
        <v>769</v>
      </c>
      <c r="C360" s="183" t="s">
        <v>773</v>
      </c>
      <c r="D360" s="116">
        <v>0</v>
      </c>
      <c r="E360" s="53">
        <f t="shared" si="39"/>
        <v>0</v>
      </c>
      <c r="F360" s="53">
        <f t="shared" si="39"/>
        <v>0</v>
      </c>
      <c r="G360" s="53">
        <f t="shared" si="39"/>
        <v>0</v>
      </c>
    </row>
    <row r="361" spans="1:7" s="85" customFormat="1" x14ac:dyDescent="0.2">
      <c r="A361" s="33"/>
      <c r="B361" s="24" t="s">
        <v>532</v>
      </c>
      <c r="C361" s="42" t="s">
        <v>533</v>
      </c>
      <c r="D361" s="116">
        <v>0</v>
      </c>
      <c r="E361" s="53">
        <f>+E438+E458+E418</f>
        <v>0</v>
      </c>
      <c r="F361" s="53">
        <f>+F438+F458+F418</f>
        <v>0</v>
      </c>
      <c r="G361" s="53">
        <f>+G438+G458+G418</f>
        <v>0</v>
      </c>
    </row>
    <row r="362" spans="1:7" s="85" customFormat="1" x14ac:dyDescent="0.2">
      <c r="A362" s="33"/>
      <c r="B362" s="24" t="s">
        <v>208</v>
      </c>
      <c r="C362" s="42" t="s">
        <v>419</v>
      </c>
      <c r="D362" s="116">
        <v>0</v>
      </c>
      <c r="E362" s="53">
        <f>+E381+E439+E459+E478+E512</f>
        <v>0</v>
      </c>
      <c r="F362" s="53">
        <f>+F381+F439+F459+F478+F512</f>
        <v>0</v>
      </c>
      <c r="G362" s="53">
        <f>+G381+G439+G459+G478+G512</f>
        <v>0</v>
      </c>
    </row>
    <row r="363" spans="1:7" s="85" customFormat="1" ht="31.5" x14ac:dyDescent="0.2">
      <c r="A363" s="33"/>
      <c r="B363" s="23" t="s">
        <v>607</v>
      </c>
      <c r="C363" s="14" t="s">
        <v>8</v>
      </c>
      <c r="D363" s="116">
        <v>0</v>
      </c>
      <c r="E363" s="53">
        <f>+E382+E401+E440+E460+E479+E496+E513</f>
        <v>0</v>
      </c>
      <c r="F363" s="53">
        <f>+F382+F401+F440+F460+F479+F496+F513</f>
        <v>0</v>
      </c>
      <c r="G363" s="53">
        <f>+G382+G401+G440+G460+G479+G496+G513</f>
        <v>0</v>
      </c>
    </row>
    <row r="364" spans="1:7" s="85" customFormat="1" x14ac:dyDescent="0.2">
      <c r="A364" s="33"/>
      <c r="B364" s="23" t="s">
        <v>5</v>
      </c>
      <c r="C364" s="14" t="s">
        <v>9</v>
      </c>
      <c r="D364" s="116">
        <v>7</v>
      </c>
      <c r="E364" s="53">
        <f>+E383+E421+E441+E461+E480+E514</f>
        <v>0</v>
      </c>
      <c r="F364" s="53">
        <f t="shared" ref="F364:G366" si="40">+F383+F421+F441+F461+F480+F514</f>
        <v>67.400000000000006</v>
      </c>
      <c r="G364" s="53">
        <f t="shared" si="40"/>
        <v>0</v>
      </c>
    </row>
    <row r="365" spans="1:7" s="85" customFormat="1" ht="31.5" x14ac:dyDescent="0.2">
      <c r="A365" s="33"/>
      <c r="B365" s="23" t="s">
        <v>707</v>
      </c>
      <c r="C365" s="14" t="s">
        <v>709</v>
      </c>
      <c r="D365" s="116">
        <v>0</v>
      </c>
      <c r="E365" s="53">
        <f>+E384+E422+E442+E462+E481+E515</f>
        <v>0</v>
      </c>
      <c r="F365" s="53">
        <f t="shared" si="40"/>
        <v>0</v>
      </c>
      <c r="G365" s="53">
        <f t="shared" si="40"/>
        <v>0</v>
      </c>
    </row>
    <row r="366" spans="1:7" s="85" customFormat="1" ht="31.5" x14ac:dyDescent="0.2">
      <c r="A366" s="33"/>
      <c r="B366" s="23" t="s">
        <v>708</v>
      </c>
      <c r="C366" s="14" t="s">
        <v>710</v>
      </c>
      <c r="D366" s="116">
        <v>0</v>
      </c>
      <c r="E366" s="53">
        <f>+E385+E423+E443+E463+E482+E516</f>
        <v>0</v>
      </c>
      <c r="F366" s="53">
        <f t="shared" si="40"/>
        <v>0</v>
      </c>
      <c r="G366" s="53">
        <f t="shared" si="40"/>
        <v>0</v>
      </c>
    </row>
    <row r="367" spans="1:7" s="85" customFormat="1" x14ac:dyDescent="0.2">
      <c r="A367" s="33"/>
      <c r="B367" s="24" t="s">
        <v>436</v>
      </c>
      <c r="C367" s="42" t="s">
        <v>424</v>
      </c>
      <c r="D367" s="116">
        <v>0</v>
      </c>
      <c r="E367" s="53">
        <f>+E386+E405+E444+E464+E483+E515+E424</f>
        <v>0</v>
      </c>
      <c r="F367" s="53">
        <f>+F386+F405+F444+F464+F483+F515+F424</f>
        <v>0</v>
      </c>
      <c r="G367" s="53">
        <f>+G386+G405+G444+G464+G483+G515+G424</f>
        <v>0</v>
      </c>
    </row>
    <row r="368" spans="1:7" s="85" customFormat="1" x14ac:dyDescent="0.2">
      <c r="A368" s="33"/>
      <c r="B368" s="37" t="s">
        <v>437</v>
      </c>
      <c r="C368" s="41"/>
      <c r="D368" s="116">
        <v>7</v>
      </c>
      <c r="E368" s="57">
        <f t="shared" ref="E368:E373" si="41">+E387+E425+E406+E445+E484+E500+E465+E516</f>
        <v>0</v>
      </c>
      <c r="F368" s="57">
        <f t="shared" ref="F368:G373" si="42">+F387+F425+F406+F445+F484+F500+F465+F516</f>
        <v>67.400000000000006</v>
      </c>
      <c r="G368" s="57">
        <f t="shared" si="42"/>
        <v>0</v>
      </c>
    </row>
    <row r="369" spans="1:7" s="85" customFormat="1" x14ac:dyDescent="0.2">
      <c r="A369" s="33"/>
      <c r="B369" s="24" t="s">
        <v>256</v>
      </c>
      <c r="C369" s="48" t="s">
        <v>240</v>
      </c>
      <c r="D369" s="116">
        <v>0</v>
      </c>
      <c r="E369" s="53">
        <f t="shared" si="41"/>
        <v>0</v>
      </c>
      <c r="F369" s="53">
        <f t="shared" si="42"/>
        <v>0</v>
      </c>
      <c r="G369" s="53">
        <f t="shared" si="42"/>
        <v>0</v>
      </c>
    </row>
    <row r="370" spans="1:7" s="85" customFormat="1" x14ac:dyDescent="0.2">
      <c r="A370" s="33"/>
      <c r="B370" s="24" t="s">
        <v>438</v>
      </c>
      <c r="C370" s="48" t="s">
        <v>241</v>
      </c>
      <c r="D370" s="116">
        <v>0</v>
      </c>
      <c r="E370" s="53">
        <f t="shared" si="41"/>
        <v>0</v>
      </c>
      <c r="F370" s="53">
        <f t="shared" si="42"/>
        <v>0</v>
      </c>
      <c r="G370" s="53">
        <f t="shared" si="42"/>
        <v>0</v>
      </c>
    </row>
    <row r="371" spans="1:7" ht="31.5" x14ac:dyDescent="0.2">
      <c r="A371" s="33"/>
      <c r="B371" s="23" t="s">
        <v>520</v>
      </c>
      <c r="C371" s="14" t="s">
        <v>246</v>
      </c>
      <c r="D371" s="116">
        <v>0</v>
      </c>
      <c r="E371" s="53">
        <f t="shared" si="41"/>
        <v>0</v>
      </c>
      <c r="F371" s="53">
        <f t="shared" si="42"/>
        <v>0</v>
      </c>
      <c r="G371" s="53">
        <f>+G390+G428+G409+G448+G487+G503+G468+G519</f>
        <v>0</v>
      </c>
    </row>
    <row r="372" spans="1:7" x14ac:dyDescent="0.2">
      <c r="A372" s="33"/>
      <c r="B372" s="23" t="s">
        <v>259</v>
      </c>
      <c r="C372" s="14" t="s">
        <v>248</v>
      </c>
      <c r="D372" s="116">
        <v>0</v>
      </c>
      <c r="E372" s="53">
        <f t="shared" si="41"/>
        <v>0</v>
      </c>
      <c r="F372" s="53">
        <f t="shared" si="42"/>
        <v>0</v>
      </c>
      <c r="G372" s="53">
        <f>+G391+G429+G410+G449+G488+G504+G469+G520</f>
        <v>0</v>
      </c>
    </row>
    <row r="373" spans="1:7" s="85" customFormat="1" x14ac:dyDescent="0.2">
      <c r="A373" s="33"/>
      <c r="B373" s="24" t="s">
        <v>15</v>
      </c>
      <c r="C373" s="48" t="s">
        <v>249</v>
      </c>
      <c r="D373" s="116">
        <v>7</v>
      </c>
      <c r="E373" s="53">
        <f t="shared" si="41"/>
        <v>0</v>
      </c>
      <c r="F373" s="53">
        <f t="shared" si="42"/>
        <v>67.400000000000006</v>
      </c>
      <c r="G373" s="53">
        <f t="shared" si="42"/>
        <v>0</v>
      </c>
    </row>
    <row r="374" spans="1:7" s="85" customFormat="1" x14ac:dyDescent="0.2">
      <c r="A374" s="33"/>
      <c r="B374" s="24" t="s">
        <v>261</v>
      </c>
      <c r="C374" s="48" t="s">
        <v>262</v>
      </c>
      <c r="D374" s="116">
        <v>0</v>
      </c>
      <c r="E374" s="53">
        <f>+E393+E432++E452+E490+E506+E472+E522</f>
        <v>0</v>
      </c>
      <c r="F374" s="53">
        <f>+F393+F432++F452+F490+F506+F472+F522</f>
        <v>0</v>
      </c>
      <c r="G374" s="53">
        <f>+G393+G432++G452+G490+G506+G472+G522</f>
        <v>0</v>
      </c>
    </row>
    <row r="375" spans="1:7" s="85" customFormat="1" x14ac:dyDescent="0.2">
      <c r="A375" s="33"/>
      <c r="B375" s="37" t="s">
        <v>665</v>
      </c>
      <c r="C375" s="48"/>
      <c r="D375" s="116">
        <v>0</v>
      </c>
      <c r="E375" s="53">
        <f>+E394+E432+E412+E452+E490+E506+E472+E522</f>
        <v>0</v>
      </c>
      <c r="F375" s="53">
        <f>+F394+F432+F412+F452+F490+F506+F472+F522</f>
        <v>0</v>
      </c>
      <c r="G375" s="53">
        <f>+G394+G432+G412+G452+G490+G506+G472+G522</f>
        <v>0</v>
      </c>
    </row>
    <row r="376" spans="1:7" s="85" customFormat="1" x14ac:dyDescent="0.2">
      <c r="A376" s="33" t="s">
        <v>266</v>
      </c>
      <c r="B376" s="12" t="s">
        <v>285</v>
      </c>
      <c r="C376" s="41" t="s">
        <v>446</v>
      </c>
      <c r="D376" s="116">
        <v>0</v>
      </c>
      <c r="E376" s="57">
        <f>+E387</f>
        <v>0</v>
      </c>
      <c r="F376" s="57">
        <f>+F387</f>
        <v>8</v>
      </c>
      <c r="G376" s="57">
        <f>+G387</f>
        <v>0</v>
      </c>
    </row>
    <row r="377" spans="1:7" s="85" customFormat="1" x14ac:dyDescent="0.2">
      <c r="A377" s="33"/>
      <c r="B377" s="37" t="s">
        <v>435</v>
      </c>
      <c r="C377" s="41"/>
      <c r="D377" s="116">
        <v>0</v>
      </c>
      <c r="E377" s="57">
        <f>SUM(E378:E386)</f>
        <v>0</v>
      </c>
      <c r="F377" s="57">
        <f>SUM(F378:F386)</f>
        <v>8</v>
      </c>
      <c r="G377" s="57">
        <f>SUM(G378:G386)</f>
        <v>0</v>
      </c>
    </row>
    <row r="378" spans="1:7" s="85" customFormat="1" x14ac:dyDescent="0.2">
      <c r="A378" s="33"/>
      <c r="B378" s="24" t="s">
        <v>444</v>
      </c>
      <c r="C378" s="42" t="s">
        <v>410</v>
      </c>
      <c r="D378" s="116">
        <v>0</v>
      </c>
      <c r="E378" s="49">
        <v>0</v>
      </c>
      <c r="F378" s="49">
        <v>0</v>
      </c>
      <c r="G378" s="49">
        <v>0</v>
      </c>
    </row>
    <row r="379" spans="1:7" s="85" customFormat="1" ht="31.5" x14ac:dyDescent="0.2">
      <c r="A379" s="33"/>
      <c r="B379" s="184" t="s">
        <v>768</v>
      </c>
      <c r="C379" s="183" t="s">
        <v>772</v>
      </c>
      <c r="D379" s="116">
        <v>0</v>
      </c>
      <c r="E379" s="49">
        <v>0</v>
      </c>
      <c r="F379" s="49">
        <v>0</v>
      </c>
      <c r="G379" s="49">
        <v>0</v>
      </c>
    </row>
    <row r="380" spans="1:7" s="85" customFormat="1" ht="31.5" x14ac:dyDescent="0.2">
      <c r="A380" s="33"/>
      <c r="B380" s="184" t="s">
        <v>769</v>
      </c>
      <c r="C380" s="183" t="s">
        <v>773</v>
      </c>
      <c r="D380" s="116">
        <v>0</v>
      </c>
      <c r="E380" s="49">
        <v>0</v>
      </c>
      <c r="F380" s="49">
        <v>0</v>
      </c>
      <c r="G380" s="49">
        <v>0</v>
      </c>
    </row>
    <row r="381" spans="1:7" s="85" customFormat="1" x14ac:dyDescent="0.2">
      <c r="A381" s="33"/>
      <c r="B381" s="24" t="s">
        <v>204</v>
      </c>
      <c r="C381" s="42" t="s">
        <v>533</v>
      </c>
      <c r="D381" s="116">
        <v>0</v>
      </c>
      <c r="E381" s="49">
        <v>0</v>
      </c>
      <c r="F381" s="49">
        <v>0</v>
      </c>
      <c r="G381" s="49">
        <v>0</v>
      </c>
    </row>
    <row r="382" spans="1:7" s="85" customFormat="1" ht="31.5" x14ac:dyDescent="0.2">
      <c r="A382" s="33"/>
      <c r="B382" s="23" t="s">
        <v>607</v>
      </c>
      <c r="C382" s="14" t="s">
        <v>8</v>
      </c>
      <c r="D382" s="116">
        <v>0</v>
      </c>
      <c r="E382" s="49">
        <v>0</v>
      </c>
      <c r="F382" s="49">
        <v>0</v>
      </c>
      <c r="G382" s="49">
        <v>0</v>
      </c>
    </row>
    <row r="383" spans="1:7" s="85" customFormat="1" x14ac:dyDescent="0.2">
      <c r="A383" s="33"/>
      <c r="B383" s="23" t="s">
        <v>5</v>
      </c>
      <c r="C383" s="14" t="s">
        <v>9</v>
      </c>
      <c r="D383" s="116">
        <v>0</v>
      </c>
      <c r="E383" s="49">
        <v>0</v>
      </c>
      <c r="F383" s="49">
        <v>8</v>
      </c>
      <c r="G383" s="49">
        <v>0</v>
      </c>
    </row>
    <row r="384" spans="1:7" s="85" customFormat="1" ht="31.5" x14ac:dyDescent="0.2">
      <c r="A384" s="33"/>
      <c r="B384" s="23" t="s">
        <v>707</v>
      </c>
      <c r="C384" s="14" t="s">
        <v>709</v>
      </c>
      <c r="D384" s="116">
        <v>0</v>
      </c>
      <c r="E384" s="49">
        <v>0</v>
      </c>
      <c r="F384" s="49">
        <v>0</v>
      </c>
      <c r="G384" s="49">
        <v>0</v>
      </c>
    </row>
    <row r="385" spans="1:7" s="85" customFormat="1" ht="31.5" x14ac:dyDescent="0.2">
      <c r="A385" s="33"/>
      <c r="B385" s="23" t="s">
        <v>708</v>
      </c>
      <c r="C385" s="14" t="s">
        <v>710</v>
      </c>
      <c r="D385" s="116">
        <v>0</v>
      </c>
      <c r="E385" s="49">
        <v>0</v>
      </c>
      <c r="F385" s="49">
        <v>0</v>
      </c>
      <c r="G385" s="49">
        <v>0</v>
      </c>
    </row>
    <row r="386" spans="1:7" x14ac:dyDescent="0.2">
      <c r="A386" s="33"/>
      <c r="B386" s="24" t="s">
        <v>436</v>
      </c>
      <c r="C386" s="42" t="s">
        <v>424</v>
      </c>
      <c r="D386" s="116">
        <v>0</v>
      </c>
      <c r="E386" s="49">
        <v>0</v>
      </c>
      <c r="F386" s="49">
        <v>0</v>
      </c>
      <c r="G386" s="49">
        <v>0</v>
      </c>
    </row>
    <row r="387" spans="1:7" x14ac:dyDescent="0.2">
      <c r="A387" s="33"/>
      <c r="B387" s="37" t="s">
        <v>437</v>
      </c>
      <c r="C387" s="41"/>
      <c r="D387" s="116">
        <v>0</v>
      </c>
      <c r="E387" s="57">
        <f>SUM(E388:E392)</f>
        <v>0</v>
      </c>
      <c r="F387" s="57">
        <f>SUM(F388:F392)</f>
        <v>8</v>
      </c>
      <c r="G387" s="57">
        <f>SUM(G388:G392)</f>
        <v>0</v>
      </c>
    </row>
    <row r="388" spans="1:7" x14ac:dyDescent="0.2">
      <c r="A388" s="33"/>
      <c r="B388" s="24" t="s">
        <v>256</v>
      </c>
      <c r="C388" s="48" t="s">
        <v>240</v>
      </c>
      <c r="D388" s="116">
        <v>0</v>
      </c>
      <c r="E388" s="49">
        <v>0</v>
      </c>
      <c r="F388" s="49">
        <v>0</v>
      </c>
      <c r="G388" s="49">
        <v>0</v>
      </c>
    </row>
    <row r="389" spans="1:7" x14ac:dyDescent="0.2">
      <c r="A389" s="33"/>
      <c r="B389" s="24" t="s">
        <v>438</v>
      </c>
      <c r="C389" s="48" t="s">
        <v>241</v>
      </c>
      <c r="D389" s="116">
        <v>0</v>
      </c>
      <c r="E389" s="49">
        <v>0</v>
      </c>
      <c r="F389" s="49">
        <v>0</v>
      </c>
      <c r="G389" s="49">
        <v>0</v>
      </c>
    </row>
    <row r="390" spans="1:7" ht="31.5" x14ac:dyDescent="0.2">
      <c r="A390" s="33"/>
      <c r="B390" s="23" t="s">
        <v>520</v>
      </c>
      <c r="C390" s="14" t="s">
        <v>246</v>
      </c>
      <c r="D390" s="116">
        <v>0</v>
      </c>
      <c r="E390" s="49">
        <v>0</v>
      </c>
      <c r="F390" s="49">
        <v>0</v>
      </c>
      <c r="G390" s="49">
        <v>0</v>
      </c>
    </row>
    <row r="391" spans="1:7" x14ac:dyDescent="0.2">
      <c r="A391" s="33"/>
      <c r="B391" s="23" t="s">
        <v>259</v>
      </c>
      <c r="C391" s="14" t="s">
        <v>248</v>
      </c>
      <c r="D391" s="116">
        <v>0</v>
      </c>
      <c r="E391" s="49">
        <v>0</v>
      </c>
      <c r="F391" s="49">
        <v>0</v>
      </c>
      <c r="G391" s="49">
        <v>0</v>
      </c>
    </row>
    <row r="392" spans="1:7" x14ac:dyDescent="0.2">
      <c r="A392" s="33"/>
      <c r="B392" s="24" t="s">
        <v>15</v>
      </c>
      <c r="C392" s="48" t="s">
        <v>249</v>
      </c>
      <c r="D392" s="116">
        <v>0</v>
      </c>
      <c r="E392" s="49">
        <v>0</v>
      </c>
      <c r="F392" s="49">
        <v>8</v>
      </c>
      <c r="G392" s="49">
        <v>0</v>
      </c>
    </row>
    <row r="393" spans="1:7" x14ac:dyDescent="0.2">
      <c r="A393" s="33"/>
      <c r="B393" s="24" t="s">
        <v>261</v>
      </c>
      <c r="C393" s="48" t="s">
        <v>262</v>
      </c>
      <c r="D393" s="116">
        <v>0</v>
      </c>
      <c r="E393" s="49">
        <v>0</v>
      </c>
      <c r="F393" s="49">
        <v>0</v>
      </c>
      <c r="G393" s="49">
        <v>0</v>
      </c>
    </row>
    <row r="394" spans="1:7" ht="14.25" customHeight="1" x14ac:dyDescent="0.2">
      <c r="A394" s="33"/>
      <c r="B394" s="37" t="s">
        <v>665</v>
      </c>
      <c r="C394" s="48"/>
      <c r="D394" s="116">
        <v>0</v>
      </c>
      <c r="E394" s="89">
        <f>+E377-E387</f>
        <v>0</v>
      </c>
      <c r="F394" s="89">
        <f>+F377-F387</f>
        <v>0</v>
      </c>
      <c r="G394" s="89">
        <f>+G377-G387</f>
        <v>0</v>
      </c>
    </row>
    <row r="395" spans="1:7" s="85" customFormat="1" x14ac:dyDescent="0.2">
      <c r="A395" s="33" t="s">
        <v>304</v>
      </c>
      <c r="B395" s="37" t="s">
        <v>447</v>
      </c>
      <c r="C395" s="41" t="s">
        <v>448</v>
      </c>
      <c r="D395" s="116">
        <v>0</v>
      </c>
      <c r="E395" s="57">
        <f>+E406</f>
        <v>0</v>
      </c>
      <c r="F395" s="57">
        <f>+F406</f>
        <v>0</v>
      </c>
      <c r="G395" s="57">
        <f>+G406</f>
        <v>0</v>
      </c>
    </row>
    <row r="396" spans="1:7" hidden="1" x14ac:dyDescent="0.2">
      <c r="A396" s="33"/>
      <c r="B396" s="37" t="s">
        <v>435</v>
      </c>
      <c r="C396" s="41"/>
      <c r="D396" s="116">
        <v>0</v>
      </c>
      <c r="E396" s="57">
        <f>SUM(E397:E405)</f>
        <v>0</v>
      </c>
      <c r="F396" s="57">
        <f>SUM(F397:F405)</f>
        <v>0</v>
      </c>
      <c r="G396" s="57">
        <f>SUM(G397:G405)</f>
        <v>0</v>
      </c>
    </row>
    <row r="397" spans="1:7" hidden="1" x14ac:dyDescent="0.2">
      <c r="A397" s="33"/>
      <c r="B397" s="24" t="s">
        <v>416</v>
      </c>
      <c r="C397" s="42" t="s">
        <v>417</v>
      </c>
      <c r="D397" s="116">
        <v>0</v>
      </c>
      <c r="E397" s="49">
        <v>0</v>
      </c>
      <c r="F397" s="49">
        <v>0</v>
      </c>
      <c r="G397" s="49">
        <v>0</v>
      </c>
    </row>
    <row r="398" spans="1:7" ht="31.5" hidden="1" x14ac:dyDescent="0.2">
      <c r="A398" s="33"/>
      <c r="B398" s="184" t="s">
        <v>768</v>
      </c>
      <c r="C398" s="183" t="s">
        <v>772</v>
      </c>
      <c r="D398" s="116">
        <v>0</v>
      </c>
      <c r="E398" s="49">
        <v>0</v>
      </c>
      <c r="F398" s="49">
        <v>0</v>
      </c>
      <c r="G398" s="49">
        <v>0</v>
      </c>
    </row>
    <row r="399" spans="1:7" ht="31.5" hidden="1" x14ac:dyDescent="0.2">
      <c r="A399" s="33"/>
      <c r="B399" s="184" t="s">
        <v>769</v>
      </c>
      <c r="C399" s="183" t="s">
        <v>773</v>
      </c>
      <c r="D399" s="116">
        <v>0</v>
      </c>
      <c r="E399" s="49">
        <v>0</v>
      </c>
      <c r="F399" s="49">
        <v>0</v>
      </c>
      <c r="G399" s="49">
        <v>0</v>
      </c>
    </row>
    <row r="400" spans="1:7" hidden="1" x14ac:dyDescent="0.2">
      <c r="A400" s="33"/>
      <c r="B400" s="24" t="s">
        <v>574</v>
      </c>
      <c r="C400" s="42" t="s">
        <v>419</v>
      </c>
      <c r="D400" s="116">
        <v>0</v>
      </c>
      <c r="E400" s="49">
        <v>0</v>
      </c>
      <c r="F400" s="49">
        <v>0</v>
      </c>
      <c r="G400" s="49">
        <v>0</v>
      </c>
    </row>
    <row r="401" spans="1:7" ht="31.5" hidden="1" x14ac:dyDescent="0.2">
      <c r="A401" s="33"/>
      <c r="B401" s="23" t="s">
        <v>607</v>
      </c>
      <c r="C401" s="14" t="s">
        <v>8</v>
      </c>
      <c r="D401" s="116">
        <v>0</v>
      </c>
      <c r="E401" s="49">
        <v>0</v>
      </c>
      <c r="F401" s="49">
        <v>0</v>
      </c>
      <c r="G401" s="49">
        <v>0</v>
      </c>
    </row>
    <row r="402" spans="1:7" hidden="1" x14ac:dyDescent="0.2">
      <c r="A402" s="33"/>
      <c r="B402" s="23" t="s">
        <v>5</v>
      </c>
      <c r="C402" s="14" t="s">
        <v>9</v>
      </c>
      <c r="D402" s="116">
        <v>0</v>
      </c>
      <c r="E402" s="49">
        <v>0</v>
      </c>
      <c r="F402" s="49">
        <v>0</v>
      </c>
      <c r="G402" s="49">
        <v>0</v>
      </c>
    </row>
    <row r="403" spans="1:7" ht="31.5" hidden="1" x14ac:dyDescent="0.2">
      <c r="A403" s="33"/>
      <c r="B403" s="23" t="s">
        <v>707</v>
      </c>
      <c r="C403" s="14" t="s">
        <v>709</v>
      </c>
      <c r="D403" s="116">
        <v>0</v>
      </c>
      <c r="E403" s="49">
        <v>0</v>
      </c>
      <c r="F403" s="49">
        <v>0</v>
      </c>
      <c r="G403" s="49">
        <v>0</v>
      </c>
    </row>
    <row r="404" spans="1:7" ht="31.5" hidden="1" x14ac:dyDescent="0.2">
      <c r="A404" s="33"/>
      <c r="B404" s="23" t="s">
        <v>708</v>
      </c>
      <c r="C404" s="14" t="s">
        <v>710</v>
      </c>
      <c r="D404" s="116">
        <v>0</v>
      </c>
      <c r="E404" s="49">
        <v>0</v>
      </c>
      <c r="F404" s="49">
        <v>0</v>
      </c>
      <c r="G404" s="49">
        <v>0</v>
      </c>
    </row>
    <row r="405" spans="1:7" hidden="1" x14ac:dyDescent="0.2">
      <c r="A405" s="33"/>
      <c r="B405" s="24" t="s">
        <v>436</v>
      </c>
      <c r="C405" s="42" t="s">
        <v>424</v>
      </c>
      <c r="D405" s="116">
        <v>0</v>
      </c>
      <c r="E405" s="49">
        <v>0</v>
      </c>
      <c r="F405" s="49">
        <v>0</v>
      </c>
      <c r="G405" s="49">
        <v>0</v>
      </c>
    </row>
    <row r="406" spans="1:7" hidden="1" x14ac:dyDescent="0.2">
      <c r="A406" s="33"/>
      <c r="B406" s="37" t="s">
        <v>437</v>
      </c>
      <c r="C406" s="41"/>
      <c r="D406" s="116">
        <v>0</v>
      </c>
      <c r="E406" s="57">
        <f>SUM(E407:E411)</f>
        <v>0</v>
      </c>
      <c r="F406" s="57">
        <f>SUM(F407:F411)</f>
        <v>0</v>
      </c>
      <c r="G406" s="57">
        <f>SUM(G407:G411)</f>
        <v>0</v>
      </c>
    </row>
    <row r="407" spans="1:7" hidden="1" x14ac:dyDescent="0.2">
      <c r="A407" s="33"/>
      <c r="B407" s="24" t="s">
        <v>256</v>
      </c>
      <c r="C407" s="48" t="s">
        <v>240</v>
      </c>
      <c r="D407" s="116">
        <v>0</v>
      </c>
      <c r="E407" s="49">
        <v>0</v>
      </c>
      <c r="F407" s="49">
        <v>0</v>
      </c>
      <c r="G407" s="49">
        <v>0</v>
      </c>
    </row>
    <row r="408" spans="1:7" hidden="1" x14ac:dyDescent="0.2">
      <c r="A408" s="33"/>
      <c r="B408" s="24" t="s">
        <v>438</v>
      </c>
      <c r="C408" s="48" t="s">
        <v>241</v>
      </c>
      <c r="D408" s="116">
        <v>0</v>
      </c>
      <c r="E408" s="49">
        <v>0</v>
      </c>
      <c r="F408" s="49">
        <v>0</v>
      </c>
      <c r="G408" s="49">
        <v>0</v>
      </c>
    </row>
    <row r="409" spans="1:7" ht="31.5" hidden="1" x14ac:dyDescent="0.2">
      <c r="A409" s="33"/>
      <c r="B409" s="23" t="s">
        <v>520</v>
      </c>
      <c r="C409" s="14" t="s">
        <v>246</v>
      </c>
      <c r="D409" s="116">
        <v>0</v>
      </c>
      <c r="E409" s="49">
        <v>0</v>
      </c>
      <c r="F409" s="49">
        <v>0</v>
      </c>
      <c r="G409" s="49">
        <v>0</v>
      </c>
    </row>
    <row r="410" spans="1:7" hidden="1" x14ac:dyDescent="0.2">
      <c r="A410" s="33"/>
      <c r="B410" s="23" t="s">
        <v>259</v>
      </c>
      <c r="C410" s="14" t="s">
        <v>248</v>
      </c>
      <c r="D410" s="116">
        <v>0</v>
      </c>
      <c r="E410" s="49">
        <v>0</v>
      </c>
      <c r="F410" s="49">
        <v>0</v>
      </c>
      <c r="G410" s="49">
        <v>0</v>
      </c>
    </row>
    <row r="411" spans="1:7" hidden="1" x14ac:dyDescent="0.2">
      <c r="A411" s="33"/>
      <c r="B411" s="24" t="s">
        <v>15</v>
      </c>
      <c r="C411" s="48" t="s">
        <v>249</v>
      </c>
      <c r="D411" s="116">
        <v>0</v>
      </c>
      <c r="E411" s="90">
        <v>0</v>
      </c>
      <c r="F411" s="90">
        <v>0</v>
      </c>
      <c r="G411" s="90">
        <v>0</v>
      </c>
    </row>
    <row r="412" spans="1:7" hidden="1" x14ac:dyDescent="0.2">
      <c r="A412" s="33"/>
      <c r="B412" s="37" t="s">
        <v>665</v>
      </c>
      <c r="C412" s="48"/>
      <c r="D412" s="116">
        <v>0</v>
      </c>
      <c r="E412" s="89">
        <f>+E396-E406</f>
        <v>0</v>
      </c>
      <c r="F412" s="89">
        <f>+F396-F406</f>
        <v>0</v>
      </c>
      <c r="G412" s="89">
        <f>+G396-G406</f>
        <v>0</v>
      </c>
    </row>
    <row r="413" spans="1:7" x14ac:dyDescent="0.2">
      <c r="A413" s="64" t="s">
        <v>338</v>
      </c>
      <c r="B413" s="12" t="s">
        <v>577</v>
      </c>
      <c r="C413" s="22" t="s">
        <v>448</v>
      </c>
      <c r="D413" s="116">
        <v>0</v>
      </c>
      <c r="E413" s="35">
        <f>+E425</f>
        <v>0</v>
      </c>
      <c r="F413" s="35">
        <f>+F425</f>
        <v>0</v>
      </c>
      <c r="G413" s="35">
        <f>+G425</f>
        <v>0</v>
      </c>
    </row>
    <row r="414" spans="1:7" hidden="1" x14ac:dyDescent="0.2">
      <c r="A414" s="64"/>
      <c r="B414" s="12" t="s">
        <v>435</v>
      </c>
      <c r="C414" s="22"/>
      <c r="D414" s="116">
        <v>0</v>
      </c>
      <c r="E414" s="35">
        <f>SUM(E415:E424)</f>
        <v>0</v>
      </c>
      <c r="F414" s="35">
        <f>SUM(F415:F424)</f>
        <v>0</v>
      </c>
      <c r="G414" s="35">
        <f>SUM(G415:G424)</f>
        <v>0</v>
      </c>
    </row>
    <row r="415" spans="1:7" hidden="1" x14ac:dyDescent="0.2">
      <c r="A415" s="64"/>
      <c r="B415" s="23" t="s">
        <v>416</v>
      </c>
      <c r="C415" s="66" t="s">
        <v>417</v>
      </c>
      <c r="D415" s="116">
        <v>0</v>
      </c>
      <c r="E415" s="49">
        <v>0</v>
      </c>
      <c r="F415" s="49">
        <v>0</v>
      </c>
      <c r="G415" s="49">
        <v>0</v>
      </c>
    </row>
    <row r="416" spans="1:7" ht="31.5" hidden="1" x14ac:dyDescent="0.2">
      <c r="A416" s="64"/>
      <c r="B416" s="184" t="s">
        <v>768</v>
      </c>
      <c r="C416" s="183" t="s">
        <v>772</v>
      </c>
      <c r="D416" s="116">
        <v>0</v>
      </c>
      <c r="E416" s="49">
        <v>0</v>
      </c>
      <c r="F416" s="49">
        <v>0</v>
      </c>
      <c r="G416" s="49">
        <v>0</v>
      </c>
    </row>
    <row r="417" spans="1:7" ht="31.5" hidden="1" x14ac:dyDescent="0.2">
      <c r="A417" s="64"/>
      <c r="B417" s="184" t="s">
        <v>769</v>
      </c>
      <c r="C417" s="183" t="s">
        <v>773</v>
      </c>
      <c r="D417" s="116">
        <v>0</v>
      </c>
      <c r="E417" s="49">
        <v>0</v>
      </c>
      <c r="F417" s="49">
        <v>0</v>
      </c>
      <c r="G417" s="49">
        <v>0</v>
      </c>
    </row>
    <row r="418" spans="1:7" hidden="1" x14ac:dyDescent="0.2">
      <c r="A418" s="64"/>
      <c r="B418" s="23" t="s">
        <v>532</v>
      </c>
      <c r="C418" s="66" t="s">
        <v>533</v>
      </c>
      <c r="D418" s="116">
        <v>0</v>
      </c>
      <c r="E418" s="49">
        <v>0</v>
      </c>
      <c r="F418" s="49">
        <v>0</v>
      </c>
      <c r="G418" s="49">
        <v>0</v>
      </c>
    </row>
    <row r="419" spans="1:7" hidden="1" x14ac:dyDescent="0.2">
      <c r="A419" s="64"/>
      <c r="B419" s="23" t="s">
        <v>574</v>
      </c>
      <c r="C419" s="66" t="s">
        <v>419</v>
      </c>
      <c r="D419" s="116">
        <v>0</v>
      </c>
      <c r="E419" s="49">
        <v>0</v>
      </c>
      <c r="F419" s="49">
        <v>0</v>
      </c>
      <c r="G419" s="49">
        <v>0</v>
      </c>
    </row>
    <row r="420" spans="1:7" ht="31.5" hidden="1" x14ac:dyDescent="0.2">
      <c r="A420" s="64"/>
      <c r="B420" s="23" t="s">
        <v>607</v>
      </c>
      <c r="C420" s="14" t="s">
        <v>8</v>
      </c>
      <c r="D420" s="116">
        <v>0</v>
      </c>
      <c r="E420" s="49">
        <v>0</v>
      </c>
      <c r="F420" s="49">
        <v>0</v>
      </c>
      <c r="G420" s="49">
        <v>0</v>
      </c>
    </row>
    <row r="421" spans="1:7" hidden="1" x14ac:dyDescent="0.2">
      <c r="A421" s="64"/>
      <c r="B421" s="23" t="s">
        <v>5</v>
      </c>
      <c r="C421" s="14" t="s">
        <v>9</v>
      </c>
      <c r="D421" s="116">
        <v>0</v>
      </c>
      <c r="E421" s="49">
        <v>0</v>
      </c>
      <c r="F421" s="49">
        <v>0</v>
      </c>
      <c r="G421" s="49">
        <v>0</v>
      </c>
    </row>
    <row r="422" spans="1:7" ht="31.5" hidden="1" x14ac:dyDescent="0.2">
      <c r="A422" s="64"/>
      <c r="B422" s="23" t="s">
        <v>707</v>
      </c>
      <c r="C422" s="14" t="s">
        <v>709</v>
      </c>
      <c r="D422" s="116">
        <v>0</v>
      </c>
      <c r="E422" s="49">
        <v>0</v>
      </c>
      <c r="F422" s="49">
        <v>0</v>
      </c>
      <c r="G422" s="49">
        <v>0</v>
      </c>
    </row>
    <row r="423" spans="1:7" ht="31.5" hidden="1" x14ac:dyDescent="0.2">
      <c r="A423" s="64"/>
      <c r="B423" s="23" t="s">
        <v>708</v>
      </c>
      <c r="C423" s="14" t="s">
        <v>710</v>
      </c>
      <c r="D423" s="116">
        <v>0</v>
      </c>
      <c r="E423" s="49">
        <v>0</v>
      </c>
      <c r="F423" s="49">
        <v>0</v>
      </c>
      <c r="G423" s="49">
        <v>0</v>
      </c>
    </row>
    <row r="424" spans="1:7" hidden="1" x14ac:dyDescent="0.2">
      <c r="A424" s="64"/>
      <c r="B424" s="24" t="s">
        <v>436</v>
      </c>
      <c r="C424" s="42" t="s">
        <v>424</v>
      </c>
      <c r="D424" s="116">
        <v>0</v>
      </c>
      <c r="E424" s="49">
        <v>0</v>
      </c>
      <c r="F424" s="49">
        <v>0</v>
      </c>
      <c r="G424" s="49">
        <v>0</v>
      </c>
    </row>
    <row r="425" spans="1:7" hidden="1" x14ac:dyDescent="0.2">
      <c r="A425" s="64"/>
      <c r="B425" s="12" t="s">
        <v>437</v>
      </c>
      <c r="C425" s="22"/>
      <c r="D425" s="116">
        <v>0</v>
      </c>
      <c r="E425" s="35">
        <f>SUM(E426:E430)</f>
        <v>0</v>
      </c>
      <c r="F425" s="35">
        <f>SUM(F426:F430)</f>
        <v>0</v>
      </c>
      <c r="G425" s="35">
        <f>SUM(G426:G430)</f>
        <v>0</v>
      </c>
    </row>
    <row r="426" spans="1:7" hidden="1" x14ac:dyDescent="0.2">
      <c r="A426" s="64"/>
      <c r="B426" s="23" t="s">
        <v>256</v>
      </c>
      <c r="C426" s="77" t="s">
        <v>240</v>
      </c>
      <c r="D426" s="116">
        <v>0</v>
      </c>
      <c r="E426" s="49">
        <v>0</v>
      </c>
      <c r="F426" s="49">
        <v>0</v>
      </c>
      <c r="G426" s="49">
        <v>0</v>
      </c>
    </row>
    <row r="427" spans="1:7" hidden="1" x14ac:dyDescent="0.2">
      <c r="A427" s="64"/>
      <c r="B427" s="23" t="s">
        <v>438</v>
      </c>
      <c r="C427" s="77" t="s">
        <v>241</v>
      </c>
      <c r="D427" s="116">
        <v>0</v>
      </c>
      <c r="E427" s="49">
        <v>0</v>
      </c>
      <c r="F427" s="49">
        <v>0</v>
      </c>
      <c r="G427" s="49">
        <v>0</v>
      </c>
    </row>
    <row r="428" spans="1:7" ht="31.5" hidden="1" x14ac:dyDescent="0.2">
      <c r="A428" s="64"/>
      <c r="B428" s="23" t="s">
        <v>520</v>
      </c>
      <c r="C428" s="14" t="s">
        <v>246</v>
      </c>
      <c r="D428" s="116">
        <v>0</v>
      </c>
      <c r="E428" s="49">
        <v>0</v>
      </c>
      <c r="F428" s="49">
        <v>0</v>
      </c>
      <c r="G428" s="49">
        <v>0</v>
      </c>
    </row>
    <row r="429" spans="1:7" hidden="1" x14ac:dyDescent="0.2">
      <c r="A429" s="64"/>
      <c r="B429" s="23" t="s">
        <v>259</v>
      </c>
      <c r="C429" s="14" t="s">
        <v>248</v>
      </c>
      <c r="D429" s="116">
        <v>0</v>
      </c>
      <c r="E429" s="49">
        <v>0</v>
      </c>
      <c r="F429" s="49">
        <v>0</v>
      </c>
      <c r="G429" s="49">
        <v>0</v>
      </c>
    </row>
    <row r="430" spans="1:7" hidden="1" x14ac:dyDescent="0.2">
      <c r="A430" s="64"/>
      <c r="B430" s="23" t="s">
        <v>15</v>
      </c>
      <c r="C430" s="77" t="s">
        <v>249</v>
      </c>
      <c r="D430" s="116">
        <v>0</v>
      </c>
      <c r="E430" s="49">
        <v>0</v>
      </c>
      <c r="F430" s="49">
        <v>0</v>
      </c>
      <c r="G430" s="49">
        <v>0</v>
      </c>
    </row>
    <row r="431" spans="1:7" hidden="1" x14ac:dyDescent="0.2">
      <c r="A431" s="64"/>
      <c r="B431" s="24" t="s">
        <v>261</v>
      </c>
      <c r="C431" s="48" t="s">
        <v>262</v>
      </c>
      <c r="D431" s="116">
        <v>0</v>
      </c>
      <c r="E431" s="49">
        <v>0</v>
      </c>
      <c r="F431" s="49">
        <v>0</v>
      </c>
      <c r="G431" s="49">
        <v>0</v>
      </c>
    </row>
    <row r="432" spans="1:7" hidden="1" x14ac:dyDescent="0.2">
      <c r="A432" s="64"/>
      <c r="B432" s="37" t="s">
        <v>665</v>
      </c>
      <c r="C432" s="77"/>
      <c r="D432" s="116">
        <v>0</v>
      </c>
      <c r="E432" s="35">
        <f>+E414-E425</f>
        <v>0</v>
      </c>
      <c r="F432" s="35">
        <f>+F414-F425</f>
        <v>0</v>
      </c>
      <c r="G432" s="35">
        <f>+G414-G425</f>
        <v>0</v>
      </c>
    </row>
    <row r="433" spans="1:7" s="85" customFormat="1" x14ac:dyDescent="0.2">
      <c r="A433" s="33" t="s">
        <v>344</v>
      </c>
      <c r="B433" s="37" t="s">
        <v>534</v>
      </c>
      <c r="C433" s="41" t="s">
        <v>449</v>
      </c>
      <c r="D433" s="116">
        <v>0</v>
      </c>
      <c r="E433" s="57">
        <f>+E445</f>
        <v>0</v>
      </c>
      <c r="F433" s="57">
        <f>+F445</f>
        <v>4.9000000000000004</v>
      </c>
      <c r="G433" s="57">
        <f>+G445</f>
        <v>0</v>
      </c>
    </row>
    <row r="434" spans="1:7" x14ac:dyDescent="0.2">
      <c r="A434" s="33"/>
      <c r="B434" s="37" t="s">
        <v>435</v>
      </c>
      <c r="C434" s="41"/>
      <c r="D434" s="116">
        <v>0</v>
      </c>
      <c r="E434" s="57">
        <f>SUM(E435:E444)</f>
        <v>0</v>
      </c>
      <c r="F434" s="57">
        <f>SUM(F435:F444)</f>
        <v>4.9000000000000004</v>
      </c>
      <c r="G434" s="57">
        <f>SUM(G435:G444)</f>
        <v>0</v>
      </c>
    </row>
    <row r="435" spans="1:7" ht="31.5" x14ac:dyDescent="0.2">
      <c r="A435" s="33"/>
      <c r="B435" s="24" t="s">
        <v>414</v>
      </c>
      <c r="C435" s="42" t="s">
        <v>415</v>
      </c>
      <c r="D435" s="116">
        <v>0</v>
      </c>
      <c r="E435" s="49">
        <v>0</v>
      </c>
      <c r="F435" s="49">
        <v>0</v>
      </c>
      <c r="G435" s="49">
        <v>0</v>
      </c>
    </row>
    <row r="436" spans="1:7" ht="31.5" x14ac:dyDescent="0.2">
      <c r="A436" s="33"/>
      <c r="B436" s="184" t="s">
        <v>768</v>
      </c>
      <c r="C436" s="183" t="s">
        <v>772</v>
      </c>
      <c r="D436" s="116">
        <v>0</v>
      </c>
      <c r="E436" s="49">
        <v>0</v>
      </c>
      <c r="F436" s="49">
        <v>0</v>
      </c>
      <c r="G436" s="49">
        <v>0</v>
      </c>
    </row>
    <row r="437" spans="1:7" ht="31.5" x14ac:dyDescent="0.2">
      <c r="A437" s="33"/>
      <c r="B437" s="184" t="s">
        <v>769</v>
      </c>
      <c r="C437" s="183" t="s">
        <v>773</v>
      </c>
      <c r="D437" s="116">
        <v>0</v>
      </c>
      <c r="E437" s="49">
        <v>0</v>
      </c>
      <c r="F437" s="49">
        <v>0</v>
      </c>
      <c r="G437" s="49">
        <v>0</v>
      </c>
    </row>
    <row r="438" spans="1:7" x14ac:dyDescent="0.2">
      <c r="A438" s="33"/>
      <c r="B438" s="24" t="s">
        <v>204</v>
      </c>
      <c r="C438" s="42" t="s">
        <v>533</v>
      </c>
      <c r="D438" s="116">
        <v>0</v>
      </c>
      <c r="E438" s="49">
        <v>0</v>
      </c>
      <c r="F438" s="49">
        <v>0</v>
      </c>
      <c r="G438" s="49">
        <v>0</v>
      </c>
    </row>
    <row r="439" spans="1:7" x14ac:dyDescent="0.2">
      <c r="A439" s="33"/>
      <c r="B439" s="24" t="s">
        <v>208</v>
      </c>
      <c r="C439" s="42" t="s">
        <v>419</v>
      </c>
      <c r="D439" s="116">
        <v>0</v>
      </c>
      <c r="E439" s="49">
        <v>0</v>
      </c>
      <c r="F439" s="49">
        <v>0</v>
      </c>
      <c r="G439" s="49">
        <v>0</v>
      </c>
    </row>
    <row r="440" spans="1:7" ht="31.5" x14ac:dyDescent="0.2">
      <c r="A440" s="33"/>
      <c r="B440" s="23" t="s">
        <v>607</v>
      </c>
      <c r="C440" s="14" t="s">
        <v>8</v>
      </c>
      <c r="D440" s="116">
        <v>0</v>
      </c>
      <c r="E440" s="49">
        <v>0</v>
      </c>
      <c r="F440" s="49">
        <v>0</v>
      </c>
      <c r="G440" s="49">
        <v>0</v>
      </c>
    </row>
    <row r="441" spans="1:7" x14ac:dyDescent="0.2">
      <c r="A441" s="33"/>
      <c r="B441" s="23" t="s">
        <v>5</v>
      </c>
      <c r="C441" s="14" t="s">
        <v>9</v>
      </c>
      <c r="D441" s="116">
        <v>0</v>
      </c>
      <c r="E441" s="49">
        <v>0</v>
      </c>
      <c r="F441" s="49">
        <v>4.9000000000000004</v>
      </c>
      <c r="G441" s="49">
        <v>0</v>
      </c>
    </row>
    <row r="442" spans="1:7" ht="31.5" x14ac:dyDescent="0.2">
      <c r="A442" s="33"/>
      <c r="B442" s="23" t="s">
        <v>707</v>
      </c>
      <c r="C442" s="14" t="s">
        <v>709</v>
      </c>
      <c r="D442" s="116">
        <v>0</v>
      </c>
      <c r="E442" s="49">
        <v>0</v>
      </c>
      <c r="F442" s="49">
        <v>0</v>
      </c>
      <c r="G442" s="49">
        <v>0</v>
      </c>
    </row>
    <row r="443" spans="1:7" ht="31.5" x14ac:dyDescent="0.2">
      <c r="A443" s="33"/>
      <c r="B443" s="23" t="s">
        <v>708</v>
      </c>
      <c r="C443" s="14" t="s">
        <v>710</v>
      </c>
      <c r="D443" s="116">
        <v>0</v>
      </c>
      <c r="E443" s="49">
        <v>0</v>
      </c>
      <c r="F443" s="49">
        <v>0</v>
      </c>
      <c r="G443" s="49">
        <v>0</v>
      </c>
    </row>
    <row r="444" spans="1:7" x14ac:dyDescent="0.2">
      <c r="A444" s="33"/>
      <c r="B444" s="24" t="s">
        <v>436</v>
      </c>
      <c r="C444" s="42" t="s">
        <v>424</v>
      </c>
      <c r="D444" s="116">
        <v>0</v>
      </c>
      <c r="E444" s="49">
        <v>0</v>
      </c>
      <c r="F444" s="49">
        <v>0</v>
      </c>
      <c r="G444" s="49">
        <v>0</v>
      </c>
    </row>
    <row r="445" spans="1:7" x14ac:dyDescent="0.2">
      <c r="A445" s="33"/>
      <c r="B445" s="37" t="s">
        <v>437</v>
      </c>
      <c r="C445" s="41"/>
      <c r="D445" s="116">
        <v>0</v>
      </c>
      <c r="E445" s="57">
        <f>SUM(E446:E450)</f>
        <v>0</v>
      </c>
      <c r="F445" s="57">
        <f>SUM(F446:F450)</f>
        <v>4.9000000000000004</v>
      </c>
      <c r="G445" s="57">
        <f>SUM(G446:G450)</f>
        <v>0</v>
      </c>
    </row>
    <row r="446" spans="1:7" x14ac:dyDescent="0.2">
      <c r="A446" s="33"/>
      <c r="B446" s="24" t="s">
        <v>256</v>
      </c>
      <c r="C446" s="48" t="s">
        <v>240</v>
      </c>
      <c r="D446" s="116">
        <v>0</v>
      </c>
      <c r="E446" s="49">
        <v>0</v>
      </c>
      <c r="F446" s="49">
        <v>0</v>
      </c>
      <c r="G446" s="49">
        <v>0</v>
      </c>
    </row>
    <row r="447" spans="1:7" x14ac:dyDescent="0.2">
      <c r="A447" s="33"/>
      <c r="B447" s="24" t="s">
        <v>438</v>
      </c>
      <c r="C447" s="48" t="s">
        <v>241</v>
      </c>
      <c r="D447" s="116">
        <v>0</v>
      </c>
      <c r="E447" s="49">
        <v>0</v>
      </c>
      <c r="F447" s="49">
        <v>0</v>
      </c>
      <c r="G447" s="49">
        <v>0</v>
      </c>
    </row>
    <row r="448" spans="1:7" ht="31.5" x14ac:dyDescent="0.2">
      <c r="A448" s="33"/>
      <c r="B448" s="23" t="s">
        <v>520</v>
      </c>
      <c r="C448" s="14" t="s">
        <v>246</v>
      </c>
      <c r="D448" s="116">
        <v>0</v>
      </c>
      <c r="E448" s="49">
        <v>0</v>
      </c>
      <c r="F448" s="49">
        <v>0</v>
      </c>
      <c r="G448" s="49">
        <v>0</v>
      </c>
    </row>
    <row r="449" spans="1:7" x14ac:dyDescent="0.2">
      <c r="A449" s="33"/>
      <c r="B449" s="23" t="s">
        <v>259</v>
      </c>
      <c r="C449" s="14" t="s">
        <v>248</v>
      </c>
      <c r="D449" s="116">
        <v>0</v>
      </c>
      <c r="E449" s="49">
        <v>0</v>
      </c>
      <c r="F449" s="49">
        <v>0</v>
      </c>
      <c r="G449" s="49">
        <v>0</v>
      </c>
    </row>
    <row r="450" spans="1:7" x14ac:dyDescent="0.2">
      <c r="A450" s="33"/>
      <c r="B450" s="24" t="s">
        <v>15</v>
      </c>
      <c r="C450" s="48" t="s">
        <v>249</v>
      </c>
      <c r="D450" s="116">
        <v>0</v>
      </c>
      <c r="E450" s="49">
        <v>0</v>
      </c>
      <c r="F450" s="49">
        <v>4.9000000000000004</v>
      </c>
      <c r="G450" s="49">
        <v>0</v>
      </c>
    </row>
    <row r="451" spans="1:7" x14ac:dyDescent="0.2">
      <c r="A451" s="33"/>
      <c r="B451" s="23" t="s">
        <v>261</v>
      </c>
      <c r="C451" s="77" t="s">
        <v>262</v>
      </c>
      <c r="D451" s="116">
        <v>0</v>
      </c>
      <c r="E451" s="49"/>
      <c r="F451" s="49"/>
      <c r="G451" s="49"/>
    </row>
    <row r="452" spans="1:7" x14ac:dyDescent="0.2">
      <c r="A452" s="33"/>
      <c r="B452" s="37" t="s">
        <v>665</v>
      </c>
      <c r="C452" s="48"/>
      <c r="D452" s="116">
        <v>0</v>
      </c>
      <c r="E452" s="89">
        <f>+E434-E445</f>
        <v>0</v>
      </c>
      <c r="F452" s="89">
        <f>+F434-F445</f>
        <v>0</v>
      </c>
      <c r="G452" s="89">
        <f>+G434-G445</f>
        <v>0</v>
      </c>
    </row>
    <row r="453" spans="1:7" ht="31.5" x14ac:dyDescent="0.2">
      <c r="A453" s="33" t="s">
        <v>450</v>
      </c>
      <c r="B453" s="37" t="s">
        <v>339</v>
      </c>
      <c r="C453" s="127" t="s">
        <v>449</v>
      </c>
      <c r="D453" s="116">
        <v>0</v>
      </c>
      <c r="E453" s="57">
        <f>+E465</f>
        <v>0</v>
      </c>
      <c r="F453" s="57">
        <f>+F465</f>
        <v>0</v>
      </c>
      <c r="G453" s="57">
        <f>+G465</f>
        <v>0</v>
      </c>
    </row>
    <row r="454" spans="1:7" hidden="1" x14ac:dyDescent="0.2">
      <c r="A454" s="33"/>
      <c r="B454" s="37" t="s">
        <v>435</v>
      </c>
      <c r="C454" s="48"/>
      <c r="D454" s="116">
        <v>0</v>
      </c>
      <c r="E454" s="57">
        <f>SUM(E455:E464)</f>
        <v>0</v>
      </c>
      <c r="F454" s="57">
        <f>SUM(F455:F464)</f>
        <v>0</v>
      </c>
      <c r="G454" s="57">
        <f>SUM(G455:G464)</f>
        <v>0</v>
      </c>
    </row>
    <row r="455" spans="1:7" hidden="1" x14ac:dyDescent="0.2">
      <c r="A455" s="33"/>
      <c r="B455" s="24" t="s">
        <v>416</v>
      </c>
      <c r="C455" s="42" t="s">
        <v>417</v>
      </c>
      <c r="D455" s="116">
        <v>0</v>
      </c>
      <c r="E455" s="49">
        <v>0</v>
      </c>
      <c r="F455" s="49">
        <v>0</v>
      </c>
      <c r="G455" s="49">
        <v>0</v>
      </c>
    </row>
    <row r="456" spans="1:7" ht="31.5" hidden="1" x14ac:dyDescent="0.2">
      <c r="A456" s="33"/>
      <c r="B456" s="184" t="s">
        <v>768</v>
      </c>
      <c r="C456" s="183" t="s">
        <v>772</v>
      </c>
      <c r="D456" s="116">
        <v>0</v>
      </c>
      <c r="E456" s="49">
        <v>0</v>
      </c>
      <c r="F456" s="49">
        <v>0</v>
      </c>
      <c r="G456" s="49">
        <v>0</v>
      </c>
    </row>
    <row r="457" spans="1:7" ht="31.5" hidden="1" x14ac:dyDescent="0.2">
      <c r="A457" s="33"/>
      <c r="B457" s="184" t="s">
        <v>769</v>
      </c>
      <c r="C457" s="183" t="s">
        <v>773</v>
      </c>
      <c r="D457" s="116">
        <v>0</v>
      </c>
      <c r="E457" s="49">
        <v>0</v>
      </c>
      <c r="F457" s="49">
        <v>0</v>
      </c>
      <c r="G457" s="49">
        <v>0</v>
      </c>
    </row>
    <row r="458" spans="1:7" hidden="1" x14ac:dyDescent="0.2">
      <c r="A458" s="33"/>
      <c r="B458" s="24" t="s">
        <v>204</v>
      </c>
      <c r="C458" s="42" t="s">
        <v>533</v>
      </c>
      <c r="D458" s="116">
        <v>0</v>
      </c>
      <c r="E458" s="49">
        <v>0</v>
      </c>
      <c r="F458" s="49">
        <v>0</v>
      </c>
      <c r="G458" s="49">
        <v>0</v>
      </c>
    </row>
    <row r="459" spans="1:7" hidden="1" x14ac:dyDescent="0.2">
      <c r="A459" s="33"/>
      <c r="B459" s="24" t="s">
        <v>208</v>
      </c>
      <c r="C459" s="42" t="s">
        <v>419</v>
      </c>
      <c r="D459" s="116">
        <v>0</v>
      </c>
      <c r="E459" s="49">
        <v>0</v>
      </c>
      <c r="F459" s="49">
        <v>0</v>
      </c>
      <c r="G459" s="49">
        <v>0</v>
      </c>
    </row>
    <row r="460" spans="1:7" ht="31.5" hidden="1" x14ac:dyDescent="0.2">
      <c r="A460" s="33"/>
      <c r="B460" s="23" t="s">
        <v>607</v>
      </c>
      <c r="C460" s="14" t="s">
        <v>8</v>
      </c>
      <c r="D460" s="116">
        <v>0</v>
      </c>
      <c r="E460" s="49">
        <v>0</v>
      </c>
      <c r="F460" s="49">
        <v>0</v>
      </c>
      <c r="G460" s="49">
        <v>0</v>
      </c>
    </row>
    <row r="461" spans="1:7" hidden="1" x14ac:dyDescent="0.2">
      <c r="A461" s="33"/>
      <c r="B461" s="23" t="s">
        <v>5</v>
      </c>
      <c r="C461" s="14" t="s">
        <v>9</v>
      </c>
      <c r="D461" s="116">
        <v>0</v>
      </c>
      <c r="E461" s="49">
        <v>0</v>
      </c>
      <c r="F461" s="49">
        <v>0</v>
      </c>
      <c r="G461" s="49">
        <v>0</v>
      </c>
    </row>
    <row r="462" spans="1:7" ht="31.5" hidden="1" x14ac:dyDescent="0.2">
      <c r="A462" s="33"/>
      <c r="B462" s="23" t="s">
        <v>707</v>
      </c>
      <c r="C462" s="14" t="s">
        <v>709</v>
      </c>
      <c r="D462" s="116">
        <v>0</v>
      </c>
      <c r="E462" s="49">
        <v>0</v>
      </c>
      <c r="F462" s="49">
        <v>0</v>
      </c>
      <c r="G462" s="49">
        <v>0</v>
      </c>
    </row>
    <row r="463" spans="1:7" ht="31.5" hidden="1" x14ac:dyDescent="0.2">
      <c r="A463" s="33"/>
      <c r="B463" s="23" t="s">
        <v>708</v>
      </c>
      <c r="C463" s="14" t="s">
        <v>710</v>
      </c>
      <c r="D463" s="116">
        <v>0</v>
      </c>
      <c r="E463" s="49">
        <v>0</v>
      </c>
      <c r="F463" s="49">
        <v>0</v>
      </c>
      <c r="G463" s="49">
        <v>0</v>
      </c>
    </row>
    <row r="464" spans="1:7" hidden="1" x14ac:dyDescent="0.2">
      <c r="A464" s="33"/>
      <c r="B464" s="24" t="s">
        <v>436</v>
      </c>
      <c r="C464" s="42" t="s">
        <v>424</v>
      </c>
      <c r="D464" s="116">
        <v>0</v>
      </c>
      <c r="E464" s="49">
        <v>0</v>
      </c>
      <c r="F464" s="49">
        <v>0</v>
      </c>
      <c r="G464" s="49">
        <v>0</v>
      </c>
    </row>
    <row r="465" spans="1:7" hidden="1" x14ac:dyDescent="0.2">
      <c r="A465" s="33"/>
      <c r="B465" s="37" t="s">
        <v>437</v>
      </c>
      <c r="C465" s="41"/>
      <c r="D465" s="116">
        <v>0</v>
      </c>
      <c r="E465" s="57">
        <f>SUM(E466:E470)</f>
        <v>0</v>
      </c>
      <c r="F465" s="57">
        <f>SUM(F466:F470)</f>
        <v>0</v>
      </c>
      <c r="G465" s="57">
        <f>SUM(G466:G470)</f>
        <v>0</v>
      </c>
    </row>
    <row r="466" spans="1:7" hidden="1" x14ac:dyDescent="0.2">
      <c r="A466" s="33"/>
      <c r="B466" s="24" t="s">
        <v>256</v>
      </c>
      <c r="C466" s="48" t="s">
        <v>240</v>
      </c>
      <c r="D466" s="116">
        <v>0</v>
      </c>
      <c r="E466" s="49">
        <v>0</v>
      </c>
      <c r="F466" s="49">
        <v>0</v>
      </c>
      <c r="G466" s="49">
        <v>0</v>
      </c>
    </row>
    <row r="467" spans="1:7" hidden="1" x14ac:dyDescent="0.2">
      <c r="A467" s="33"/>
      <c r="B467" s="24" t="s">
        <v>438</v>
      </c>
      <c r="C467" s="48" t="s">
        <v>241</v>
      </c>
      <c r="D467" s="116">
        <v>0</v>
      </c>
      <c r="E467" s="49">
        <v>0</v>
      </c>
      <c r="F467" s="49">
        <v>0</v>
      </c>
      <c r="G467" s="49">
        <v>0</v>
      </c>
    </row>
    <row r="468" spans="1:7" ht="31.5" hidden="1" x14ac:dyDescent="0.2">
      <c r="A468" s="33"/>
      <c r="B468" s="23" t="s">
        <v>520</v>
      </c>
      <c r="C468" s="14" t="s">
        <v>246</v>
      </c>
      <c r="D468" s="116">
        <v>0</v>
      </c>
      <c r="E468" s="49">
        <v>0</v>
      </c>
      <c r="F468" s="49">
        <v>0</v>
      </c>
      <c r="G468" s="49">
        <v>0</v>
      </c>
    </row>
    <row r="469" spans="1:7" hidden="1" x14ac:dyDescent="0.2">
      <c r="A469" s="33"/>
      <c r="B469" s="23" t="s">
        <v>259</v>
      </c>
      <c r="C469" s="14" t="s">
        <v>248</v>
      </c>
      <c r="D469" s="116">
        <v>0</v>
      </c>
      <c r="E469" s="49">
        <v>0</v>
      </c>
      <c r="F469" s="49">
        <v>0</v>
      </c>
      <c r="G469" s="49">
        <v>0</v>
      </c>
    </row>
    <row r="470" spans="1:7" hidden="1" x14ac:dyDescent="0.2">
      <c r="A470" s="33"/>
      <c r="B470" s="24" t="s">
        <v>15</v>
      </c>
      <c r="C470" s="48" t="s">
        <v>249</v>
      </c>
      <c r="D470" s="116">
        <v>0</v>
      </c>
      <c r="E470" s="49">
        <v>0</v>
      </c>
      <c r="F470" s="49">
        <v>0</v>
      </c>
      <c r="G470" s="49">
        <v>0</v>
      </c>
    </row>
    <row r="471" spans="1:7" hidden="1" x14ac:dyDescent="0.2">
      <c r="A471" s="33"/>
      <c r="B471" s="23" t="s">
        <v>261</v>
      </c>
      <c r="C471" s="77" t="s">
        <v>262</v>
      </c>
      <c r="D471" s="116">
        <v>0</v>
      </c>
      <c r="E471" s="49"/>
      <c r="F471" s="49"/>
      <c r="G471" s="49"/>
    </row>
    <row r="472" spans="1:7" hidden="1" x14ac:dyDescent="0.2">
      <c r="A472" s="33"/>
      <c r="B472" s="37" t="s">
        <v>665</v>
      </c>
      <c r="C472" s="48"/>
      <c r="D472" s="116">
        <v>0</v>
      </c>
      <c r="E472" s="89">
        <f>+E454-E465</f>
        <v>0</v>
      </c>
      <c r="F472" s="89">
        <f>+F454-F465</f>
        <v>0</v>
      </c>
      <c r="G472" s="89">
        <f>+G454-G465</f>
        <v>0</v>
      </c>
    </row>
    <row r="473" spans="1:7" x14ac:dyDescent="0.2">
      <c r="A473" s="33" t="s">
        <v>452</v>
      </c>
      <c r="B473" s="37" t="s">
        <v>451</v>
      </c>
      <c r="C473" s="41" t="s">
        <v>449</v>
      </c>
      <c r="D473" s="116">
        <v>7</v>
      </c>
      <c r="E473" s="57">
        <f>+E484</f>
        <v>0</v>
      </c>
      <c r="F473" s="57">
        <f>+F484</f>
        <v>54.5</v>
      </c>
      <c r="G473" s="57">
        <f>+G484</f>
        <v>0</v>
      </c>
    </row>
    <row r="474" spans="1:7" x14ac:dyDescent="0.2">
      <c r="A474" s="33"/>
      <c r="B474" s="37" t="s">
        <v>435</v>
      </c>
      <c r="C474" s="41"/>
      <c r="D474" s="116">
        <v>7</v>
      </c>
      <c r="E474" s="57">
        <f>SUM(E475:E483)</f>
        <v>0</v>
      </c>
      <c r="F474" s="57">
        <f>SUM(F475:F483)</f>
        <v>54.5</v>
      </c>
      <c r="G474" s="57">
        <f>SUM(G475:G483)</f>
        <v>0</v>
      </c>
    </row>
    <row r="475" spans="1:7" ht="31.5" x14ac:dyDescent="0.2">
      <c r="A475" s="33"/>
      <c r="B475" s="24" t="s">
        <v>414</v>
      </c>
      <c r="C475" s="42" t="s">
        <v>415</v>
      </c>
      <c r="D475" s="116">
        <v>0</v>
      </c>
      <c r="E475" s="49">
        <v>0</v>
      </c>
      <c r="F475" s="49">
        <v>0</v>
      </c>
      <c r="G475" s="49">
        <v>0</v>
      </c>
    </row>
    <row r="476" spans="1:7" ht="31.5" x14ac:dyDescent="0.2">
      <c r="A476" s="33"/>
      <c r="B476" s="184" t="s">
        <v>768</v>
      </c>
      <c r="C476" s="183" t="s">
        <v>772</v>
      </c>
      <c r="D476" s="116">
        <v>0</v>
      </c>
      <c r="E476" s="49">
        <v>0</v>
      </c>
      <c r="F476" s="49">
        <v>0</v>
      </c>
      <c r="G476" s="49">
        <v>0</v>
      </c>
    </row>
    <row r="477" spans="1:7" ht="31.5" x14ac:dyDescent="0.2">
      <c r="A477" s="33"/>
      <c r="B477" s="184" t="s">
        <v>769</v>
      </c>
      <c r="C477" s="183" t="s">
        <v>773</v>
      </c>
      <c r="D477" s="116">
        <v>0</v>
      </c>
      <c r="E477" s="49">
        <v>0</v>
      </c>
      <c r="F477" s="49">
        <v>0</v>
      </c>
      <c r="G477" s="49">
        <v>0</v>
      </c>
    </row>
    <row r="478" spans="1:7" x14ac:dyDescent="0.2">
      <c r="A478" s="33"/>
      <c r="B478" s="24" t="s">
        <v>208</v>
      </c>
      <c r="C478" s="42" t="s">
        <v>419</v>
      </c>
      <c r="D478" s="116">
        <v>0</v>
      </c>
      <c r="E478" s="58">
        <v>0</v>
      </c>
      <c r="F478" s="58">
        <v>0</v>
      </c>
      <c r="G478" s="58">
        <v>0</v>
      </c>
    </row>
    <row r="479" spans="1:7" ht="31.5" x14ac:dyDescent="0.2">
      <c r="A479" s="33"/>
      <c r="B479" s="23" t="s">
        <v>607</v>
      </c>
      <c r="C479" s="14" t="s">
        <v>8</v>
      </c>
      <c r="D479" s="116">
        <v>0</v>
      </c>
      <c r="E479" s="58">
        <v>0</v>
      </c>
      <c r="F479" s="58">
        <v>0</v>
      </c>
      <c r="G479" s="58">
        <v>0</v>
      </c>
    </row>
    <row r="480" spans="1:7" x14ac:dyDescent="0.2">
      <c r="A480" s="33"/>
      <c r="B480" s="23" t="s">
        <v>5</v>
      </c>
      <c r="C480" s="14" t="s">
        <v>9</v>
      </c>
      <c r="D480" s="116">
        <v>7</v>
      </c>
      <c r="E480" s="49">
        <v>0</v>
      </c>
      <c r="F480" s="49">
        <v>54.5</v>
      </c>
      <c r="G480" s="49">
        <v>0</v>
      </c>
    </row>
    <row r="481" spans="1:7" ht="31.5" x14ac:dyDescent="0.2">
      <c r="A481" s="33"/>
      <c r="B481" s="23" t="s">
        <v>707</v>
      </c>
      <c r="C481" s="14" t="s">
        <v>709</v>
      </c>
      <c r="D481" s="116">
        <v>0</v>
      </c>
      <c r="E481" s="49">
        <v>0</v>
      </c>
      <c r="F481" s="49">
        <v>0</v>
      </c>
      <c r="G481" s="49">
        <v>0</v>
      </c>
    </row>
    <row r="482" spans="1:7" ht="31.5" x14ac:dyDescent="0.2">
      <c r="A482" s="33"/>
      <c r="B482" s="23" t="s">
        <v>708</v>
      </c>
      <c r="C482" s="14" t="s">
        <v>710</v>
      </c>
      <c r="D482" s="116">
        <v>0</v>
      </c>
      <c r="E482" s="49">
        <v>0</v>
      </c>
      <c r="F482" s="49">
        <v>0</v>
      </c>
      <c r="G482" s="49">
        <v>0</v>
      </c>
    </row>
    <row r="483" spans="1:7" x14ac:dyDescent="0.2">
      <c r="A483" s="33"/>
      <c r="B483" s="24" t="s">
        <v>436</v>
      </c>
      <c r="C483" s="42" t="s">
        <v>424</v>
      </c>
      <c r="D483" s="116">
        <v>0</v>
      </c>
      <c r="E483" s="49">
        <v>0</v>
      </c>
      <c r="F483" s="49">
        <v>0</v>
      </c>
      <c r="G483" s="49">
        <v>0</v>
      </c>
    </row>
    <row r="484" spans="1:7" x14ac:dyDescent="0.2">
      <c r="A484" s="33"/>
      <c r="B484" s="37" t="s">
        <v>437</v>
      </c>
      <c r="C484" s="41"/>
      <c r="D484" s="116">
        <v>7</v>
      </c>
      <c r="E484" s="57">
        <f>SUM(E485:E489)</f>
        <v>0</v>
      </c>
      <c r="F484" s="57">
        <f>SUM(F485:F489)</f>
        <v>54.5</v>
      </c>
      <c r="G484" s="57">
        <f>SUM(G485:G489)</f>
        <v>0</v>
      </c>
    </row>
    <row r="485" spans="1:7" x14ac:dyDescent="0.2">
      <c r="A485" s="33"/>
      <c r="B485" s="24" t="s">
        <v>256</v>
      </c>
      <c r="C485" s="48" t="s">
        <v>240</v>
      </c>
      <c r="D485" s="116">
        <v>0</v>
      </c>
      <c r="E485" s="49">
        <v>0</v>
      </c>
      <c r="F485" s="49">
        <v>0</v>
      </c>
      <c r="G485" s="49">
        <v>0</v>
      </c>
    </row>
    <row r="486" spans="1:7" x14ac:dyDescent="0.2">
      <c r="A486" s="33"/>
      <c r="B486" s="24" t="s">
        <v>438</v>
      </c>
      <c r="C486" s="48" t="s">
        <v>241</v>
      </c>
      <c r="D486" s="116">
        <v>0</v>
      </c>
      <c r="E486" s="49">
        <v>0</v>
      </c>
      <c r="F486" s="49">
        <v>0</v>
      </c>
      <c r="G486" s="49">
        <v>0</v>
      </c>
    </row>
    <row r="487" spans="1:7" ht="31.5" x14ac:dyDescent="0.2">
      <c r="A487" s="33"/>
      <c r="B487" s="23" t="s">
        <v>520</v>
      </c>
      <c r="C487" s="14" t="s">
        <v>246</v>
      </c>
      <c r="D487" s="116">
        <v>0</v>
      </c>
      <c r="E487" s="49">
        <v>0</v>
      </c>
      <c r="F487" s="49">
        <v>0</v>
      </c>
      <c r="G487" s="49">
        <v>0</v>
      </c>
    </row>
    <row r="488" spans="1:7" x14ac:dyDescent="0.2">
      <c r="A488" s="33"/>
      <c r="B488" s="23" t="s">
        <v>259</v>
      </c>
      <c r="C488" s="14" t="s">
        <v>248</v>
      </c>
      <c r="D488" s="116">
        <v>0</v>
      </c>
      <c r="E488" s="49">
        <v>0</v>
      </c>
      <c r="F488" s="49">
        <v>0</v>
      </c>
      <c r="G488" s="49">
        <v>0</v>
      </c>
    </row>
    <row r="489" spans="1:7" x14ac:dyDescent="0.2">
      <c r="A489" s="33"/>
      <c r="B489" s="24" t="s">
        <v>15</v>
      </c>
      <c r="C489" s="48" t="s">
        <v>249</v>
      </c>
      <c r="D489" s="116">
        <v>7</v>
      </c>
      <c r="E489" s="49">
        <v>0</v>
      </c>
      <c r="F489" s="49">
        <v>54.5</v>
      </c>
      <c r="G489" s="49">
        <v>0</v>
      </c>
    </row>
    <row r="490" spans="1:7" x14ac:dyDescent="0.2">
      <c r="A490" s="33"/>
      <c r="B490" s="37" t="s">
        <v>665</v>
      </c>
      <c r="C490" s="48"/>
      <c r="D490" s="116">
        <v>0</v>
      </c>
      <c r="E490" s="35">
        <f>+E474-E484</f>
        <v>0</v>
      </c>
      <c r="F490" s="35">
        <f>+F474-F484</f>
        <v>0</v>
      </c>
      <c r="G490" s="35">
        <f>+G474-G484</f>
        <v>0</v>
      </c>
    </row>
    <row r="491" spans="1:7" s="85" customFormat="1" x14ac:dyDescent="0.2">
      <c r="A491" s="33" t="s">
        <v>454</v>
      </c>
      <c r="B491" s="37" t="s">
        <v>453</v>
      </c>
      <c r="C491" s="41" t="s">
        <v>449</v>
      </c>
      <c r="D491" s="116">
        <v>0</v>
      </c>
      <c r="E491" s="57">
        <f>+E500</f>
        <v>0</v>
      </c>
      <c r="F491" s="57">
        <f>+F500</f>
        <v>0</v>
      </c>
      <c r="G491" s="57">
        <f>+G500</f>
        <v>0</v>
      </c>
    </row>
    <row r="492" spans="1:7" hidden="1" x14ac:dyDescent="0.2">
      <c r="A492" s="33"/>
      <c r="B492" s="37" t="s">
        <v>435</v>
      </c>
      <c r="C492" s="41"/>
      <c r="D492" s="116">
        <v>0</v>
      </c>
      <c r="E492" s="57">
        <f>SUM(E493:E499)</f>
        <v>0</v>
      </c>
      <c r="F492" s="57">
        <f>SUM(F493:F499)</f>
        <v>0</v>
      </c>
      <c r="G492" s="57">
        <f>SUM(G493:G499)</f>
        <v>0</v>
      </c>
    </row>
    <row r="493" spans="1:7" hidden="1" x14ac:dyDescent="0.2">
      <c r="A493" s="33"/>
      <c r="B493" s="24" t="s">
        <v>192</v>
      </c>
      <c r="C493" s="42" t="s">
        <v>411</v>
      </c>
      <c r="D493" s="116">
        <v>0</v>
      </c>
      <c r="E493" s="49">
        <v>0</v>
      </c>
      <c r="F493" s="49">
        <v>0</v>
      </c>
      <c r="G493" s="49">
        <v>0</v>
      </c>
    </row>
    <row r="494" spans="1:7" ht="31.5" hidden="1" x14ac:dyDescent="0.2">
      <c r="A494" s="33"/>
      <c r="B494" s="184" t="s">
        <v>768</v>
      </c>
      <c r="C494" s="183" t="s">
        <v>772</v>
      </c>
      <c r="D494" s="116">
        <v>0</v>
      </c>
      <c r="E494" s="49">
        <v>0</v>
      </c>
      <c r="F494" s="49">
        <v>0</v>
      </c>
      <c r="G494" s="49">
        <v>0</v>
      </c>
    </row>
    <row r="495" spans="1:7" ht="31.5" hidden="1" x14ac:dyDescent="0.2">
      <c r="A495" s="33"/>
      <c r="B495" s="184" t="s">
        <v>769</v>
      </c>
      <c r="C495" s="183" t="s">
        <v>773</v>
      </c>
      <c r="D495" s="116">
        <v>0</v>
      </c>
      <c r="E495" s="49">
        <v>0</v>
      </c>
      <c r="F495" s="49">
        <v>0</v>
      </c>
      <c r="G495" s="49">
        <v>0</v>
      </c>
    </row>
    <row r="496" spans="1:7" ht="31.5" hidden="1" x14ac:dyDescent="0.2">
      <c r="A496" s="33"/>
      <c r="B496" s="23" t="s">
        <v>607</v>
      </c>
      <c r="C496" s="14" t="s">
        <v>8</v>
      </c>
      <c r="D496" s="116">
        <v>0</v>
      </c>
      <c r="E496" s="49">
        <v>0</v>
      </c>
      <c r="F496" s="49">
        <v>0</v>
      </c>
      <c r="G496" s="49">
        <v>0</v>
      </c>
    </row>
    <row r="497" spans="1:7" hidden="1" x14ac:dyDescent="0.2">
      <c r="A497" s="33"/>
      <c r="B497" s="23" t="s">
        <v>5</v>
      </c>
      <c r="C497" s="14" t="s">
        <v>9</v>
      </c>
      <c r="D497" s="116">
        <v>0</v>
      </c>
      <c r="E497" s="49">
        <v>0</v>
      </c>
      <c r="F497" s="49">
        <v>0</v>
      </c>
      <c r="G497" s="49">
        <v>0</v>
      </c>
    </row>
    <row r="498" spans="1:7" ht="31.5" hidden="1" x14ac:dyDescent="0.2">
      <c r="A498" s="33"/>
      <c r="B498" s="23" t="s">
        <v>707</v>
      </c>
      <c r="C498" s="14" t="s">
        <v>709</v>
      </c>
      <c r="D498" s="116">
        <v>0</v>
      </c>
      <c r="E498" s="49">
        <v>0</v>
      </c>
      <c r="F498" s="49">
        <v>0</v>
      </c>
      <c r="G498" s="49">
        <v>0</v>
      </c>
    </row>
    <row r="499" spans="1:7" ht="31.5" hidden="1" x14ac:dyDescent="0.2">
      <c r="A499" s="33"/>
      <c r="B499" s="23" t="s">
        <v>708</v>
      </c>
      <c r="C499" s="14" t="s">
        <v>710</v>
      </c>
      <c r="D499" s="116">
        <v>0</v>
      </c>
      <c r="E499" s="49">
        <v>0</v>
      </c>
      <c r="F499" s="49">
        <v>0</v>
      </c>
      <c r="G499" s="49">
        <v>0</v>
      </c>
    </row>
    <row r="500" spans="1:7" hidden="1" x14ac:dyDescent="0.2">
      <c r="A500" s="33"/>
      <c r="B500" s="37" t="s">
        <v>437</v>
      </c>
      <c r="C500" s="41"/>
      <c r="D500" s="116">
        <v>0</v>
      </c>
      <c r="E500" s="57">
        <f>SUM(E501:E505)</f>
        <v>0</v>
      </c>
      <c r="F500" s="57">
        <f>SUM(F501:F505)</f>
        <v>0</v>
      </c>
      <c r="G500" s="57">
        <f>SUM(G501:G505)</f>
        <v>0</v>
      </c>
    </row>
    <row r="501" spans="1:7" hidden="1" x14ac:dyDescent="0.2">
      <c r="A501" s="33"/>
      <c r="B501" s="24" t="s">
        <v>256</v>
      </c>
      <c r="C501" s="48" t="s">
        <v>240</v>
      </c>
      <c r="D501" s="116">
        <v>0</v>
      </c>
      <c r="E501" s="49">
        <v>0</v>
      </c>
      <c r="F501" s="49">
        <v>0</v>
      </c>
      <c r="G501" s="49">
        <v>0</v>
      </c>
    </row>
    <row r="502" spans="1:7" hidden="1" x14ac:dyDescent="0.2">
      <c r="A502" s="33"/>
      <c r="B502" s="24" t="s">
        <v>438</v>
      </c>
      <c r="C502" s="48" t="s">
        <v>241</v>
      </c>
      <c r="D502" s="116">
        <v>0</v>
      </c>
      <c r="E502" s="49">
        <v>0</v>
      </c>
      <c r="F502" s="49">
        <v>0</v>
      </c>
      <c r="G502" s="49">
        <v>0</v>
      </c>
    </row>
    <row r="503" spans="1:7" ht="31.5" hidden="1" x14ac:dyDescent="0.2">
      <c r="A503" s="33"/>
      <c r="B503" s="23" t="s">
        <v>520</v>
      </c>
      <c r="C503" s="14" t="s">
        <v>246</v>
      </c>
      <c r="D503" s="116">
        <v>0</v>
      </c>
      <c r="E503" s="49">
        <v>0</v>
      </c>
      <c r="F503" s="49">
        <v>0</v>
      </c>
      <c r="G503" s="49">
        <v>0</v>
      </c>
    </row>
    <row r="504" spans="1:7" hidden="1" x14ac:dyDescent="0.2">
      <c r="A504" s="33"/>
      <c r="B504" s="23" t="s">
        <v>259</v>
      </c>
      <c r="C504" s="14" t="s">
        <v>248</v>
      </c>
      <c r="D504" s="116">
        <v>0</v>
      </c>
      <c r="E504" s="49">
        <v>0</v>
      </c>
      <c r="F504" s="49">
        <v>0</v>
      </c>
      <c r="G504" s="49">
        <v>0</v>
      </c>
    </row>
    <row r="505" spans="1:7" hidden="1" x14ac:dyDescent="0.2">
      <c r="A505" s="33"/>
      <c r="B505" s="24" t="s">
        <v>15</v>
      </c>
      <c r="C505" s="48" t="s">
        <v>249</v>
      </c>
      <c r="D505" s="116">
        <v>0</v>
      </c>
      <c r="E505" s="49">
        <v>0</v>
      </c>
      <c r="F505" s="49">
        <v>0</v>
      </c>
      <c r="G505" s="49">
        <v>0</v>
      </c>
    </row>
    <row r="506" spans="1:7" hidden="1" x14ac:dyDescent="0.2">
      <c r="A506" s="33"/>
      <c r="B506" s="37" t="s">
        <v>665</v>
      </c>
      <c r="C506" s="48"/>
      <c r="D506" s="116">
        <v>0</v>
      </c>
      <c r="E506" s="89">
        <f>+E492-E500</f>
        <v>0</v>
      </c>
      <c r="F506" s="89">
        <f>+F492-F500</f>
        <v>0</v>
      </c>
      <c r="G506" s="89">
        <f>+G492-G500</f>
        <v>0</v>
      </c>
    </row>
    <row r="507" spans="1:7" ht="31.5" hidden="1" x14ac:dyDescent="0.2">
      <c r="A507" s="33" t="s">
        <v>523</v>
      </c>
      <c r="B507" s="12" t="s">
        <v>343</v>
      </c>
      <c r="C507" s="41" t="s">
        <v>449</v>
      </c>
      <c r="D507" s="116">
        <v>0</v>
      </c>
      <c r="E507" s="89">
        <f>+E516</f>
        <v>0</v>
      </c>
      <c r="F507" s="89">
        <f>+F516</f>
        <v>0</v>
      </c>
      <c r="G507" s="89">
        <f>+G516</f>
        <v>0</v>
      </c>
    </row>
    <row r="508" spans="1:7" hidden="1" x14ac:dyDescent="0.2">
      <c r="A508" s="33"/>
      <c r="B508" s="37" t="s">
        <v>435</v>
      </c>
      <c r="C508" s="41"/>
      <c r="D508" s="116">
        <v>0</v>
      </c>
      <c r="E508" s="89">
        <f>SUM(E512:E515)</f>
        <v>0</v>
      </c>
      <c r="F508" s="89">
        <f>SUM(F512:F515)</f>
        <v>0</v>
      </c>
      <c r="G508" s="89">
        <f>SUM(G512:G515)</f>
        <v>0</v>
      </c>
    </row>
    <row r="509" spans="1:7" hidden="1" x14ac:dyDescent="0.2">
      <c r="A509" s="33"/>
      <c r="B509" s="24" t="s">
        <v>416</v>
      </c>
      <c r="C509" s="42" t="s">
        <v>417</v>
      </c>
      <c r="D509" s="116">
        <v>0</v>
      </c>
      <c r="E509" s="49">
        <v>0</v>
      </c>
      <c r="F509" s="49">
        <v>0</v>
      </c>
      <c r="G509" s="49">
        <v>0</v>
      </c>
    </row>
    <row r="510" spans="1:7" ht="31.5" hidden="1" x14ac:dyDescent="0.2">
      <c r="A510" s="33"/>
      <c r="B510" s="184" t="s">
        <v>768</v>
      </c>
      <c r="C510" s="183" t="s">
        <v>772</v>
      </c>
      <c r="D510" s="116">
        <v>0</v>
      </c>
      <c r="E510" s="49">
        <v>0</v>
      </c>
      <c r="F510" s="49">
        <v>0</v>
      </c>
      <c r="G510" s="49">
        <v>0</v>
      </c>
    </row>
    <row r="511" spans="1:7" ht="31.5" hidden="1" x14ac:dyDescent="0.2">
      <c r="A511" s="33"/>
      <c r="B511" s="184" t="s">
        <v>769</v>
      </c>
      <c r="C511" s="183" t="s">
        <v>773</v>
      </c>
      <c r="D511" s="116">
        <v>0</v>
      </c>
      <c r="E511" s="49">
        <v>0</v>
      </c>
      <c r="F511" s="49">
        <v>0</v>
      </c>
      <c r="G511" s="49">
        <v>0</v>
      </c>
    </row>
    <row r="512" spans="1:7" hidden="1" x14ac:dyDescent="0.2">
      <c r="A512" s="33"/>
      <c r="B512" s="24" t="s">
        <v>208</v>
      </c>
      <c r="C512" s="42" t="s">
        <v>419</v>
      </c>
      <c r="D512" s="116">
        <v>0</v>
      </c>
      <c r="E512" s="49">
        <v>0</v>
      </c>
      <c r="F512" s="49">
        <v>0</v>
      </c>
      <c r="G512" s="49">
        <v>0</v>
      </c>
    </row>
    <row r="513" spans="1:7" ht="31.5" hidden="1" x14ac:dyDescent="0.2">
      <c r="A513" s="33"/>
      <c r="B513" s="23" t="s">
        <v>607</v>
      </c>
      <c r="C513" s="14" t="s">
        <v>8</v>
      </c>
      <c r="D513" s="116">
        <v>0</v>
      </c>
      <c r="E513" s="49">
        <v>0</v>
      </c>
      <c r="F513" s="49">
        <v>0</v>
      </c>
      <c r="G513" s="49">
        <v>0</v>
      </c>
    </row>
    <row r="514" spans="1:7" hidden="1" x14ac:dyDescent="0.2">
      <c r="A514" s="33"/>
      <c r="B514" s="23" t="s">
        <v>5</v>
      </c>
      <c r="C514" s="14" t="s">
        <v>9</v>
      </c>
      <c r="D514" s="116">
        <v>0</v>
      </c>
      <c r="E514" s="49">
        <v>0</v>
      </c>
      <c r="F514" s="49">
        <v>0</v>
      </c>
      <c r="G514" s="49">
        <v>0</v>
      </c>
    </row>
    <row r="515" spans="1:7" hidden="1" x14ac:dyDescent="0.2">
      <c r="A515" s="33"/>
      <c r="B515" s="24" t="s">
        <v>436</v>
      </c>
      <c r="C515" s="42" t="s">
        <v>424</v>
      </c>
      <c r="D515" s="116">
        <v>0</v>
      </c>
      <c r="E515" s="49">
        <v>0</v>
      </c>
      <c r="F515" s="49">
        <v>0</v>
      </c>
      <c r="G515" s="49">
        <v>0</v>
      </c>
    </row>
    <row r="516" spans="1:7" hidden="1" x14ac:dyDescent="0.2">
      <c r="A516" s="33"/>
      <c r="B516" s="37" t="s">
        <v>437</v>
      </c>
      <c r="C516" s="41"/>
      <c r="D516" s="116">
        <v>0</v>
      </c>
      <c r="E516" s="89">
        <f>SUM(E517:E521)</f>
        <v>0</v>
      </c>
      <c r="F516" s="89">
        <f>SUM(F517:F521)</f>
        <v>0</v>
      </c>
      <c r="G516" s="89">
        <f>SUM(G517:G521)</f>
        <v>0</v>
      </c>
    </row>
    <row r="517" spans="1:7" hidden="1" x14ac:dyDescent="0.2">
      <c r="A517" s="33"/>
      <c r="B517" s="24" t="s">
        <v>256</v>
      </c>
      <c r="C517" s="48" t="s">
        <v>240</v>
      </c>
      <c r="D517" s="116">
        <v>0</v>
      </c>
      <c r="E517" s="49">
        <v>0</v>
      </c>
      <c r="F517" s="49">
        <v>0</v>
      </c>
      <c r="G517" s="49">
        <v>0</v>
      </c>
    </row>
    <row r="518" spans="1:7" hidden="1" x14ac:dyDescent="0.2">
      <c r="A518" s="33"/>
      <c r="B518" s="24" t="s">
        <v>438</v>
      </c>
      <c r="C518" s="48" t="s">
        <v>241</v>
      </c>
      <c r="D518" s="116">
        <v>0</v>
      </c>
      <c r="E518" s="49">
        <v>0</v>
      </c>
      <c r="F518" s="49">
        <v>0</v>
      </c>
      <c r="G518" s="49">
        <v>0</v>
      </c>
    </row>
    <row r="519" spans="1:7" ht="31.5" hidden="1" x14ac:dyDescent="0.2">
      <c r="A519" s="33"/>
      <c r="B519" s="23" t="s">
        <v>520</v>
      </c>
      <c r="C519" s="14" t="s">
        <v>246</v>
      </c>
      <c r="D519" s="116">
        <v>0</v>
      </c>
      <c r="E519" s="49">
        <v>0</v>
      </c>
      <c r="F519" s="49">
        <v>0</v>
      </c>
      <c r="G519" s="49">
        <v>0</v>
      </c>
    </row>
    <row r="520" spans="1:7" hidden="1" x14ac:dyDescent="0.2">
      <c r="A520" s="33"/>
      <c r="B520" s="23" t="s">
        <v>259</v>
      </c>
      <c r="C520" s="14" t="s">
        <v>248</v>
      </c>
      <c r="D520" s="116">
        <v>0</v>
      </c>
      <c r="E520" s="49">
        <v>0</v>
      </c>
      <c r="F520" s="49">
        <v>0</v>
      </c>
      <c r="G520" s="49">
        <v>0</v>
      </c>
    </row>
    <row r="521" spans="1:7" hidden="1" x14ac:dyDescent="0.2">
      <c r="A521" s="33"/>
      <c r="B521" s="24" t="s">
        <v>15</v>
      </c>
      <c r="C521" s="48" t="s">
        <v>249</v>
      </c>
      <c r="D521" s="116">
        <v>0</v>
      </c>
      <c r="E521" s="49">
        <v>0</v>
      </c>
      <c r="F521" s="49"/>
      <c r="G521" s="49">
        <v>0</v>
      </c>
    </row>
    <row r="522" spans="1:7" hidden="1" x14ac:dyDescent="0.2">
      <c r="A522" s="33"/>
      <c r="B522" s="37" t="s">
        <v>665</v>
      </c>
      <c r="C522" s="48"/>
      <c r="D522" s="116">
        <v>0</v>
      </c>
      <c r="E522" s="35">
        <f>+E508-E516</f>
        <v>0</v>
      </c>
      <c r="F522" s="35">
        <f>+F508-F516</f>
        <v>0</v>
      </c>
      <c r="G522" s="35">
        <f>+G508-G516</f>
        <v>0</v>
      </c>
    </row>
    <row r="523" spans="1:7" s="85" customFormat="1" x14ac:dyDescent="0.2">
      <c r="A523" s="33" t="s">
        <v>237</v>
      </c>
      <c r="B523" s="37" t="s">
        <v>354</v>
      </c>
      <c r="C523" s="41" t="s">
        <v>455</v>
      </c>
      <c r="D523" s="116">
        <v>0</v>
      </c>
      <c r="E523" s="57">
        <f t="shared" ref="E523:G524" si="43">+E541+E573</f>
        <v>0</v>
      </c>
      <c r="F523" s="57">
        <f t="shared" si="43"/>
        <v>0</v>
      </c>
      <c r="G523" s="57">
        <f t="shared" si="43"/>
        <v>0</v>
      </c>
    </row>
    <row r="524" spans="1:7" hidden="1" x14ac:dyDescent="0.2">
      <c r="A524" s="33"/>
      <c r="B524" s="37" t="s">
        <v>435</v>
      </c>
      <c r="C524" s="41"/>
      <c r="D524" s="116">
        <v>0</v>
      </c>
      <c r="E524" s="57">
        <f t="shared" si="43"/>
        <v>0</v>
      </c>
      <c r="F524" s="57">
        <f t="shared" si="43"/>
        <v>0</v>
      </c>
      <c r="G524" s="57">
        <f t="shared" si="43"/>
        <v>0</v>
      </c>
    </row>
    <row r="525" spans="1:7" ht="31.5" hidden="1" x14ac:dyDescent="0.2">
      <c r="A525" s="33"/>
      <c r="B525" s="142" t="s">
        <v>757</v>
      </c>
      <c r="C525" s="77" t="s">
        <v>756</v>
      </c>
      <c r="D525" s="116">
        <v>0</v>
      </c>
      <c r="E525" s="173">
        <f>+E575</f>
        <v>0</v>
      </c>
      <c r="F525" s="173">
        <f>+F575</f>
        <v>0</v>
      </c>
      <c r="G525" s="173">
        <f>+G575</f>
        <v>0</v>
      </c>
    </row>
    <row r="526" spans="1:7" hidden="1" x14ac:dyDescent="0.2">
      <c r="A526" s="33"/>
      <c r="B526" s="24" t="s">
        <v>412</v>
      </c>
      <c r="C526" s="42" t="s">
        <v>413</v>
      </c>
      <c r="D526" s="116">
        <v>0</v>
      </c>
      <c r="E526" s="53">
        <f>+E543</f>
        <v>0</v>
      </c>
      <c r="F526" s="53">
        <f>+F543</f>
        <v>0</v>
      </c>
      <c r="G526" s="53">
        <f>+G543</f>
        <v>0</v>
      </c>
    </row>
    <row r="527" spans="1:7" hidden="1" x14ac:dyDescent="0.2">
      <c r="A527" s="33"/>
      <c r="B527" s="24" t="s">
        <v>416</v>
      </c>
      <c r="C527" s="42" t="s">
        <v>417</v>
      </c>
      <c r="D527" s="116">
        <v>0</v>
      </c>
      <c r="E527" s="53">
        <f>+E576</f>
        <v>0</v>
      </c>
      <c r="F527" s="53">
        <f>+F576</f>
        <v>0</v>
      </c>
      <c r="G527" s="53">
        <f>+G576</f>
        <v>0</v>
      </c>
    </row>
    <row r="528" spans="1:7" ht="31.5" hidden="1" x14ac:dyDescent="0.2">
      <c r="A528" s="33"/>
      <c r="B528" s="184" t="s">
        <v>768</v>
      </c>
      <c r="C528" s="183" t="s">
        <v>772</v>
      </c>
      <c r="D528" s="116">
        <v>0</v>
      </c>
      <c r="E528" s="53">
        <f t="shared" ref="E528:G529" si="44">+E544</f>
        <v>0</v>
      </c>
      <c r="F528" s="53">
        <f t="shared" si="44"/>
        <v>0</v>
      </c>
      <c r="G528" s="53">
        <f t="shared" si="44"/>
        <v>0</v>
      </c>
    </row>
    <row r="529" spans="1:7" ht="31.5" hidden="1" x14ac:dyDescent="0.2">
      <c r="A529" s="33"/>
      <c r="B529" s="184" t="s">
        <v>769</v>
      </c>
      <c r="C529" s="183" t="s">
        <v>773</v>
      </c>
      <c r="D529" s="116">
        <v>0</v>
      </c>
      <c r="E529" s="53">
        <f t="shared" si="44"/>
        <v>0</v>
      </c>
      <c r="F529" s="53">
        <f t="shared" si="44"/>
        <v>0</v>
      </c>
      <c r="G529" s="53">
        <f t="shared" si="44"/>
        <v>0</v>
      </c>
    </row>
    <row r="530" spans="1:7" ht="31.5" hidden="1" x14ac:dyDescent="0.2">
      <c r="A530" s="33"/>
      <c r="B530" s="23" t="s">
        <v>607</v>
      </c>
      <c r="C530" s="14" t="s">
        <v>8</v>
      </c>
      <c r="D530" s="116">
        <v>0</v>
      </c>
      <c r="E530" s="53">
        <f t="shared" ref="E530:E539" si="45">+E546+E579</f>
        <v>0</v>
      </c>
      <c r="F530" s="53">
        <f t="shared" ref="F530:G537" si="46">+F546+F579</f>
        <v>0</v>
      </c>
      <c r="G530" s="53">
        <f t="shared" si="46"/>
        <v>0</v>
      </c>
    </row>
    <row r="531" spans="1:7" hidden="1" x14ac:dyDescent="0.2">
      <c r="A531" s="33"/>
      <c r="B531" s="23" t="s">
        <v>5</v>
      </c>
      <c r="C531" s="14" t="s">
        <v>9</v>
      </c>
      <c r="D531" s="116">
        <v>0</v>
      </c>
      <c r="E531" s="53">
        <f t="shared" si="45"/>
        <v>0</v>
      </c>
      <c r="F531" s="53">
        <f t="shared" si="46"/>
        <v>0</v>
      </c>
      <c r="G531" s="53">
        <f t="shared" si="46"/>
        <v>0</v>
      </c>
    </row>
    <row r="532" spans="1:7" ht="31.5" hidden="1" x14ac:dyDescent="0.2">
      <c r="A532" s="33"/>
      <c r="B532" s="23" t="s">
        <v>707</v>
      </c>
      <c r="C532" s="14" t="s">
        <v>709</v>
      </c>
      <c r="D532" s="116">
        <v>0</v>
      </c>
      <c r="E532" s="53">
        <f t="shared" si="45"/>
        <v>0</v>
      </c>
      <c r="F532" s="53">
        <f t="shared" si="46"/>
        <v>0</v>
      </c>
      <c r="G532" s="53">
        <f t="shared" si="46"/>
        <v>0</v>
      </c>
    </row>
    <row r="533" spans="1:7" ht="31.5" hidden="1" x14ac:dyDescent="0.2">
      <c r="A533" s="33"/>
      <c r="B533" s="23" t="s">
        <v>708</v>
      </c>
      <c r="C533" s="14" t="s">
        <v>710</v>
      </c>
      <c r="D533" s="116">
        <v>0</v>
      </c>
      <c r="E533" s="53">
        <f t="shared" si="45"/>
        <v>0</v>
      </c>
      <c r="F533" s="53">
        <f t="shared" si="46"/>
        <v>0</v>
      </c>
      <c r="G533" s="53">
        <f t="shared" si="46"/>
        <v>0</v>
      </c>
    </row>
    <row r="534" spans="1:7" hidden="1" x14ac:dyDescent="0.2">
      <c r="A534" s="33"/>
      <c r="B534" s="37" t="s">
        <v>437</v>
      </c>
      <c r="C534" s="41"/>
      <c r="D534" s="116">
        <v>0</v>
      </c>
      <c r="E534" s="57">
        <f t="shared" si="45"/>
        <v>0</v>
      </c>
      <c r="F534" s="57">
        <f t="shared" si="46"/>
        <v>0</v>
      </c>
      <c r="G534" s="57">
        <f t="shared" si="46"/>
        <v>0</v>
      </c>
    </row>
    <row r="535" spans="1:7" hidden="1" x14ac:dyDescent="0.2">
      <c r="A535" s="33"/>
      <c r="B535" s="24" t="s">
        <v>256</v>
      </c>
      <c r="C535" s="48" t="s">
        <v>240</v>
      </c>
      <c r="D535" s="116">
        <v>0</v>
      </c>
      <c r="E535" s="53">
        <f t="shared" si="45"/>
        <v>0</v>
      </c>
      <c r="F535" s="53">
        <f t="shared" si="46"/>
        <v>0</v>
      </c>
      <c r="G535" s="53">
        <f t="shared" si="46"/>
        <v>0</v>
      </c>
    </row>
    <row r="536" spans="1:7" hidden="1" x14ac:dyDescent="0.2">
      <c r="A536" s="33"/>
      <c r="B536" s="24" t="s">
        <v>438</v>
      </c>
      <c r="C536" s="48" t="s">
        <v>241</v>
      </c>
      <c r="D536" s="116">
        <v>0</v>
      </c>
      <c r="E536" s="53">
        <f t="shared" si="45"/>
        <v>0</v>
      </c>
      <c r="F536" s="53">
        <f t="shared" si="46"/>
        <v>0</v>
      </c>
      <c r="G536" s="53">
        <f t="shared" si="46"/>
        <v>0</v>
      </c>
    </row>
    <row r="537" spans="1:7" ht="31.5" hidden="1" x14ac:dyDescent="0.2">
      <c r="A537" s="33"/>
      <c r="B537" s="23" t="s">
        <v>520</v>
      </c>
      <c r="C537" s="14" t="s">
        <v>246</v>
      </c>
      <c r="D537" s="116">
        <v>0</v>
      </c>
      <c r="E537" s="53">
        <f t="shared" si="45"/>
        <v>0</v>
      </c>
      <c r="F537" s="53">
        <f t="shared" si="46"/>
        <v>0</v>
      </c>
      <c r="G537" s="53">
        <f>+G553+G586</f>
        <v>0</v>
      </c>
    </row>
    <row r="538" spans="1:7" hidden="1" x14ac:dyDescent="0.2">
      <c r="A538" s="33"/>
      <c r="B538" s="23" t="s">
        <v>259</v>
      </c>
      <c r="C538" s="14" t="s">
        <v>248</v>
      </c>
      <c r="D538" s="116">
        <v>0</v>
      </c>
      <c r="E538" s="53">
        <f t="shared" si="45"/>
        <v>0</v>
      </c>
      <c r="F538" s="53"/>
      <c r="G538" s="53">
        <f>+G554+G587</f>
        <v>0</v>
      </c>
    </row>
    <row r="539" spans="1:7" hidden="1" x14ac:dyDescent="0.2">
      <c r="A539" s="33"/>
      <c r="B539" s="24" t="s">
        <v>15</v>
      </c>
      <c r="C539" s="48" t="s">
        <v>249</v>
      </c>
      <c r="D539" s="116">
        <v>0</v>
      </c>
      <c r="E539" s="53">
        <f t="shared" si="45"/>
        <v>0</v>
      </c>
      <c r="F539" s="53">
        <f>+F555+F588</f>
        <v>0</v>
      </c>
      <c r="G539" s="53">
        <f>+G555+G588</f>
        <v>0</v>
      </c>
    </row>
    <row r="540" spans="1:7" hidden="1" x14ac:dyDescent="0.2">
      <c r="A540" s="33"/>
      <c r="B540" s="37" t="s">
        <v>665</v>
      </c>
      <c r="C540" s="48"/>
      <c r="D540" s="116">
        <v>0</v>
      </c>
      <c r="E540" s="53"/>
      <c r="F540" s="53"/>
      <c r="G540" s="53"/>
    </row>
    <row r="541" spans="1:7" s="85" customFormat="1" x14ac:dyDescent="0.2">
      <c r="A541" s="33" t="s">
        <v>263</v>
      </c>
      <c r="B541" s="37" t="s">
        <v>357</v>
      </c>
      <c r="C541" s="41" t="s">
        <v>456</v>
      </c>
      <c r="D541" s="116">
        <v>0</v>
      </c>
      <c r="E541" s="57">
        <f>+E566</f>
        <v>0</v>
      </c>
      <c r="F541" s="57">
        <f>+F566</f>
        <v>0</v>
      </c>
      <c r="G541" s="57">
        <f>+G566</f>
        <v>0</v>
      </c>
    </row>
    <row r="542" spans="1:7" hidden="1" x14ac:dyDescent="0.2">
      <c r="A542" s="33"/>
      <c r="B542" s="37" t="s">
        <v>435</v>
      </c>
      <c r="C542" s="41"/>
      <c r="D542" s="116">
        <v>0</v>
      </c>
      <c r="E542" s="53">
        <f t="shared" ref="E542:G543" si="47">+E558</f>
        <v>0</v>
      </c>
      <c r="F542" s="53">
        <f t="shared" si="47"/>
        <v>0</v>
      </c>
      <c r="G542" s="53">
        <f t="shared" si="47"/>
        <v>0</v>
      </c>
    </row>
    <row r="543" spans="1:7" hidden="1" x14ac:dyDescent="0.2">
      <c r="A543" s="33"/>
      <c r="B543" s="24" t="s">
        <v>412</v>
      </c>
      <c r="C543" s="42" t="s">
        <v>413</v>
      </c>
      <c r="D543" s="116">
        <v>0</v>
      </c>
      <c r="E543" s="53">
        <f t="shared" si="47"/>
        <v>0</v>
      </c>
      <c r="F543" s="53">
        <f t="shared" si="47"/>
        <v>0</v>
      </c>
      <c r="G543" s="53">
        <f t="shared" si="47"/>
        <v>0</v>
      </c>
    </row>
    <row r="544" spans="1:7" ht="31.5" hidden="1" x14ac:dyDescent="0.2">
      <c r="A544" s="33"/>
      <c r="B544" s="184" t="s">
        <v>768</v>
      </c>
      <c r="C544" s="183" t="s">
        <v>772</v>
      </c>
      <c r="D544" s="116">
        <v>0</v>
      </c>
      <c r="E544" s="53">
        <f t="shared" ref="E544:G545" si="48">+E560+E577</f>
        <v>0</v>
      </c>
      <c r="F544" s="53">
        <f t="shared" si="48"/>
        <v>0</v>
      </c>
      <c r="G544" s="53">
        <f t="shared" si="48"/>
        <v>0</v>
      </c>
    </row>
    <row r="545" spans="1:7" ht="31.5" hidden="1" x14ac:dyDescent="0.2">
      <c r="A545" s="33"/>
      <c r="B545" s="184" t="s">
        <v>769</v>
      </c>
      <c r="C545" s="183" t="s">
        <v>773</v>
      </c>
      <c r="D545" s="116">
        <v>0</v>
      </c>
      <c r="E545" s="53">
        <f t="shared" si="48"/>
        <v>0</v>
      </c>
      <c r="F545" s="53">
        <f t="shared" si="48"/>
        <v>0</v>
      </c>
      <c r="G545" s="53">
        <f t="shared" si="48"/>
        <v>0</v>
      </c>
    </row>
    <row r="546" spans="1:7" ht="31.5" hidden="1" x14ac:dyDescent="0.2">
      <c r="A546" s="33"/>
      <c r="B546" s="23" t="s">
        <v>607</v>
      </c>
      <c r="C546" s="14" t="s">
        <v>8</v>
      </c>
      <c r="D546" s="116">
        <v>0</v>
      </c>
      <c r="E546" s="53">
        <f t="shared" ref="E546:E556" si="49">+E562</f>
        <v>0</v>
      </c>
      <c r="F546" s="53">
        <f t="shared" ref="F546:G556" si="50">+F562</f>
        <v>0</v>
      </c>
      <c r="G546" s="53">
        <f t="shared" si="50"/>
        <v>0</v>
      </c>
    </row>
    <row r="547" spans="1:7" hidden="1" x14ac:dyDescent="0.2">
      <c r="A547" s="33"/>
      <c r="B547" s="23" t="s">
        <v>5</v>
      </c>
      <c r="C547" s="14" t="s">
        <v>9</v>
      </c>
      <c r="D547" s="116">
        <v>0</v>
      </c>
      <c r="E547" s="53">
        <f t="shared" si="49"/>
        <v>0</v>
      </c>
      <c r="F547" s="53">
        <f t="shared" si="50"/>
        <v>0</v>
      </c>
      <c r="G547" s="53">
        <f t="shared" si="50"/>
        <v>0</v>
      </c>
    </row>
    <row r="548" spans="1:7" ht="31.5" hidden="1" x14ac:dyDescent="0.2">
      <c r="A548" s="33"/>
      <c r="B548" s="23" t="s">
        <v>707</v>
      </c>
      <c r="C548" s="14" t="s">
        <v>709</v>
      </c>
      <c r="D548" s="116">
        <v>0</v>
      </c>
      <c r="E548" s="53">
        <f t="shared" si="49"/>
        <v>0</v>
      </c>
      <c r="F548" s="53">
        <f t="shared" si="50"/>
        <v>0</v>
      </c>
      <c r="G548" s="53">
        <f t="shared" si="50"/>
        <v>0</v>
      </c>
    </row>
    <row r="549" spans="1:7" ht="31.5" hidden="1" x14ac:dyDescent="0.2">
      <c r="A549" s="33"/>
      <c r="B549" s="23" t="s">
        <v>708</v>
      </c>
      <c r="C549" s="14" t="s">
        <v>710</v>
      </c>
      <c r="D549" s="116">
        <v>0</v>
      </c>
      <c r="E549" s="53">
        <f t="shared" si="49"/>
        <v>0</v>
      </c>
      <c r="F549" s="53">
        <f t="shared" si="50"/>
        <v>0</v>
      </c>
      <c r="G549" s="53">
        <f t="shared" si="50"/>
        <v>0</v>
      </c>
    </row>
    <row r="550" spans="1:7" hidden="1" x14ac:dyDescent="0.2">
      <c r="A550" s="33"/>
      <c r="B550" s="37" t="s">
        <v>437</v>
      </c>
      <c r="C550" s="41"/>
      <c r="D550" s="116">
        <v>0</v>
      </c>
      <c r="E550" s="57">
        <f t="shared" si="49"/>
        <v>0</v>
      </c>
      <c r="F550" s="57">
        <f t="shared" si="50"/>
        <v>0</v>
      </c>
      <c r="G550" s="57">
        <f t="shared" si="50"/>
        <v>0</v>
      </c>
    </row>
    <row r="551" spans="1:7" hidden="1" x14ac:dyDescent="0.2">
      <c r="A551" s="33"/>
      <c r="B551" s="24" t="s">
        <v>256</v>
      </c>
      <c r="C551" s="48" t="s">
        <v>240</v>
      </c>
      <c r="D551" s="116">
        <v>0</v>
      </c>
      <c r="E551" s="53">
        <f t="shared" si="49"/>
        <v>0</v>
      </c>
      <c r="F551" s="53">
        <f t="shared" si="50"/>
        <v>0</v>
      </c>
      <c r="G551" s="53">
        <f t="shared" si="50"/>
        <v>0</v>
      </c>
    </row>
    <row r="552" spans="1:7" hidden="1" x14ac:dyDescent="0.2">
      <c r="A552" s="33"/>
      <c r="B552" s="24" t="s">
        <v>438</v>
      </c>
      <c r="C552" s="48" t="s">
        <v>241</v>
      </c>
      <c r="D552" s="116">
        <v>0</v>
      </c>
      <c r="E552" s="53">
        <f t="shared" si="49"/>
        <v>0</v>
      </c>
      <c r="F552" s="53">
        <f t="shared" si="50"/>
        <v>0</v>
      </c>
      <c r="G552" s="53">
        <f t="shared" si="50"/>
        <v>0</v>
      </c>
    </row>
    <row r="553" spans="1:7" ht="31.5" hidden="1" x14ac:dyDescent="0.2">
      <c r="A553" s="33"/>
      <c r="B553" s="23" t="s">
        <v>520</v>
      </c>
      <c r="C553" s="14" t="s">
        <v>246</v>
      </c>
      <c r="D553" s="116">
        <v>0</v>
      </c>
      <c r="E553" s="53">
        <f t="shared" si="49"/>
        <v>0</v>
      </c>
      <c r="F553" s="53">
        <f t="shared" si="50"/>
        <v>0</v>
      </c>
      <c r="G553" s="53">
        <f t="shared" si="50"/>
        <v>0</v>
      </c>
    </row>
    <row r="554" spans="1:7" hidden="1" x14ac:dyDescent="0.2">
      <c r="A554" s="33"/>
      <c r="B554" s="23" t="s">
        <v>259</v>
      </c>
      <c r="C554" s="14" t="s">
        <v>248</v>
      </c>
      <c r="D554" s="116">
        <v>0</v>
      </c>
      <c r="E554" s="53">
        <f t="shared" si="49"/>
        <v>0</v>
      </c>
      <c r="F554" s="53">
        <f t="shared" si="50"/>
        <v>0</v>
      </c>
      <c r="G554" s="53">
        <f t="shared" si="50"/>
        <v>0</v>
      </c>
    </row>
    <row r="555" spans="1:7" hidden="1" x14ac:dyDescent="0.2">
      <c r="A555" s="33"/>
      <c r="B555" s="24" t="s">
        <v>15</v>
      </c>
      <c r="C555" s="48" t="s">
        <v>249</v>
      </c>
      <c r="D555" s="116">
        <v>0</v>
      </c>
      <c r="E555" s="53">
        <f t="shared" si="49"/>
        <v>0</v>
      </c>
      <c r="F555" s="53">
        <f t="shared" si="50"/>
        <v>0</v>
      </c>
      <c r="G555" s="53">
        <f t="shared" si="50"/>
        <v>0</v>
      </c>
    </row>
    <row r="556" spans="1:7" hidden="1" x14ac:dyDescent="0.2">
      <c r="A556" s="33"/>
      <c r="B556" s="37" t="s">
        <v>665</v>
      </c>
      <c r="C556" s="48"/>
      <c r="D556" s="116">
        <v>0</v>
      </c>
      <c r="E556" s="53">
        <f t="shared" si="49"/>
        <v>0</v>
      </c>
      <c r="F556" s="53">
        <f t="shared" si="50"/>
        <v>0</v>
      </c>
      <c r="G556" s="53">
        <f t="shared" si="50"/>
        <v>0</v>
      </c>
    </row>
    <row r="557" spans="1:7" s="85" customFormat="1" ht="31.5" x14ac:dyDescent="0.2">
      <c r="A557" s="33" t="s">
        <v>505</v>
      </c>
      <c r="B557" s="37" t="s">
        <v>504</v>
      </c>
      <c r="C557" s="41" t="s">
        <v>457</v>
      </c>
      <c r="D557" s="116">
        <v>0</v>
      </c>
      <c r="E557" s="57">
        <f>+E558</f>
        <v>0</v>
      </c>
      <c r="F557" s="57">
        <f>+F558</f>
        <v>0</v>
      </c>
      <c r="G557" s="57">
        <f>+G558</f>
        <v>0</v>
      </c>
    </row>
    <row r="558" spans="1:7" hidden="1" x14ac:dyDescent="0.2">
      <c r="A558" s="33"/>
      <c r="B558" s="37" t="s">
        <v>435</v>
      </c>
      <c r="C558" s="41"/>
      <c r="D558" s="116">
        <v>0</v>
      </c>
      <c r="E558" s="57">
        <f>SUM(E559:E565)</f>
        <v>0</v>
      </c>
      <c r="F558" s="57">
        <f>SUM(F559:F565)</f>
        <v>0</v>
      </c>
      <c r="G558" s="57">
        <f>SUM(G559:G565)</f>
        <v>0</v>
      </c>
    </row>
    <row r="559" spans="1:7" hidden="1" x14ac:dyDescent="0.2">
      <c r="A559" s="33"/>
      <c r="B559" s="24" t="s">
        <v>412</v>
      </c>
      <c r="C559" s="42" t="s">
        <v>413</v>
      </c>
      <c r="D559" s="116">
        <v>0</v>
      </c>
      <c r="E559" s="49">
        <v>0</v>
      </c>
      <c r="F559" s="49">
        <v>0</v>
      </c>
      <c r="G559" s="49">
        <v>0</v>
      </c>
    </row>
    <row r="560" spans="1:7" ht="31.5" hidden="1" x14ac:dyDescent="0.2">
      <c r="A560" s="33"/>
      <c r="B560" s="184" t="s">
        <v>768</v>
      </c>
      <c r="C560" s="183" t="s">
        <v>772</v>
      </c>
      <c r="D560" s="116">
        <v>0</v>
      </c>
      <c r="E560" s="49">
        <v>0</v>
      </c>
      <c r="F560" s="49">
        <v>0</v>
      </c>
      <c r="G560" s="49">
        <v>0</v>
      </c>
    </row>
    <row r="561" spans="1:7" ht="31.5" hidden="1" x14ac:dyDescent="0.2">
      <c r="A561" s="33"/>
      <c r="B561" s="184" t="s">
        <v>769</v>
      </c>
      <c r="C561" s="183" t="s">
        <v>773</v>
      </c>
      <c r="D561" s="116">
        <v>0</v>
      </c>
      <c r="E561" s="49">
        <v>0</v>
      </c>
      <c r="F561" s="49">
        <v>0</v>
      </c>
      <c r="G561" s="49">
        <v>0</v>
      </c>
    </row>
    <row r="562" spans="1:7" ht="31.5" hidden="1" x14ac:dyDescent="0.2">
      <c r="A562" s="33"/>
      <c r="B562" s="23" t="s">
        <v>607</v>
      </c>
      <c r="C562" s="14" t="s">
        <v>8</v>
      </c>
      <c r="D562" s="116">
        <v>0</v>
      </c>
      <c r="E562" s="49">
        <v>0</v>
      </c>
      <c r="F562" s="49">
        <v>0</v>
      </c>
      <c r="G562" s="49">
        <v>0</v>
      </c>
    </row>
    <row r="563" spans="1:7" hidden="1" x14ac:dyDescent="0.2">
      <c r="A563" s="33"/>
      <c r="B563" s="23" t="s">
        <v>5</v>
      </c>
      <c r="C563" s="14" t="s">
        <v>9</v>
      </c>
      <c r="D563" s="116">
        <v>0</v>
      </c>
      <c r="E563" s="49">
        <v>0</v>
      </c>
      <c r="F563" s="49">
        <v>0</v>
      </c>
      <c r="G563" s="49">
        <v>0</v>
      </c>
    </row>
    <row r="564" spans="1:7" ht="31.5" hidden="1" x14ac:dyDescent="0.2">
      <c r="A564" s="33"/>
      <c r="B564" s="23" t="s">
        <v>707</v>
      </c>
      <c r="C564" s="14" t="s">
        <v>709</v>
      </c>
      <c r="D564" s="116">
        <v>0</v>
      </c>
      <c r="E564" s="49">
        <v>0</v>
      </c>
      <c r="F564" s="49">
        <v>0</v>
      </c>
      <c r="G564" s="49">
        <v>0</v>
      </c>
    </row>
    <row r="565" spans="1:7" ht="31.5" hidden="1" x14ac:dyDescent="0.2">
      <c r="A565" s="33"/>
      <c r="B565" s="23" t="s">
        <v>708</v>
      </c>
      <c r="C565" s="14" t="s">
        <v>710</v>
      </c>
      <c r="D565" s="116">
        <v>0</v>
      </c>
      <c r="E565" s="49">
        <v>0</v>
      </c>
      <c r="F565" s="49">
        <v>0</v>
      </c>
      <c r="G565" s="49">
        <v>0</v>
      </c>
    </row>
    <row r="566" spans="1:7" hidden="1" x14ac:dyDescent="0.2">
      <c r="A566" s="33"/>
      <c r="B566" s="37" t="s">
        <v>437</v>
      </c>
      <c r="C566" s="41"/>
      <c r="D566" s="116">
        <v>0</v>
      </c>
      <c r="E566" s="57">
        <f>SUM(E567:E571)</f>
        <v>0</v>
      </c>
      <c r="F566" s="57">
        <f>SUM(F567:F571)</f>
        <v>0</v>
      </c>
      <c r="G566" s="57">
        <f>SUM(G567:G571)</f>
        <v>0</v>
      </c>
    </row>
    <row r="567" spans="1:7" hidden="1" x14ac:dyDescent="0.2">
      <c r="A567" s="33"/>
      <c r="B567" s="24" t="s">
        <v>256</v>
      </c>
      <c r="C567" s="48" t="s">
        <v>240</v>
      </c>
      <c r="D567" s="116">
        <v>0</v>
      </c>
      <c r="E567" s="90">
        <v>0</v>
      </c>
      <c r="F567" s="90">
        <v>0</v>
      </c>
      <c r="G567" s="90">
        <v>0</v>
      </c>
    </row>
    <row r="568" spans="1:7" hidden="1" x14ac:dyDescent="0.2">
      <c r="A568" s="33"/>
      <c r="B568" s="24" t="s">
        <v>438</v>
      </c>
      <c r="C568" s="48" t="s">
        <v>241</v>
      </c>
      <c r="D568" s="116">
        <v>0</v>
      </c>
      <c r="E568" s="90">
        <v>0</v>
      </c>
      <c r="F568" s="90">
        <v>0</v>
      </c>
      <c r="G568" s="90">
        <v>0</v>
      </c>
    </row>
    <row r="569" spans="1:7" ht="31.5" hidden="1" x14ac:dyDescent="0.2">
      <c r="A569" s="33"/>
      <c r="B569" s="23" t="s">
        <v>520</v>
      </c>
      <c r="C569" s="14" t="s">
        <v>246</v>
      </c>
      <c r="D569" s="116">
        <v>0</v>
      </c>
      <c r="E569" s="90">
        <v>0</v>
      </c>
      <c r="F569" s="90">
        <v>0</v>
      </c>
      <c r="G569" s="90">
        <v>0</v>
      </c>
    </row>
    <row r="570" spans="1:7" hidden="1" x14ac:dyDescent="0.2">
      <c r="A570" s="33"/>
      <c r="B570" s="23" t="s">
        <v>259</v>
      </c>
      <c r="C570" s="14" t="s">
        <v>248</v>
      </c>
      <c r="D570" s="116">
        <v>0</v>
      </c>
      <c r="E570" s="90">
        <v>0</v>
      </c>
      <c r="F570" s="90">
        <v>0</v>
      </c>
      <c r="G570" s="90">
        <v>0</v>
      </c>
    </row>
    <row r="571" spans="1:7" hidden="1" x14ac:dyDescent="0.2">
      <c r="A571" s="33"/>
      <c r="B571" s="24" t="s">
        <v>15</v>
      </c>
      <c r="C571" s="48" t="s">
        <v>249</v>
      </c>
      <c r="D571" s="116">
        <v>0</v>
      </c>
      <c r="E571" s="90">
        <v>0</v>
      </c>
      <c r="F571" s="90">
        <v>0</v>
      </c>
      <c r="G571" s="90">
        <v>0</v>
      </c>
    </row>
    <row r="572" spans="1:7" hidden="1" x14ac:dyDescent="0.2">
      <c r="A572" s="33"/>
      <c r="B572" s="37" t="s">
        <v>665</v>
      </c>
      <c r="C572" s="48"/>
      <c r="D572" s="116">
        <v>0</v>
      </c>
      <c r="E572" s="89">
        <f>+E558-E566</f>
        <v>0</v>
      </c>
      <c r="F572" s="89">
        <f>+F558-F566</f>
        <v>0</v>
      </c>
      <c r="G572" s="89">
        <f>+G558-G566</f>
        <v>0</v>
      </c>
    </row>
    <row r="573" spans="1:7" ht="33" customHeight="1" x14ac:dyDescent="0.2">
      <c r="A573" s="33" t="s">
        <v>458</v>
      </c>
      <c r="B573" s="37" t="s">
        <v>758</v>
      </c>
      <c r="C573" s="41" t="s">
        <v>685</v>
      </c>
      <c r="D573" s="116">
        <v>0</v>
      </c>
      <c r="E573" s="89">
        <f>+E583</f>
        <v>0</v>
      </c>
      <c r="F573" s="89">
        <f>+F583</f>
        <v>0</v>
      </c>
      <c r="G573" s="89">
        <f>+G583</f>
        <v>0</v>
      </c>
    </row>
    <row r="574" spans="1:7" hidden="1" x14ac:dyDescent="0.2">
      <c r="A574" s="33"/>
      <c r="B574" s="37" t="s">
        <v>435</v>
      </c>
      <c r="C574" s="48"/>
      <c r="D574" s="116">
        <v>0</v>
      </c>
      <c r="E574" s="89">
        <f>SUM(E575:E582)</f>
        <v>0</v>
      </c>
      <c r="F574" s="89">
        <f>SUM(F575:F582)</f>
        <v>0</v>
      </c>
      <c r="G574" s="89">
        <f>SUM(G575:G582)</f>
        <v>0</v>
      </c>
    </row>
    <row r="575" spans="1:7" ht="31.5" hidden="1" x14ac:dyDescent="0.2">
      <c r="A575" s="33"/>
      <c r="B575" s="142" t="s">
        <v>757</v>
      </c>
      <c r="C575" s="77" t="s">
        <v>756</v>
      </c>
      <c r="D575" s="116">
        <v>0</v>
      </c>
      <c r="E575" s="175">
        <v>0</v>
      </c>
      <c r="F575" s="175">
        <v>0</v>
      </c>
      <c r="G575" s="175">
        <v>0</v>
      </c>
    </row>
    <row r="576" spans="1:7" hidden="1" x14ac:dyDescent="0.2">
      <c r="A576" s="33"/>
      <c r="B576" s="24" t="s">
        <v>416</v>
      </c>
      <c r="C576" s="48" t="s">
        <v>417</v>
      </c>
      <c r="D576" s="116">
        <v>0</v>
      </c>
      <c r="E576" s="49">
        <v>0</v>
      </c>
      <c r="F576" s="49">
        <v>0</v>
      </c>
      <c r="G576" s="49">
        <v>0</v>
      </c>
    </row>
    <row r="577" spans="1:7" ht="31.5" hidden="1" x14ac:dyDescent="0.2">
      <c r="A577" s="33"/>
      <c r="B577" s="184" t="s">
        <v>768</v>
      </c>
      <c r="C577" s="183" t="s">
        <v>772</v>
      </c>
      <c r="D577" s="116">
        <v>0</v>
      </c>
      <c r="E577" s="49">
        <v>0</v>
      </c>
      <c r="F577" s="49">
        <v>0</v>
      </c>
      <c r="G577" s="49">
        <v>0</v>
      </c>
    </row>
    <row r="578" spans="1:7" ht="31.5" hidden="1" x14ac:dyDescent="0.2">
      <c r="A578" s="33"/>
      <c r="B578" s="184" t="s">
        <v>769</v>
      </c>
      <c r="C578" s="183" t="s">
        <v>773</v>
      </c>
      <c r="D578" s="116">
        <v>0</v>
      </c>
      <c r="E578" s="49">
        <v>0</v>
      </c>
      <c r="F578" s="49">
        <v>0</v>
      </c>
      <c r="G578" s="49">
        <v>0</v>
      </c>
    </row>
    <row r="579" spans="1:7" ht="31.5" hidden="1" x14ac:dyDescent="0.2">
      <c r="A579" s="33"/>
      <c r="B579" s="23" t="s">
        <v>607</v>
      </c>
      <c r="C579" s="14" t="s">
        <v>8</v>
      </c>
      <c r="D579" s="116">
        <v>0</v>
      </c>
      <c r="E579" s="49">
        <v>0</v>
      </c>
      <c r="F579" s="49">
        <v>0</v>
      </c>
      <c r="G579" s="49">
        <v>0</v>
      </c>
    </row>
    <row r="580" spans="1:7" hidden="1" x14ac:dyDescent="0.2">
      <c r="A580" s="33"/>
      <c r="B580" s="23" t="s">
        <v>5</v>
      </c>
      <c r="C580" s="14" t="s">
        <v>9</v>
      </c>
      <c r="D580" s="116">
        <v>0</v>
      </c>
      <c r="E580" s="49">
        <v>0</v>
      </c>
      <c r="F580" s="49">
        <v>0</v>
      </c>
      <c r="G580" s="49">
        <v>0</v>
      </c>
    </row>
    <row r="581" spans="1:7" ht="31.5" hidden="1" x14ac:dyDescent="0.2">
      <c r="A581" s="33"/>
      <c r="B581" s="23" t="s">
        <v>707</v>
      </c>
      <c r="C581" s="14" t="s">
        <v>709</v>
      </c>
      <c r="D581" s="116">
        <v>0</v>
      </c>
      <c r="E581" s="49">
        <v>0</v>
      </c>
      <c r="F581" s="49">
        <v>0</v>
      </c>
      <c r="G581" s="49">
        <v>0</v>
      </c>
    </row>
    <row r="582" spans="1:7" ht="31.5" hidden="1" x14ac:dyDescent="0.2">
      <c r="A582" s="33"/>
      <c r="B582" s="23" t="s">
        <v>708</v>
      </c>
      <c r="C582" s="14" t="s">
        <v>710</v>
      </c>
      <c r="D582" s="116">
        <v>0</v>
      </c>
      <c r="E582" s="49">
        <v>0</v>
      </c>
      <c r="F582" s="49">
        <v>0</v>
      </c>
      <c r="G582" s="49">
        <v>0</v>
      </c>
    </row>
    <row r="583" spans="1:7" hidden="1" x14ac:dyDescent="0.2">
      <c r="A583" s="33"/>
      <c r="B583" s="37" t="s">
        <v>437</v>
      </c>
      <c r="C583" s="48"/>
      <c r="D583" s="116">
        <v>0</v>
      </c>
      <c r="E583" s="89">
        <f>SUM(E584:E588)</f>
        <v>0</v>
      </c>
      <c r="F583" s="89">
        <f>SUM(F584:F588)</f>
        <v>0</v>
      </c>
      <c r="G583" s="89">
        <f>SUM(G584:G588)</f>
        <v>0</v>
      </c>
    </row>
    <row r="584" spans="1:7" hidden="1" x14ac:dyDescent="0.2">
      <c r="A584" s="33"/>
      <c r="B584" s="24" t="s">
        <v>256</v>
      </c>
      <c r="C584" s="48" t="s">
        <v>240</v>
      </c>
      <c r="D584" s="116">
        <v>0</v>
      </c>
      <c r="E584" s="90">
        <v>0</v>
      </c>
      <c r="F584" s="90">
        <v>0</v>
      </c>
      <c r="G584" s="90">
        <v>0</v>
      </c>
    </row>
    <row r="585" spans="1:7" hidden="1" x14ac:dyDescent="0.2">
      <c r="A585" s="33"/>
      <c r="B585" s="24" t="s">
        <v>438</v>
      </c>
      <c r="C585" s="48" t="s">
        <v>241</v>
      </c>
      <c r="D585" s="116">
        <v>0</v>
      </c>
      <c r="E585" s="90">
        <v>0</v>
      </c>
      <c r="F585" s="90">
        <v>0</v>
      </c>
      <c r="G585" s="90">
        <v>0</v>
      </c>
    </row>
    <row r="586" spans="1:7" ht="31.5" hidden="1" x14ac:dyDescent="0.2">
      <c r="A586" s="33"/>
      <c r="B586" s="23" t="s">
        <v>520</v>
      </c>
      <c r="C586" s="14" t="s">
        <v>246</v>
      </c>
      <c r="D586" s="116">
        <v>0</v>
      </c>
      <c r="E586" s="90">
        <v>0</v>
      </c>
      <c r="F586" s="90">
        <v>0</v>
      </c>
      <c r="G586" s="90">
        <v>0</v>
      </c>
    </row>
    <row r="587" spans="1:7" hidden="1" x14ac:dyDescent="0.2">
      <c r="A587" s="33"/>
      <c r="B587" s="23" t="s">
        <v>259</v>
      </c>
      <c r="C587" s="14" t="s">
        <v>248</v>
      </c>
      <c r="D587" s="116">
        <v>0</v>
      </c>
      <c r="E587" s="90">
        <v>0</v>
      </c>
      <c r="F587" s="90">
        <v>0</v>
      </c>
      <c r="G587" s="90">
        <v>0</v>
      </c>
    </row>
    <row r="588" spans="1:7" hidden="1" x14ac:dyDescent="0.2">
      <c r="A588" s="33"/>
      <c r="B588" s="24" t="s">
        <v>15</v>
      </c>
      <c r="C588" s="48" t="s">
        <v>249</v>
      </c>
      <c r="D588" s="116">
        <v>0</v>
      </c>
      <c r="E588" s="90">
        <v>0</v>
      </c>
      <c r="F588" s="90">
        <v>0</v>
      </c>
      <c r="G588" s="90">
        <v>0</v>
      </c>
    </row>
    <row r="589" spans="1:7" hidden="1" x14ac:dyDescent="0.2">
      <c r="A589" s="33"/>
      <c r="B589" s="37" t="s">
        <v>665</v>
      </c>
      <c r="C589" s="86"/>
      <c r="D589" s="116">
        <v>0</v>
      </c>
      <c r="E589" s="89">
        <f>+E574-E583</f>
        <v>0</v>
      </c>
      <c r="F589" s="89">
        <f>+F574-F583</f>
        <v>0</v>
      </c>
      <c r="G589" s="89">
        <f>+G574-G583</f>
        <v>0</v>
      </c>
    </row>
    <row r="590" spans="1:7" s="85" customFormat="1" hidden="1" x14ac:dyDescent="0.2">
      <c r="A590" s="33" t="s">
        <v>370</v>
      </c>
      <c r="B590" s="37" t="s">
        <v>371</v>
      </c>
      <c r="C590" s="177"/>
      <c r="D590" s="116">
        <v>0</v>
      </c>
      <c r="E590" s="89">
        <f>+E591+E659</f>
        <v>0</v>
      </c>
      <c r="F590" s="89">
        <f>+F591+F659</f>
        <v>0</v>
      </c>
      <c r="G590" s="89">
        <f>+G591+G659</f>
        <v>0</v>
      </c>
    </row>
    <row r="591" spans="1:7" hidden="1" x14ac:dyDescent="0.2">
      <c r="A591" s="67">
        <v>1</v>
      </c>
      <c r="B591" s="12" t="s">
        <v>373</v>
      </c>
      <c r="C591" s="123" t="s">
        <v>459</v>
      </c>
      <c r="D591" s="116">
        <v>0</v>
      </c>
      <c r="E591" s="89">
        <f t="shared" ref="E591:E606" si="51">+E608</f>
        <v>0</v>
      </c>
      <c r="F591" s="89">
        <f t="shared" ref="F591:G606" si="52">+F608</f>
        <v>0</v>
      </c>
      <c r="G591" s="89">
        <f t="shared" si="52"/>
        <v>0</v>
      </c>
    </row>
    <row r="592" spans="1:7" hidden="1" x14ac:dyDescent="0.2">
      <c r="A592" s="67"/>
      <c r="B592" s="37" t="s">
        <v>435</v>
      </c>
      <c r="C592" s="123"/>
      <c r="D592" s="116">
        <v>0</v>
      </c>
      <c r="E592" s="89">
        <f t="shared" si="51"/>
        <v>0</v>
      </c>
      <c r="F592" s="89">
        <f t="shared" si="52"/>
        <v>0</v>
      </c>
      <c r="G592" s="89">
        <f t="shared" si="52"/>
        <v>0</v>
      </c>
    </row>
    <row r="593" spans="1:7" hidden="1" x14ac:dyDescent="0.2">
      <c r="A593" s="67"/>
      <c r="B593" s="24" t="s">
        <v>416</v>
      </c>
      <c r="C593" s="42" t="s">
        <v>417</v>
      </c>
      <c r="D593" s="116">
        <v>0</v>
      </c>
      <c r="E593" s="91">
        <f t="shared" si="51"/>
        <v>0</v>
      </c>
      <c r="F593" s="91">
        <f t="shared" si="52"/>
        <v>0</v>
      </c>
      <c r="G593" s="91">
        <f t="shared" si="52"/>
        <v>0</v>
      </c>
    </row>
    <row r="594" spans="1:7" ht="31.5" hidden="1" x14ac:dyDescent="0.2">
      <c r="A594" s="67"/>
      <c r="B594" s="184" t="s">
        <v>768</v>
      </c>
      <c r="C594" s="183" t="s">
        <v>772</v>
      </c>
      <c r="D594" s="116">
        <v>0</v>
      </c>
      <c r="E594" s="91">
        <f t="shared" si="51"/>
        <v>0</v>
      </c>
      <c r="F594" s="91">
        <f t="shared" si="52"/>
        <v>0</v>
      </c>
      <c r="G594" s="91">
        <f t="shared" si="52"/>
        <v>0</v>
      </c>
    </row>
    <row r="595" spans="1:7" ht="31.5" hidden="1" x14ac:dyDescent="0.2">
      <c r="A595" s="67"/>
      <c r="B595" s="184" t="s">
        <v>769</v>
      </c>
      <c r="C595" s="183" t="s">
        <v>773</v>
      </c>
      <c r="D595" s="116">
        <v>0</v>
      </c>
      <c r="E595" s="91">
        <f t="shared" si="51"/>
        <v>0</v>
      </c>
      <c r="F595" s="91">
        <f t="shared" si="52"/>
        <v>0</v>
      </c>
      <c r="G595" s="91">
        <f t="shared" si="52"/>
        <v>0</v>
      </c>
    </row>
    <row r="596" spans="1:7" ht="31.5" hidden="1" x14ac:dyDescent="0.2">
      <c r="A596" s="67"/>
      <c r="B596" s="23" t="s">
        <v>607</v>
      </c>
      <c r="C596" s="14" t="s">
        <v>8</v>
      </c>
      <c r="D596" s="116">
        <v>0</v>
      </c>
      <c r="E596" s="91">
        <f t="shared" si="51"/>
        <v>0</v>
      </c>
      <c r="F596" s="91">
        <f t="shared" si="52"/>
        <v>0</v>
      </c>
      <c r="G596" s="91">
        <f t="shared" si="52"/>
        <v>0</v>
      </c>
    </row>
    <row r="597" spans="1:7" hidden="1" x14ac:dyDescent="0.2">
      <c r="A597" s="67"/>
      <c r="B597" s="23" t="s">
        <v>5</v>
      </c>
      <c r="C597" s="14" t="s">
        <v>9</v>
      </c>
      <c r="D597" s="116">
        <v>0</v>
      </c>
      <c r="E597" s="91">
        <f t="shared" si="51"/>
        <v>0</v>
      </c>
      <c r="F597" s="91">
        <f t="shared" si="52"/>
        <v>0</v>
      </c>
      <c r="G597" s="91">
        <f t="shared" si="52"/>
        <v>0</v>
      </c>
    </row>
    <row r="598" spans="1:7" ht="31.5" hidden="1" x14ac:dyDescent="0.2">
      <c r="A598" s="67"/>
      <c r="B598" s="23" t="s">
        <v>707</v>
      </c>
      <c r="C598" s="14" t="s">
        <v>709</v>
      </c>
      <c r="D598" s="116">
        <v>0</v>
      </c>
      <c r="E598" s="91">
        <f t="shared" si="51"/>
        <v>0</v>
      </c>
      <c r="F598" s="91">
        <f t="shared" si="52"/>
        <v>0</v>
      </c>
      <c r="G598" s="91">
        <f t="shared" si="52"/>
        <v>0</v>
      </c>
    </row>
    <row r="599" spans="1:7" ht="31.5" hidden="1" x14ac:dyDescent="0.2">
      <c r="A599" s="67"/>
      <c r="B599" s="23" t="s">
        <v>708</v>
      </c>
      <c r="C599" s="14" t="s">
        <v>710</v>
      </c>
      <c r="D599" s="116">
        <v>0</v>
      </c>
      <c r="E599" s="91">
        <f t="shared" si="51"/>
        <v>0</v>
      </c>
      <c r="F599" s="91">
        <f t="shared" si="52"/>
        <v>0</v>
      </c>
      <c r="G599" s="91">
        <f t="shared" si="52"/>
        <v>0</v>
      </c>
    </row>
    <row r="600" spans="1:7" hidden="1" x14ac:dyDescent="0.2">
      <c r="A600" s="67"/>
      <c r="B600" s="24" t="s">
        <v>436</v>
      </c>
      <c r="C600" s="42" t="s">
        <v>424</v>
      </c>
      <c r="D600" s="116">
        <v>0</v>
      </c>
      <c r="E600" s="91">
        <f t="shared" si="51"/>
        <v>0</v>
      </c>
      <c r="F600" s="91">
        <f t="shared" si="52"/>
        <v>0</v>
      </c>
      <c r="G600" s="91">
        <f t="shared" si="52"/>
        <v>0</v>
      </c>
    </row>
    <row r="601" spans="1:7" hidden="1" x14ac:dyDescent="0.2">
      <c r="A601" s="67"/>
      <c r="B601" s="37" t="s">
        <v>437</v>
      </c>
      <c r="C601" s="123"/>
      <c r="D601" s="116">
        <v>0</v>
      </c>
      <c r="E601" s="89">
        <f t="shared" si="51"/>
        <v>0</v>
      </c>
      <c r="F601" s="89">
        <f t="shared" si="52"/>
        <v>0</v>
      </c>
      <c r="G601" s="89">
        <f t="shared" si="52"/>
        <v>0</v>
      </c>
    </row>
    <row r="602" spans="1:7" hidden="1" x14ac:dyDescent="0.2">
      <c r="A602" s="68"/>
      <c r="B602" s="23" t="s">
        <v>256</v>
      </c>
      <c r="C602" s="69" t="s">
        <v>240</v>
      </c>
      <c r="D602" s="116">
        <v>0</v>
      </c>
      <c r="E602" s="91">
        <f t="shared" si="51"/>
        <v>0</v>
      </c>
      <c r="F602" s="91">
        <f t="shared" si="52"/>
        <v>0</v>
      </c>
      <c r="G602" s="91">
        <f t="shared" si="52"/>
        <v>0</v>
      </c>
    </row>
    <row r="603" spans="1:7" hidden="1" x14ac:dyDescent="0.2">
      <c r="A603" s="68"/>
      <c r="B603" s="23" t="s">
        <v>257</v>
      </c>
      <c r="C603" s="69" t="s">
        <v>241</v>
      </c>
      <c r="D603" s="116">
        <v>0</v>
      </c>
      <c r="E603" s="91">
        <f t="shared" si="51"/>
        <v>0</v>
      </c>
      <c r="F603" s="91">
        <f t="shared" si="52"/>
        <v>0</v>
      </c>
      <c r="G603" s="91">
        <f t="shared" si="52"/>
        <v>0</v>
      </c>
    </row>
    <row r="604" spans="1:7" ht="31.5" hidden="1" x14ac:dyDescent="0.2">
      <c r="A604" s="68"/>
      <c r="B604" s="23" t="s">
        <v>520</v>
      </c>
      <c r="C604" s="14" t="s">
        <v>246</v>
      </c>
      <c r="D604" s="116">
        <v>0</v>
      </c>
      <c r="E604" s="91">
        <f t="shared" si="51"/>
        <v>0</v>
      </c>
      <c r="F604" s="91">
        <f t="shared" si="52"/>
        <v>0</v>
      </c>
      <c r="G604" s="91">
        <f t="shared" si="52"/>
        <v>0</v>
      </c>
    </row>
    <row r="605" spans="1:7" hidden="1" x14ac:dyDescent="0.2">
      <c r="A605" s="68"/>
      <c r="B605" s="23" t="s">
        <v>259</v>
      </c>
      <c r="C605" s="14" t="s">
        <v>248</v>
      </c>
      <c r="D605" s="116">
        <v>0</v>
      </c>
      <c r="E605" s="91">
        <f t="shared" si="51"/>
        <v>0</v>
      </c>
      <c r="F605" s="91">
        <f t="shared" si="52"/>
        <v>0</v>
      </c>
      <c r="G605" s="91">
        <f t="shared" si="52"/>
        <v>0</v>
      </c>
    </row>
    <row r="606" spans="1:7" hidden="1" x14ac:dyDescent="0.2">
      <c r="A606" s="68"/>
      <c r="B606" s="24" t="s">
        <v>15</v>
      </c>
      <c r="C606" s="69" t="s">
        <v>249</v>
      </c>
      <c r="D606" s="116">
        <v>0</v>
      </c>
      <c r="E606" s="91">
        <f t="shared" si="51"/>
        <v>0</v>
      </c>
      <c r="F606" s="91">
        <f t="shared" si="52"/>
        <v>0</v>
      </c>
      <c r="G606" s="91">
        <f t="shared" si="52"/>
        <v>0</v>
      </c>
    </row>
    <row r="607" spans="1:7" hidden="1" x14ac:dyDescent="0.2">
      <c r="A607" s="68"/>
      <c r="B607" s="37" t="s">
        <v>665</v>
      </c>
      <c r="C607" s="69"/>
      <c r="D607" s="116">
        <v>0</v>
      </c>
      <c r="E607" s="91"/>
      <c r="F607" s="91"/>
      <c r="G607" s="91"/>
    </row>
    <row r="608" spans="1:7" hidden="1" x14ac:dyDescent="0.2">
      <c r="A608" s="67" t="s">
        <v>460</v>
      </c>
      <c r="B608" s="12" t="s">
        <v>461</v>
      </c>
      <c r="C608" s="123" t="s">
        <v>462</v>
      </c>
      <c r="D608" s="116">
        <v>0</v>
      </c>
      <c r="E608" s="89">
        <f t="shared" ref="E608:E623" si="53">+E625</f>
        <v>0</v>
      </c>
      <c r="F608" s="89">
        <f t="shared" ref="F608:G623" si="54">+F625</f>
        <v>0</v>
      </c>
      <c r="G608" s="89">
        <f t="shared" si="54"/>
        <v>0</v>
      </c>
    </row>
    <row r="609" spans="1:7" hidden="1" x14ac:dyDescent="0.2">
      <c r="A609" s="67"/>
      <c r="B609" s="37" t="s">
        <v>435</v>
      </c>
      <c r="C609" s="123"/>
      <c r="D609" s="116">
        <v>0</v>
      </c>
      <c r="E609" s="89">
        <f t="shared" si="53"/>
        <v>0</v>
      </c>
      <c r="F609" s="89">
        <f t="shared" si="54"/>
        <v>0</v>
      </c>
      <c r="G609" s="89">
        <f t="shared" si="54"/>
        <v>0</v>
      </c>
    </row>
    <row r="610" spans="1:7" hidden="1" x14ac:dyDescent="0.2">
      <c r="A610" s="67"/>
      <c r="B610" s="24" t="s">
        <v>416</v>
      </c>
      <c r="C610" s="42" t="s">
        <v>417</v>
      </c>
      <c r="D610" s="116">
        <v>0</v>
      </c>
      <c r="E610" s="91">
        <f t="shared" si="53"/>
        <v>0</v>
      </c>
      <c r="F610" s="91">
        <f t="shared" si="54"/>
        <v>0</v>
      </c>
      <c r="G610" s="91">
        <f t="shared" si="54"/>
        <v>0</v>
      </c>
    </row>
    <row r="611" spans="1:7" ht="31.5" hidden="1" x14ac:dyDescent="0.2">
      <c r="A611" s="67"/>
      <c r="B611" s="184" t="s">
        <v>768</v>
      </c>
      <c r="C611" s="183" t="s">
        <v>772</v>
      </c>
      <c r="D611" s="116">
        <v>0</v>
      </c>
      <c r="E611" s="91">
        <f t="shared" si="53"/>
        <v>0</v>
      </c>
      <c r="F611" s="91">
        <f t="shared" si="54"/>
        <v>0</v>
      </c>
      <c r="G611" s="91">
        <f t="shared" si="54"/>
        <v>0</v>
      </c>
    </row>
    <row r="612" spans="1:7" ht="31.5" hidden="1" x14ac:dyDescent="0.2">
      <c r="A612" s="67"/>
      <c r="B612" s="184" t="s">
        <v>769</v>
      </c>
      <c r="C612" s="183" t="s">
        <v>773</v>
      </c>
      <c r="D612" s="116">
        <v>0</v>
      </c>
      <c r="E612" s="91">
        <f t="shared" si="53"/>
        <v>0</v>
      </c>
      <c r="F612" s="91">
        <f t="shared" si="54"/>
        <v>0</v>
      </c>
      <c r="G612" s="91">
        <f t="shared" si="54"/>
        <v>0</v>
      </c>
    </row>
    <row r="613" spans="1:7" ht="31.5" hidden="1" x14ac:dyDescent="0.2">
      <c r="A613" s="67"/>
      <c r="B613" s="23" t="s">
        <v>607</v>
      </c>
      <c r="C613" s="14" t="s">
        <v>8</v>
      </c>
      <c r="D613" s="116">
        <v>0</v>
      </c>
      <c r="E613" s="91">
        <f t="shared" si="53"/>
        <v>0</v>
      </c>
      <c r="F613" s="91">
        <f t="shared" si="54"/>
        <v>0</v>
      </c>
      <c r="G613" s="91">
        <f t="shared" si="54"/>
        <v>0</v>
      </c>
    </row>
    <row r="614" spans="1:7" hidden="1" x14ac:dyDescent="0.2">
      <c r="A614" s="67"/>
      <c r="B614" s="23" t="s">
        <v>5</v>
      </c>
      <c r="C614" s="14" t="s">
        <v>9</v>
      </c>
      <c r="D614" s="116">
        <v>0</v>
      </c>
      <c r="E614" s="91">
        <f t="shared" si="53"/>
        <v>0</v>
      </c>
      <c r="F614" s="91">
        <f t="shared" si="54"/>
        <v>0</v>
      </c>
      <c r="G614" s="91">
        <f t="shared" si="54"/>
        <v>0</v>
      </c>
    </row>
    <row r="615" spans="1:7" ht="31.5" hidden="1" x14ac:dyDescent="0.2">
      <c r="A615" s="67"/>
      <c r="B615" s="23" t="s">
        <v>707</v>
      </c>
      <c r="C615" s="14" t="s">
        <v>709</v>
      </c>
      <c r="D615" s="116">
        <v>0</v>
      </c>
      <c r="E615" s="91">
        <f t="shared" si="53"/>
        <v>0</v>
      </c>
      <c r="F615" s="91">
        <f t="shared" si="54"/>
        <v>0</v>
      </c>
      <c r="G615" s="91">
        <f t="shared" si="54"/>
        <v>0</v>
      </c>
    </row>
    <row r="616" spans="1:7" ht="31.5" hidden="1" x14ac:dyDescent="0.2">
      <c r="A616" s="67"/>
      <c r="B616" s="23" t="s">
        <v>708</v>
      </c>
      <c r="C616" s="14" t="s">
        <v>710</v>
      </c>
      <c r="D616" s="116">
        <v>0</v>
      </c>
      <c r="E616" s="91">
        <f t="shared" si="53"/>
        <v>0</v>
      </c>
      <c r="F616" s="91">
        <f t="shared" si="54"/>
        <v>0</v>
      </c>
      <c r="G616" s="91">
        <f t="shared" si="54"/>
        <v>0</v>
      </c>
    </row>
    <row r="617" spans="1:7" hidden="1" x14ac:dyDescent="0.2">
      <c r="A617" s="67"/>
      <c r="B617" s="24" t="s">
        <v>436</v>
      </c>
      <c r="C617" s="42" t="s">
        <v>424</v>
      </c>
      <c r="D617" s="116">
        <v>0</v>
      </c>
      <c r="E617" s="91">
        <f t="shared" si="53"/>
        <v>0</v>
      </c>
      <c r="F617" s="91">
        <f t="shared" si="54"/>
        <v>0</v>
      </c>
      <c r="G617" s="91">
        <f t="shared" si="54"/>
        <v>0</v>
      </c>
    </row>
    <row r="618" spans="1:7" hidden="1" x14ac:dyDescent="0.2">
      <c r="A618" s="67"/>
      <c r="B618" s="37" t="s">
        <v>437</v>
      </c>
      <c r="C618" s="123"/>
      <c r="D618" s="116">
        <v>0</v>
      </c>
      <c r="E618" s="89">
        <f t="shared" si="53"/>
        <v>0</v>
      </c>
      <c r="F618" s="89">
        <f t="shared" si="54"/>
        <v>0</v>
      </c>
      <c r="G618" s="89">
        <f t="shared" si="54"/>
        <v>0</v>
      </c>
    </row>
    <row r="619" spans="1:7" hidden="1" x14ac:dyDescent="0.2">
      <c r="A619" s="68"/>
      <c r="B619" s="23" t="s">
        <v>256</v>
      </c>
      <c r="C619" s="69" t="s">
        <v>240</v>
      </c>
      <c r="D619" s="116">
        <v>0</v>
      </c>
      <c r="E619" s="91">
        <f t="shared" si="53"/>
        <v>0</v>
      </c>
      <c r="F619" s="91">
        <f t="shared" si="54"/>
        <v>0</v>
      </c>
      <c r="G619" s="91">
        <f t="shared" si="54"/>
        <v>0</v>
      </c>
    </row>
    <row r="620" spans="1:7" hidden="1" x14ac:dyDescent="0.2">
      <c r="A620" s="68"/>
      <c r="B620" s="23" t="s">
        <v>257</v>
      </c>
      <c r="C620" s="69" t="s">
        <v>241</v>
      </c>
      <c r="D620" s="116">
        <v>0</v>
      </c>
      <c r="E620" s="91">
        <f t="shared" si="53"/>
        <v>0</v>
      </c>
      <c r="F620" s="91">
        <f t="shared" si="54"/>
        <v>0</v>
      </c>
      <c r="G620" s="91">
        <f t="shared" si="54"/>
        <v>0</v>
      </c>
    </row>
    <row r="621" spans="1:7" ht="31.5" hidden="1" x14ac:dyDescent="0.2">
      <c r="A621" s="68"/>
      <c r="B621" s="23" t="s">
        <v>520</v>
      </c>
      <c r="C621" s="14" t="s">
        <v>246</v>
      </c>
      <c r="D621" s="116">
        <v>0</v>
      </c>
      <c r="E621" s="91">
        <f t="shared" si="53"/>
        <v>0</v>
      </c>
      <c r="F621" s="91">
        <f t="shared" si="54"/>
        <v>0</v>
      </c>
      <c r="G621" s="91">
        <f t="shared" si="54"/>
        <v>0</v>
      </c>
    </row>
    <row r="622" spans="1:7" hidden="1" x14ac:dyDescent="0.2">
      <c r="A622" s="68"/>
      <c r="B622" s="23" t="s">
        <v>259</v>
      </c>
      <c r="C622" s="14" t="s">
        <v>248</v>
      </c>
      <c r="D622" s="116">
        <v>0</v>
      </c>
      <c r="E622" s="91">
        <f t="shared" si="53"/>
        <v>0</v>
      </c>
      <c r="F622" s="91">
        <f t="shared" si="54"/>
        <v>0</v>
      </c>
      <c r="G622" s="91">
        <f t="shared" si="54"/>
        <v>0</v>
      </c>
    </row>
    <row r="623" spans="1:7" hidden="1" x14ac:dyDescent="0.2">
      <c r="A623" s="68"/>
      <c r="B623" s="24" t="s">
        <v>15</v>
      </c>
      <c r="C623" s="69" t="s">
        <v>249</v>
      </c>
      <c r="D623" s="116">
        <v>0</v>
      </c>
      <c r="E623" s="91">
        <f t="shared" si="53"/>
        <v>0</v>
      </c>
      <c r="F623" s="91">
        <f t="shared" si="54"/>
        <v>0</v>
      </c>
      <c r="G623" s="91">
        <f t="shared" si="54"/>
        <v>0</v>
      </c>
    </row>
    <row r="624" spans="1:7" hidden="1" x14ac:dyDescent="0.2">
      <c r="A624" s="68"/>
      <c r="B624" s="37" t="s">
        <v>665</v>
      </c>
      <c r="C624" s="69"/>
      <c r="D624" s="116">
        <v>0</v>
      </c>
      <c r="E624" s="91"/>
      <c r="F624" s="91"/>
      <c r="G624" s="91"/>
    </row>
    <row r="625" spans="1:7" ht="31.5" hidden="1" x14ac:dyDescent="0.2">
      <c r="A625" s="67" t="s">
        <v>266</v>
      </c>
      <c r="B625" s="12" t="s">
        <v>382</v>
      </c>
      <c r="C625" s="123" t="s">
        <v>463</v>
      </c>
      <c r="D625" s="116">
        <v>0</v>
      </c>
      <c r="E625" s="89">
        <f t="shared" ref="E625:E641" si="55">+E642</f>
        <v>0</v>
      </c>
      <c r="F625" s="89">
        <f t="shared" ref="F625:G641" si="56">+F642</f>
        <v>0</v>
      </c>
      <c r="G625" s="89">
        <f t="shared" si="56"/>
        <v>0</v>
      </c>
    </row>
    <row r="626" spans="1:7" hidden="1" x14ac:dyDescent="0.2">
      <c r="A626" s="67"/>
      <c r="B626" s="37" t="s">
        <v>435</v>
      </c>
      <c r="C626" s="123"/>
      <c r="D626" s="116">
        <v>0</v>
      </c>
      <c r="E626" s="89">
        <f t="shared" si="55"/>
        <v>0</v>
      </c>
      <c r="F626" s="89">
        <f t="shared" si="56"/>
        <v>0</v>
      </c>
      <c r="G626" s="89">
        <f t="shared" si="56"/>
        <v>0</v>
      </c>
    </row>
    <row r="627" spans="1:7" hidden="1" x14ac:dyDescent="0.2">
      <c r="A627" s="67"/>
      <c r="B627" s="24" t="s">
        <v>416</v>
      </c>
      <c r="C627" s="42" t="s">
        <v>417</v>
      </c>
      <c r="D627" s="116">
        <v>0</v>
      </c>
      <c r="E627" s="91">
        <f t="shared" si="55"/>
        <v>0</v>
      </c>
      <c r="F627" s="91">
        <f t="shared" si="56"/>
        <v>0</v>
      </c>
      <c r="G627" s="91">
        <f t="shared" si="56"/>
        <v>0</v>
      </c>
    </row>
    <row r="628" spans="1:7" ht="31.5" hidden="1" x14ac:dyDescent="0.2">
      <c r="A628" s="67"/>
      <c r="B628" s="184" t="s">
        <v>768</v>
      </c>
      <c r="C628" s="183" t="s">
        <v>772</v>
      </c>
      <c r="D628" s="116">
        <v>0</v>
      </c>
      <c r="E628" s="91">
        <f t="shared" si="55"/>
        <v>0</v>
      </c>
      <c r="F628" s="91">
        <f t="shared" si="56"/>
        <v>0</v>
      </c>
      <c r="G628" s="91">
        <f t="shared" si="56"/>
        <v>0</v>
      </c>
    </row>
    <row r="629" spans="1:7" ht="31.5" hidden="1" x14ac:dyDescent="0.2">
      <c r="A629" s="67"/>
      <c r="B629" s="184" t="s">
        <v>769</v>
      </c>
      <c r="C629" s="183" t="s">
        <v>773</v>
      </c>
      <c r="D629" s="116">
        <v>0</v>
      </c>
      <c r="E629" s="91">
        <f t="shared" si="55"/>
        <v>0</v>
      </c>
      <c r="F629" s="91">
        <f t="shared" si="56"/>
        <v>0</v>
      </c>
      <c r="G629" s="91">
        <f t="shared" si="56"/>
        <v>0</v>
      </c>
    </row>
    <row r="630" spans="1:7" ht="31.5" hidden="1" x14ac:dyDescent="0.2">
      <c r="A630" s="67"/>
      <c r="B630" s="23" t="s">
        <v>607</v>
      </c>
      <c r="C630" s="14" t="s">
        <v>8</v>
      </c>
      <c r="D630" s="116">
        <v>0</v>
      </c>
      <c r="E630" s="91">
        <f t="shared" si="55"/>
        <v>0</v>
      </c>
      <c r="F630" s="91">
        <f t="shared" si="56"/>
        <v>0</v>
      </c>
      <c r="G630" s="91">
        <f t="shared" si="56"/>
        <v>0</v>
      </c>
    </row>
    <row r="631" spans="1:7" hidden="1" x14ac:dyDescent="0.2">
      <c r="A631" s="67"/>
      <c r="B631" s="23" t="s">
        <v>5</v>
      </c>
      <c r="C631" s="14" t="s">
        <v>9</v>
      </c>
      <c r="D631" s="116">
        <v>0</v>
      </c>
      <c r="E631" s="91">
        <f t="shared" si="55"/>
        <v>0</v>
      </c>
      <c r="F631" s="91">
        <f t="shared" si="56"/>
        <v>0</v>
      </c>
      <c r="G631" s="91">
        <f t="shared" si="56"/>
        <v>0</v>
      </c>
    </row>
    <row r="632" spans="1:7" ht="31.5" hidden="1" x14ac:dyDescent="0.2">
      <c r="A632" s="67"/>
      <c r="B632" s="23" t="s">
        <v>707</v>
      </c>
      <c r="C632" s="14" t="s">
        <v>709</v>
      </c>
      <c r="D632" s="116">
        <v>0</v>
      </c>
      <c r="E632" s="91">
        <f t="shared" si="55"/>
        <v>0</v>
      </c>
      <c r="F632" s="91">
        <f t="shared" si="56"/>
        <v>0</v>
      </c>
      <c r="G632" s="91">
        <f t="shared" si="56"/>
        <v>0</v>
      </c>
    </row>
    <row r="633" spans="1:7" ht="31.5" hidden="1" x14ac:dyDescent="0.2">
      <c r="A633" s="67"/>
      <c r="B633" s="23" t="s">
        <v>708</v>
      </c>
      <c r="C633" s="14" t="s">
        <v>710</v>
      </c>
      <c r="D633" s="116">
        <v>0</v>
      </c>
      <c r="E633" s="91">
        <f t="shared" si="55"/>
        <v>0</v>
      </c>
      <c r="F633" s="91">
        <f t="shared" si="56"/>
        <v>0</v>
      </c>
      <c r="G633" s="91">
        <f t="shared" si="56"/>
        <v>0</v>
      </c>
    </row>
    <row r="634" spans="1:7" hidden="1" x14ac:dyDescent="0.2">
      <c r="A634" s="67"/>
      <c r="B634" s="24" t="s">
        <v>436</v>
      </c>
      <c r="C634" s="42" t="s">
        <v>424</v>
      </c>
      <c r="D634" s="116">
        <v>0</v>
      </c>
      <c r="E634" s="91">
        <f t="shared" si="55"/>
        <v>0</v>
      </c>
      <c r="F634" s="91">
        <f t="shared" si="56"/>
        <v>0</v>
      </c>
      <c r="G634" s="91">
        <f t="shared" si="56"/>
        <v>0</v>
      </c>
    </row>
    <row r="635" spans="1:7" hidden="1" x14ac:dyDescent="0.2">
      <c r="A635" s="67"/>
      <c r="B635" s="37" t="s">
        <v>437</v>
      </c>
      <c r="C635" s="123"/>
      <c r="D635" s="116">
        <v>0</v>
      </c>
      <c r="E635" s="89">
        <f t="shared" si="55"/>
        <v>0</v>
      </c>
      <c r="F635" s="89">
        <f t="shared" si="56"/>
        <v>0</v>
      </c>
      <c r="G635" s="89">
        <f t="shared" si="56"/>
        <v>0</v>
      </c>
    </row>
    <row r="636" spans="1:7" hidden="1" x14ac:dyDescent="0.2">
      <c r="A636" s="68"/>
      <c r="B636" s="23" t="s">
        <v>256</v>
      </c>
      <c r="C636" s="69" t="s">
        <v>240</v>
      </c>
      <c r="D636" s="116">
        <v>0</v>
      </c>
      <c r="E636" s="91">
        <f t="shared" si="55"/>
        <v>0</v>
      </c>
      <c r="F636" s="91">
        <f t="shared" si="56"/>
        <v>0</v>
      </c>
      <c r="G636" s="91">
        <f t="shared" si="56"/>
        <v>0</v>
      </c>
    </row>
    <row r="637" spans="1:7" hidden="1" x14ac:dyDescent="0.2">
      <c r="A637" s="68"/>
      <c r="B637" s="23" t="s">
        <v>257</v>
      </c>
      <c r="C637" s="69" t="s">
        <v>241</v>
      </c>
      <c r="D637" s="116">
        <v>0</v>
      </c>
      <c r="E637" s="91">
        <f t="shared" si="55"/>
        <v>0</v>
      </c>
      <c r="F637" s="91">
        <f t="shared" si="56"/>
        <v>0</v>
      </c>
      <c r="G637" s="91">
        <f t="shared" si="56"/>
        <v>0</v>
      </c>
    </row>
    <row r="638" spans="1:7" ht="31.5" hidden="1" x14ac:dyDescent="0.2">
      <c r="A638" s="68"/>
      <c r="B638" s="23" t="s">
        <v>520</v>
      </c>
      <c r="C638" s="14" t="s">
        <v>246</v>
      </c>
      <c r="D638" s="116">
        <v>0</v>
      </c>
      <c r="E638" s="91">
        <f t="shared" si="55"/>
        <v>0</v>
      </c>
      <c r="F638" s="91">
        <f t="shared" si="56"/>
        <v>0</v>
      </c>
      <c r="G638" s="91">
        <f t="shared" si="56"/>
        <v>0</v>
      </c>
    </row>
    <row r="639" spans="1:7" hidden="1" x14ac:dyDescent="0.2">
      <c r="A639" s="68"/>
      <c r="B639" s="23" t="s">
        <v>259</v>
      </c>
      <c r="C639" s="14" t="s">
        <v>248</v>
      </c>
      <c r="D639" s="116">
        <v>0</v>
      </c>
      <c r="E639" s="91">
        <f t="shared" si="55"/>
        <v>0</v>
      </c>
      <c r="F639" s="91">
        <f t="shared" si="56"/>
        <v>0</v>
      </c>
      <c r="G639" s="91">
        <f t="shared" si="56"/>
        <v>0</v>
      </c>
    </row>
    <row r="640" spans="1:7" hidden="1" x14ac:dyDescent="0.2">
      <c r="A640" s="68"/>
      <c r="B640" s="24" t="s">
        <v>15</v>
      </c>
      <c r="C640" s="69" t="s">
        <v>249</v>
      </c>
      <c r="D640" s="116">
        <v>0</v>
      </c>
      <c r="E640" s="91">
        <f t="shared" si="55"/>
        <v>0</v>
      </c>
      <c r="F640" s="91">
        <f t="shared" si="56"/>
        <v>0</v>
      </c>
      <c r="G640" s="91">
        <f t="shared" si="56"/>
        <v>0</v>
      </c>
    </row>
    <row r="641" spans="1:7" hidden="1" x14ac:dyDescent="0.2">
      <c r="A641" s="68"/>
      <c r="B641" s="37" t="s">
        <v>665</v>
      </c>
      <c r="C641" s="69"/>
      <c r="D641" s="116">
        <v>0</v>
      </c>
      <c r="E641" s="91">
        <f t="shared" si="55"/>
        <v>0</v>
      </c>
      <c r="F641" s="91">
        <f t="shared" si="56"/>
        <v>0</v>
      </c>
      <c r="G641" s="91">
        <f t="shared" si="56"/>
        <v>0</v>
      </c>
    </row>
    <row r="642" spans="1:7" hidden="1" x14ac:dyDescent="0.2">
      <c r="A642" s="67" t="s">
        <v>464</v>
      </c>
      <c r="B642" s="12" t="s">
        <v>674</v>
      </c>
      <c r="C642" s="123" t="s">
        <v>463</v>
      </c>
      <c r="D642" s="116">
        <v>0</v>
      </c>
      <c r="E642" s="89">
        <f>+E652</f>
        <v>0</v>
      </c>
      <c r="F642" s="89">
        <f>+F652</f>
        <v>0</v>
      </c>
      <c r="G642" s="89">
        <f>+G652</f>
        <v>0</v>
      </c>
    </row>
    <row r="643" spans="1:7" hidden="1" x14ac:dyDescent="0.2">
      <c r="A643" s="67"/>
      <c r="B643" s="37" t="s">
        <v>435</v>
      </c>
      <c r="C643" s="123"/>
      <c r="D643" s="116">
        <v>0</v>
      </c>
      <c r="E643" s="91">
        <f>SUM(E644:E651)</f>
        <v>0</v>
      </c>
      <c r="F643" s="91">
        <f>SUM(F644:F651)</f>
        <v>0</v>
      </c>
      <c r="G643" s="91">
        <f>SUM(G644:G651)</f>
        <v>0</v>
      </c>
    </row>
    <row r="644" spans="1:7" hidden="1" x14ac:dyDescent="0.2">
      <c r="A644" s="67"/>
      <c r="B644" s="24" t="s">
        <v>416</v>
      </c>
      <c r="C644" s="42" t="s">
        <v>417</v>
      </c>
      <c r="D644" s="116">
        <v>0</v>
      </c>
      <c r="E644" s="49">
        <v>0</v>
      </c>
      <c r="F644" s="49">
        <v>0</v>
      </c>
      <c r="G644" s="49">
        <v>0</v>
      </c>
    </row>
    <row r="645" spans="1:7" ht="31.5" hidden="1" x14ac:dyDescent="0.2">
      <c r="A645" s="67"/>
      <c r="B645" s="184" t="s">
        <v>768</v>
      </c>
      <c r="C645" s="183" t="s">
        <v>772</v>
      </c>
      <c r="D645" s="116">
        <v>0</v>
      </c>
      <c r="E645" s="49">
        <v>0</v>
      </c>
      <c r="F645" s="49">
        <v>0</v>
      </c>
      <c r="G645" s="49">
        <v>0</v>
      </c>
    </row>
    <row r="646" spans="1:7" ht="31.5" hidden="1" x14ac:dyDescent="0.2">
      <c r="A646" s="67"/>
      <c r="B646" s="184" t="s">
        <v>769</v>
      </c>
      <c r="C646" s="183" t="s">
        <v>773</v>
      </c>
      <c r="D646" s="116">
        <v>0</v>
      </c>
      <c r="E646" s="49">
        <v>0</v>
      </c>
      <c r="F646" s="49">
        <v>0</v>
      </c>
      <c r="G646" s="49">
        <v>0</v>
      </c>
    </row>
    <row r="647" spans="1:7" ht="31.5" hidden="1" x14ac:dyDescent="0.2">
      <c r="A647" s="67"/>
      <c r="B647" s="23" t="s">
        <v>607</v>
      </c>
      <c r="C647" s="14" t="s">
        <v>8</v>
      </c>
      <c r="D647" s="116">
        <v>0</v>
      </c>
      <c r="E647" s="49">
        <v>0</v>
      </c>
      <c r="F647" s="49">
        <v>0</v>
      </c>
      <c r="G647" s="49">
        <v>0</v>
      </c>
    </row>
    <row r="648" spans="1:7" hidden="1" x14ac:dyDescent="0.2">
      <c r="A648" s="67"/>
      <c r="B648" s="23" t="s">
        <v>5</v>
      </c>
      <c r="C648" s="14" t="s">
        <v>9</v>
      </c>
      <c r="D648" s="116">
        <v>0</v>
      </c>
      <c r="E648" s="49">
        <v>0</v>
      </c>
      <c r="F648" s="49">
        <v>0</v>
      </c>
      <c r="G648" s="49">
        <v>0</v>
      </c>
    </row>
    <row r="649" spans="1:7" ht="31.5" hidden="1" x14ac:dyDescent="0.2">
      <c r="A649" s="67"/>
      <c r="B649" s="23" t="s">
        <v>707</v>
      </c>
      <c r="C649" s="14" t="s">
        <v>709</v>
      </c>
      <c r="D649" s="116">
        <v>0</v>
      </c>
      <c r="E649" s="49">
        <v>0</v>
      </c>
      <c r="F649" s="49">
        <v>0</v>
      </c>
      <c r="G649" s="49">
        <v>0</v>
      </c>
    </row>
    <row r="650" spans="1:7" ht="31.5" hidden="1" x14ac:dyDescent="0.2">
      <c r="A650" s="67"/>
      <c r="B650" s="23" t="s">
        <v>708</v>
      </c>
      <c r="C650" s="14" t="s">
        <v>710</v>
      </c>
      <c r="D650" s="116">
        <v>0</v>
      </c>
      <c r="E650" s="49">
        <v>0</v>
      </c>
      <c r="F650" s="49">
        <v>0</v>
      </c>
      <c r="G650" s="49">
        <v>0</v>
      </c>
    </row>
    <row r="651" spans="1:7" hidden="1" x14ac:dyDescent="0.2">
      <c r="A651" s="67"/>
      <c r="B651" s="24" t="s">
        <v>436</v>
      </c>
      <c r="C651" s="42" t="s">
        <v>424</v>
      </c>
      <c r="D651" s="116">
        <v>0</v>
      </c>
      <c r="E651" s="49">
        <v>0</v>
      </c>
      <c r="F651" s="49">
        <v>0</v>
      </c>
      <c r="G651" s="49">
        <v>0</v>
      </c>
    </row>
    <row r="652" spans="1:7" hidden="1" x14ac:dyDescent="0.2">
      <c r="A652" s="67"/>
      <c r="B652" s="37" t="s">
        <v>437</v>
      </c>
      <c r="C652" s="123"/>
      <c r="D652" s="116">
        <v>0</v>
      </c>
      <c r="E652" s="57">
        <f>SUM(E653:E657)</f>
        <v>0</v>
      </c>
      <c r="F652" s="57">
        <f>SUM(F653:F657)</f>
        <v>0</v>
      </c>
      <c r="G652" s="57">
        <f>SUM(G653:G657)</f>
        <v>0</v>
      </c>
    </row>
    <row r="653" spans="1:7" hidden="1" x14ac:dyDescent="0.2">
      <c r="A653" s="68"/>
      <c r="B653" s="23" t="s">
        <v>256</v>
      </c>
      <c r="C653" s="69" t="s">
        <v>240</v>
      </c>
      <c r="D653" s="116">
        <v>0</v>
      </c>
      <c r="E653" s="49">
        <v>0</v>
      </c>
      <c r="F653" s="49">
        <v>0</v>
      </c>
      <c r="G653" s="49">
        <v>0</v>
      </c>
    </row>
    <row r="654" spans="1:7" hidden="1" x14ac:dyDescent="0.2">
      <c r="A654" s="68"/>
      <c r="B654" s="23" t="s">
        <v>257</v>
      </c>
      <c r="C654" s="69" t="s">
        <v>241</v>
      </c>
      <c r="D654" s="116">
        <v>0</v>
      </c>
      <c r="E654" s="49">
        <v>0</v>
      </c>
      <c r="F654" s="49">
        <v>0</v>
      </c>
      <c r="G654" s="49">
        <v>0</v>
      </c>
    </row>
    <row r="655" spans="1:7" ht="31.5" hidden="1" x14ac:dyDescent="0.2">
      <c r="A655" s="68"/>
      <c r="B655" s="23" t="s">
        <v>520</v>
      </c>
      <c r="C655" s="14" t="s">
        <v>246</v>
      </c>
      <c r="D655" s="116">
        <v>0</v>
      </c>
      <c r="E655" s="49">
        <v>0</v>
      </c>
      <c r="F655" s="49">
        <v>0</v>
      </c>
      <c r="G655" s="49">
        <v>0</v>
      </c>
    </row>
    <row r="656" spans="1:7" hidden="1" x14ac:dyDescent="0.2">
      <c r="A656" s="68"/>
      <c r="B656" s="23" t="s">
        <v>259</v>
      </c>
      <c r="C656" s="14" t="s">
        <v>248</v>
      </c>
      <c r="D656" s="116">
        <v>0</v>
      </c>
      <c r="E656" s="49">
        <v>0</v>
      </c>
      <c r="F656" s="49">
        <v>0</v>
      </c>
      <c r="G656" s="49">
        <v>0</v>
      </c>
    </row>
    <row r="657" spans="1:7" hidden="1" x14ac:dyDescent="0.2">
      <c r="A657" s="68"/>
      <c r="B657" s="24" t="s">
        <v>15</v>
      </c>
      <c r="C657" s="69" t="s">
        <v>249</v>
      </c>
      <c r="D657" s="116">
        <v>0</v>
      </c>
      <c r="E657" s="49">
        <v>0</v>
      </c>
      <c r="F657" s="49">
        <v>0</v>
      </c>
      <c r="G657" s="49">
        <v>0</v>
      </c>
    </row>
    <row r="658" spans="1:7" hidden="1" x14ac:dyDescent="0.2">
      <c r="A658" s="68"/>
      <c r="B658" s="37" t="s">
        <v>665</v>
      </c>
      <c r="C658" s="69"/>
      <c r="D658" s="116">
        <v>0</v>
      </c>
      <c r="E658" s="35">
        <f>+E643-E652</f>
        <v>0</v>
      </c>
      <c r="F658" s="35">
        <f>+F643-F652</f>
        <v>0</v>
      </c>
      <c r="G658" s="35">
        <f>+G643-G652</f>
        <v>0</v>
      </c>
    </row>
    <row r="659" spans="1:7" s="85" customFormat="1" hidden="1" x14ac:dyDescent="0.2">
      <c r="A659" s="67">
        <v>2</v>
      </c>
      <c r="B659" s="12" t="s">
        <v>385</v>
      </c>
      <c r="C659" s="123" t="s">
        <v>465</v>
      </c>
      <c r="D659" s="116">
        <v>0</v>
      </c>
      <c r="E659" s="89">
        <f>+E703</f>
        <v>0</v>
      </c>
      <c r="F659" s="89">
        <f>+F703</f>
        <v>0</v>
      </c>
      <c r="G659" s="89">
        <f>+G703</f>
        <v>0</v>
      </c>
    </row>
    <row r="660" spans="1:7" hidden="1" x14ac:dyDescent="0.2">
      <c r="A660" s="68"/>
      <c r="B660" s="37" t="s">
        <v>435</v>
      </c>
      <c r="C660" s="123"/>
      <c r="D660" s="116">
        <v>0</v>
      </c>
      <c r="E660" s="89">
        <f>+E676</f>
        <v>0</v>
      </c>
      <c r="F660" s="89">
        <f>+F676</f>
        <v>0</v>
      </c>
      <c r="G660" s="89">
        <f>+G676</f>
        <v>0</v>
      </c>
    </row>
    <row r="661" spans="1:7" hidden="1" x14ac:dyDescent="0.2">
      <c r="A661" s="68"/>
      <c r="B661" s="24" t="s">
        <v>466</v>
      </c>
      <c r="C661" s="42" t="s">
        <v>411</v>
      </c>
      <c r="D661" s="116">
        <v>0</v>
      </c>
      <c r="E661" s="91">
        <f t="shared" ref="E661:E675" si="57">+E678</f>
        <v>0</v>
      </c>
      <c r="F661" s="91">
        <f t="shared" ref="F661:G675" si="58">+F678</f>
        <v>0</v>
      </c>
      <c r="G661" s="91">
        <f t="shared" si="58"/>
        <v>0</v>
      </c>
    </row>
    <row r="662" spans="1:7" ht="31.5" hidden="1" x14ac:dyDescent="0.2">
      <c r="A662" s="68"/>
      <c r="B662" s="184" t="s">
        <v>768</v>
      </c>
      <c r="C662" s="183" t="s">
        <v>772</v>
      </c>
      <c r="D662" s="116">
        <v>0</v>
      </c>
      <c r="E662" s="91">
        <f t="shared" si="57"/>
        <v>0</v>
      </c>
      <c r="F662" s="91">
        <f t="shared" si="58"/>
        <v>0</v>
      </c>
      <c r="G662" s="91">
        <f t="shared" si="58"/>
        <v>0</v>
      </c>
    </row>
    <row r="663" spans="1:7" ht="31.5" hidden="1" x14ac:dyDescent="0.2">
      <c r="A663" s="68"/>
      <c r="B663" s="184" t="s">
        <v>769</v>
      </c>
      <c r="C663" s="183" t="s">
        <v>773</v>
      </c>
      <c r="D663" s="116">
        <v>0</v>
      </c>
      <c r="E663" s="91">
        <f t="shared" si="57"/>
        <v>0</v>
      </c>
      <c r="F663" s="91">
        <f t="shared" si="58"/>
        <v>0</v>
      </c>
      <c r="G663" s="91">
        <f t="shared" si="58"/>
        <v>0</v>
      </c>
    </row>
    <row r="664" spans="1:7" ht="31.5" hidden="1" x14ac:dyDescent="0.2">
      <c r="A664" s="68"/>
      <c r="B664" s="23" t="s">
        <v>607</v>
      </c>
      <c r="C664" s="14" t="s">
        <v>8</v>
      </c>
      <c r="D664" s="116">
        <v>0</v>
      </c>
      <c r="E664" s="91">
        <f t="shared" si="57"/>
        <v>0</v>
      </c>
      <c r="F664" s="91">
        <f t="shared" si="58"/>
        <v>0</v>
      </c>
      <c r="G664" s="91">
        <f t="shared" si="58"/>
        <v>0</v>
      </c>
    </row>
    <row r="665" spans="1:7" hidden="1" x14ac:dyDescent="0.2">
      <c r="A665" s="68"/>
      <c r="B665" s="23" t="s">
        <v>5</v>
      </c>
      <c r="C665" s="14" t="s">
        <v>9</v>
      </c>
      <c r="D665" s="116">
        <v>0</v>
      </c>
      <c r="E665" s="91">
        <f t="shared" si="57"/>
        <v>0</v>
      </c>
      <c r="F665" s="91">
        <f t="shared" si="58"/>
        <v>0</v>
      </c>
      <c r="G665" s="91">
        <f t="shared" si="58"/>
        <v>0</v>
      </c>
    </row>
    <row r="666" spans="1:7" ht="31.5" hidden="1" x14ac:dyDescent="0.2">
      <c r="A666" s="68"/>
      <c r="B666" s="23" t="s">
        <v>707</v>
      </c>
      <c r="C666" s="14" t="s">
        <v>709</v>
      </c>
      <c r="D666" s="116">
        <v>0</v>
      </c>
      <c r="E666" s="91">
        <f t="shared" si="57"/>
        <v>0</v>
      </c>
      <c r="F666" s="91">
        <f t="shared" si="58"/>
        <v>0</v>
      </c>
      <c r="G666" s="91">
        <f t="shared" si="58"/>
        <v>0</v>
      </c>
    </row>
    <row r="667" spans="1:7" ht="31.5" hidden="1" x14ac:dyDescent="0.2">
      <c r="A667" s="68"/>
      <c r="B667" s="23" t="s">
        <v>708</v>
      </c>
      <c r="C667" s="14" t="s">
        <v>710</v>
      </c>
      <c r="D667" s="116">
        <v>0</v>
      </c>
      <c r="E667" s="91">
        <f t="shared" si="57"/>
        <v>0</v>
      </c>
      <c r="F667" s="91">
        <f t="shared" si="58"/>
        <v>0</v>
      </c>
      <c r="G667" s="91">
        <f t="shared" si="58"/>
        <v>0</v>
      </c>
    </row>
    <row r="668" spans="1:7" ht="31.5" hidden="1" x14ac:dyDescent="0.2">
      <c r="A668" s="68"/>
      <c r="B668" s="24" t="s">
        <v>467</v>
      </c>
      <c r="C668" s="42" t="s">
        <v>468</v>
      </c>
      <c r="D668" s="116">
        <v>0</v>
      </c>
      <c r="E668" s="91">
        <f t="shared" si="57"/>
        <v>0</v>
      </c>
      <c r="F668" s="91">
        <f t="shared" si="58"/>
        <v>0</v>
      </c>
      <c r="G668" s="91">
        <f t="shared" si="58"/>
        <v>0</v>
      </c>
    </row>
    <row r="669" spans="1:7" hidden="1" x14ac:dyDescent="0.2">
      <c r="A669" s="68"/>
      <c r="B669" s="37" t="s">
        <v>437</v>
      </c>
      <c r="C669" s="123"/>
      <c r="D669" s="116">
        <v>0</v>
      </c>
      <c r="E669" s="89">
        <f t="shared" si="57"/>
        <v>0</v>
      </c>
      <c r="F669" s="89">
        <f t="shared" si="58"/>
        <v>0</v>
      </c>
      <c r="G669" s="89">
        <f t="shared" si="58"/>
        <v>0</v>
      </c>
    </row>
    <row r="670" spans="1:7" hidden="1" x14ac:dyDescent="0.2">
      <c r="A670" s="68"/>
      <c r="B670" s="23" t="s">
        <v>256</v>
      </c>
      <c r="C670" s="69" t="s">
        <v>240</v>
      </c>
      <c r="D670" s="116">
        <v>0</v>
      </c>
      <c r="E670" s="91">
        <f t="shared" si="57"/>
        <v>0</v>
      </c>
      <c r="F670" s="91">
        <f t="shared" si="58"/>
        <v>0</v>
      </c>
      <c r="G670" s="91">
        <f t="shared" si="58"/>
        <v>0</v>
      </c>
    </row>
    <row r="671" spans="1:7" hidden="1" x14ac:dyDescent="0.2">
      <c r="A671" s="68"/>
      <c r="B671" s="23" t="s">
        <v>257</v>
      </c>
      <c r="C671" s="69" t="s">
        <v>241</v>
      </c>
      <c r="D671" s="116">
        <v>0</v>
      </c>
      <c r="E671" s="91">
        <f t="shared" si="57"/>
        <v>0</v>
      </c>
      <c r="F671" s="91">
        <f t="shared" si="58"/>
        <v>0</v>
      </c>
      <c r="G671" s="91">
        <f t="shared" si="58"/>
        <v>0</v>
      </c>
    </row>
    <row r="672" spans="1:7" ht="31.5" hidden="1" x14ac:dyDescent="0.2">
      <c r="A672" s="68"/>
      <c r="B672" s="23" t="s">
        <v>520</v>
      </c>
      <c r="C672" s="14" t="s">
        <v>246</v>
      </c>
      <c r="D672" s="116">
        <v>0</v>
      </c>
      <c r="E672" s="91">
        <f t="shared" si="57"/>
        <v>0</v>
      </c>
      <c r="F672" s="91">
        <f t="shared" si="58"/>
        <v>0</v>
      </c>
      <c r="G672" s="91">
        <f t="shared" si="58"/>
        <v>0</v>
      </c>
    </row>
    <row r="673" spans="1:7" hidden="1" x14ac:dyDescent="0.2">
      <c r="A673" s="68"/>
      <c r="B673" s="23" t="s">
        <v>259</v>
      </c>
      <c r="C673" s="14" t="s">
        <v>248</v>
      </c>
      <c r="D673" s="116">
        <v>0</v>
      </c>
      <c r="E673" s="91">
        <f t="shared" si="57"/>
        <v>0</v>
      </c>
      <c r="F673" s="91">
        <f t="shared" si="58"/>
        <v>0</v>
      </c>
      <c r="G673" s="91">
        <f t="shared" si="58"/>
        <v>0</v>
      </c>
    </row>
    <row r="674" spans="1:7" hidden="1" x14ac:dyDescent="0.2">
      <c r="A674" s="68"/>
      <c r="B674" s="24" t="s">
        <v>15</v>
      </c>
      <c r="C674" s="69" t="s">
        <v>249</v>
      </c>
      <c r="D674" s="116">
        <v>0</v>
      </c>
      <c r="E674" s="91">
        <f t="shared" si="57"/>
        <v>0</v>
      </c>
      <c r="F674" s="91">
        <f t="shared" si="58"/>
        <v>0</v>
      </c>
      <c r="G674" s="91">
        <f t="shared" si="58"/>
        <v>0</v>
      </c>
    </row>
    <row r="675" spans="1:7" hidden="1" x14ac:dyDescent="0.2">
      <c r="A675" s="68"/>
      <c r="B675" s="37" t="s">
        <v>665</v>
      </c>
      <c r="C675" s="69"/>
      <c r="D675" s="116">
        <v>0</v>
      </c>
      <c r="E675" s="91">
        <f t="shared" si="57"/>
        <v>0</v>
      </c>
      <c r="F675" s="91">
        <f t="shared" si="58"/>
        <v>0</v>
      </c>
      <c r="G675" s="91">
        <f t="shared" si="58"/>
        <v>0</v>
      </c>
    </row>
    <row r="676" spans="1:7" hidden="1" x14ac:dyDescent="0.2">
      <c r="A676" s="67" t="s">
        <v>263</v>
      </c>
      <c r="B676" s="12" t="s">
        <v>387</v>
      </c>
      <c r="C676" s="123" t="s">
        <v>469</v>
      </c>
      <c r="D676" s="116">
        <v>0</v>
      </c>
      <c r="E676" s="89">
        <f>SUM(E681:E685)</f>
        <v>0</v>
      </c>
      <c r="F676" s="89">
        <f>SUM(F681:F685)</f>
        <v>0</v>
      </c>
      <c r="G676" s="89">
        <f>SUM(G681:G685)</f>
        <v>0</v>
      </c>
    </row>
    <row r="677" spans="1:7" hidden="1" x14ac:dyDescent="0.2">
      <c r="A677" s="67"/>
      <c r="B677" s="37" t="s">
        <v>435</v>
      </c>
      <c r="C677" s="123"/>
      <c r="D677" s="116">
        <v>0</v>
      </c>
      <c r="E677" s="91">
        <f t="shared" ref="E677:E692" si="59">+E694</f>
        <v>0</v>
      </c>
      <c r="F677" s="91">
        <f t="shared" ref="F677:G692" si="60">+F694</f>
        <v>0</v>
      </c>
      <c r="G677" s="91">
        <f t="shared" si="60"/>
        <v>0</v>
      </c>
    </row>
    <row r="678" spans="1:7" hidden="1" x14ac:dyDescent="0.2">
      <c r="A678" s="68"/>
      <c r="B678" s="24" t="s">
        <v>192</v>
      </c>
      <c r="C678" s="42" t="s">
        <v>411</v>
      </c>
      <c r="D678" s="116">
        <v>0</v>
      </c>
      <c r="E678" s="91">
        <f t="shared" si="59"/>
        <v>0</v>
      </c>
      <c r="F678" s="91">
        <f t="shared" si="60"/>
        <v>0</v>
      </c>
      <c r="G678" s="91">
        <f t="shared" si="60"/>
        <v>0</v>
      </c>
    </row>
    <row r="679" spans="1:7" ht="31.5" hidden="1" x14ac:dyDescent="0.2">
      <c r="A679" s="68"/>
      <c r="B679" s="184" t="s">
        <v>768</v>
      </c>
      <c r="C679" s="183" t="s">
        <v>772</v>
      </c>
      <c r="D679" s="116">
        <v>0</v>
      </c>
      <c r="E679" s="91">
        <f t="shared" si="59"/>
        <v>0</v>
      </c>
      <c r="F679" s="91">
        <f t="shared" si="60"/>
        <v>0</v>
      </c>
      <c r="G679" s="91">
        <f t="shared" si="60"/>
        <v>0</v>
      </c>
    </row>
    <row r="680" spans="1:7" ht="31.5" hidden="1" x14ac:dyDescent="0.2">
      <c r="A680" s="68"/>
      <c r="B680" s="184" t="s">
        <v>769</v>
      </c>
      <c r="C680" s="183" t="s">
        <v>773</v>
      </c>
      <c r="D680" s="116">
        <v>0</v>
      </c>
      <c r="E680" s="91">
        <f t="shared" si="59"/>
        <v>0</v>
      </c>
      <c r="F680" s="91">
        <f t="shared" si="60"/>
        <v>0</v>
      </c>
      <c r="G680" s="91">
        <f t="shared" si="60"/>
        <v>0</v>
      </c>
    </row>
    <row r="681" spans="1:7" ht="31.5" hidden="1" x14ac:dyDescent="0.2">
      <c r="A681" s="68"/>
      <c r="B681" s="23" t="s">
        <v>607</v>
      </c>
      <c r="C681" s="14" t="s">
        <v>8</v>
      </c>
      <c r="D681" s="116">
        <v>0</v>
      </c>
      <c r="E681" s="91">
        <f t="shared" si="59"/>
        <v>0</v>
      </c>
      <c r="F681" s="91">
        <f t="shared" si="60"/>
        <v>0</v>
      </c>
      <c r="G681" s="91">
        <f t="shared" si="60"/>
        <v>0</v>
      </c>
    </row>
    <row r="682" spans="1:7" hidden="1" x14ac:dyDescent="0.2">
      <c r="A682" s="68"/>
      <c r="B682" s="23" t="s">
        <v>5</v>
      </c>
      <c r="C682" s="14" t="s">
        <v>9</v>
      </c>
      <c r="D682" s="116">
        <v>0</v>
      </c>
      <c r="E682" s="91">
        <f t="shared" si="59"/>
        <v>0</v>
      </c>
      <c r="F682" s="91">
        <f t="shared" si="60"/>
        <v>0</v>
      </c>
      <c r="G682" s="91">
        <f t="shared" si="60"/>
        <v>0</v>
      </c>
    </row>
    <row r="683" spans="1:7" ht="31.5" hidden="1" x14ac:dyDescent="0.2">
      <c r="A683" s="68"/>
      <c r="B683" s="23" t="s">
        <v>707</v>
      </c>
      <c r="C683" s="14" t="s">
        <v>709</v>
      </c>
      <c r="D683" s="116">
        <v>0</v>
      </c>
      <c r="E683" s="91">
        <f t="shared" si="59"/>
        <v>0</v>
      </c>
      <c r="F683" s="91">
        <f t="shared" si="60"/>
        <v>0</v>
      </c>
      <c r="G683" s="91">
        <f t="shared" si="60"/>
        <v>0</v>
      </c>
    </row>
    <row r="684" spans="1:7" ht="31.5" hidden="1" x14ac:dyDescent="0.2">
      <c r="A684" s="68"/>
      <c r="B684" s="23" t="s">
        <v>708</v>
      </c>
      <c r="C684" s="14" t="s">
        <v>710</v>
      </c>
      <c r="D684" s="116">
        <v>0</v>
      </c>
      <c r="E684" s="91">
        <f t="shared" si="59"/>
        <v>0</v>
      </c>
      <c r="F684" s="91">
        <f t="shared" si="60"/>
        <v>0</v>
      </c>
      <c r="G684" s="91">
        <f t="shared" si="60"/>
        <v>0</v>
      </c>
    </row>
    <row r="685" spans="1:7" ht="31.5" hidden="1" x14ac:dyDescent="0.2">
      <c r="A685" s="68"/>
      <c r="B685" s="24" t="s">
        <v>467</v>
      </c>
      <c r="C685" s="42" t="s">
        <v>468</v>
      </c>
      <c r="D685" s="116">
        <v>0</v>
      </c>
      <c r="E685" s="91">
        <f t="shared" si="59"/>
        <v>0</v>
      </c>
      <c r="F685" s="91">
        <f t="shared" si="60"/>
        <v>0</v>
      </c>
      <c r="G685" s="91">
        <f t="shared" si="60"/>
        <v>0</v>
      </c>
    </row>
    <row r="686" spans="1:7" hidden="1" x14ac:dyDescent="0.2">
      <c r="A686" s="68"/>
      <c r="B686" s="37" t="s">
        <v>437</v>
      </c>
      <c r="C686" s="123"/>
      <c r="D686" s="116">
        <v>0</v>
      </c>
      <c r="E686" s="89">
        <f t="shared" si="59"/>
        <v>0</v>
      </c>
      <c r="F686" s="89">
        <f t="shared" si="60"/>
        <v>0</v>
      </c>
      <c r="G686" s="89">
        <f t="shared" si="60"/>
        <v>0</v>
      </c>
    </row>
    <row r="687" spans="1:7" hidden="1" x14ac:dyDescent="0.2">
      <c r="A687" s="68"/>
      <c r="B687" s="23" t="s">
        <v>256</v>
      </c>
      <c r="C687" s="69" t="s">
        <v>240</v>
      </c>
      <c r="D687" s="116">
        <v>0</v>
      </c>
      <c r="E687" s="91">
        <f t="shared" si="59"/>
        <v>0</v>
      </c>
      <c r="F687" s="91">
        <f t="shared" si="60"/>
        <v>0</v>
      </c>
      <c r="G687" s="91">
        <f t="shared" si="60"/>
        <v>0</v>
      </c>
    </row>
    <row r="688" spans="1:7" hidden="1" x14ac:dyDescent="0.2">
      <c r="A688" s="68"/>
      <c r="B688" s="23" t="s">
        <v>257</v>
      </c>
      <c r="C688" s="69" t="s">
        <v>241</v>
      </c>
      <c r="D688" s="116">
        <v>0</v>
      </c>
      <c r="E688" s="91">
        <f t="shared" si="59"/>
        <v>0</v>
      </c>
      <c r="F688" s="91">
        <f t="shared" si="60"/>
        <v>0</v>
      </c>
      <c r="G688" s="91">
        <f t="shared" si="60"/>
        <v>0</v>
      </c>
    </row>
    <row r="689" spans="1:7" ht="31.5" hidden="1" x14ac:dyDescent="0.2">
      <c r="A689" s="68"/>
      <c r="B689" s="23" t="s">
        <v>520</v>
      </c>
      <c r="C689" s="14" t="s">
        <v>246</v>
      </c>
      <c r="D689" s="116">
        <v>0</v>
      </c>
      <c r="E689" s="91">
        <f t="shared" si="59"/>
        <v>0</v>
      </c>
      <c r="F689" s="91">
        <f t="shared" si="60"/>
        <v>0</v>
      </c>
      <c r="G689" s="91">
        <f t="shared" si="60"/>
        <v>0</v>
      </c>
    </row>
    <row r="690" spans="1:7" hidden="1" x14ac:dyDescent="0.2">
      <c r="A690" s="68"/>
      <c r="B690" s="23" t="s">
        <v>259</v>
      </c>
      <c r="C690" s="14" t="s">
        <v>248</v>
      </c>
      <c r="D690" s="116">
        <v>0</v>
      </c>
      <c r="E690" s="91">
        <f t="shared" si="59"/>
        <v>0</v>
      </c>
      <c r="F690" s="91">
        <f t="shared" si="60"/>
        <v>0</v>
      </c>
      <c r="G690" s="91">
        <f t="shared" si="60"/>
        <v>0</v>
      </c>
    </row>
    <row r="691" spans="1:7" hidden="1" x14ac:dyDescent="0.2">
      <c r="A691" s="68"/>
      <c r="B691" s="24" t="s">
        <v>15</v>
      </c>
      <c r="C691" s="69" t="s">
        <v>249</v>
      </c>
      <c r="D691" s="116">
        <v>0</v>
      </c>
      <c r="E691" s="91">
        <f t="shared" si="59"/>
        <v>0</v>
      </c>
      <c r="F691" s="91">
        <f t="shared" si="60"/>
        <v>0</v>
      </c>
      <c r="G691" s="91">
        <f t="shared" si="60"/>
        <v>0</v>
      </c>
    </row>
    <row r="692" spans="1:7" hidden="1" x14ac:dyDescent="0.2">
      <c r="A692" s="68"/>
      <c r="B692" s="37" t="s">
        <v>665</v>
      </c>
      <c r="C692" s="69"/>
      <c r="D692" s="116">
        <v>0</v>
      </c>
      <c r="E692" s="91">
        <f t="shared" si="59"/>
        <v>0</v>
      </c>
      <c r="F692" s="91">
        <f t="shared" si="60"/>
        <v>0</v>
      </c>
      <c r="G692" s="91">
        <f t="shared" si="60"/>
        <v>0</v>
      </c>
    </row>
    <row r="693" spans="1:7" hidden="1" x14ac:dyDescent="0.2">
      <c r="A693" s="67" t="s">
        <v>389</v>
      </c>
      <c r="B693" s="12" t="s">
        <v>390</v>
      </c>
      <c r="C693" s="123" t="s">
        <v>470</v>
      </c>
      <c r="D693" s="116">
        <v>0</v>
      </c>
      <c r="E693" s="89">
        <f>SUM(E695:E702)</f>
        <v>0</v>
      </c>
      <c r="F693" s="89">
        <f>SUM(F695:F702)</f>
        <v>0</v>
      </c>
      <c r="G693" s="89">
        <f>SUM(G695:G702)</f>
        <v>0</v>
      </c>
    </row>
    <row r="694" spans="1:7" hidden="1" x14ac:dyDescent="0.2">
      <c r="A694" s="67"/>
      <c r="B694" s="37" t="s">
        <v>435</v>
      </c>
      <c r="C694" s="123"/>
      <c r="D694" s="116">
        <v>0</v>
      </c>
      <c r="E694" s="89">
        <f>SUM(E698:E702)</f>
        <v>0</v>
      </c>
      <c r="F694" s="89">
        <f>SUM(F698:F702)</f>
        <v>0</v>
      </c>
      <c r="G694" s="89">
        <f>SUM(G698:G702)</f>
        <v>0</v>
      </c>
    </row>
    <row r="695" spans="1:7" hidden="1" x14ac:dyDescent="0.2">
      <c r="A695" s="67"/>
      <c r="B695" s="24" t="s">
        <v>466</v>
      </c>
      <c r="C695" s="42" t="s">
        <v>411</v>
      </c>
      <c r="D695" s="116">
        <v>0</v>
      </c>
      <c r="E695" s="49">
        <v>0</v>
      </c>
      <c r="F695" s="49">
        <v>0</v>
      </c>
      <c r="G695" s="49">
        <v>0</v>
      </c>
    </row>
    <row r="696" spans="1:7" ht="31.5" hidden="1" x14ac:dyDescent="0.2">
      <c r="A696" s="67"/>
      <c r="B696" s="184" t="s">
        <v>768</v>
      </c>
      <c r="C696" s="183" t="s">
        <v>772</v>
      </c>
      <c r="D696" s="116">
        <v>0</v>
      </c>
      <c r="E696" s="49">
        <v>0</v>
      </c>
      <c r="F696" s="49">
        <v>0</v>
      </c>
      <c r="G696" s="49">
        <v>0</v>
      </c>
    </row>
    <row r="697" spans="1:7" ht="31.5" hidden="1" x14ac:dyDescent="0.2">
      <c r="A697" s="67"/>
      <c r="B697" s="184" t="s">
        <v>769</v>
      </c>
      <c r="C697" s="183" t="s">
        <v>773</v>
      </c>
      <c r="D697" s="116">
        <v>0</v>
      </c>
      <c r="E697" s="49">
        <v>0</v>
      </c>
      <c r="F697" s="49">
        <v>0</v>
      </c>
      <c r="G697" s="49">
        <v>0</v>
      </c>
    </row>
    <row r="698" spans="1:7" ht="31.5" hidden="1" x14ac:dyDescent="0.2">
      <c r="A698" s="67"/>
      <c r="B698" s="23" t="s">
        <v>607</v>
      </c>
      <c r="C698" s="14" t="s">
        <v>8</v>
      </c>
      <c r="D698" s="116">
        <v>0</v>
      </c>
      <c r="E698" s="49">
        <v>0</v>
      </c>
      <c r="F698" s="49">
        <v>0</v>
      </c>
      <c r="G698" s="49">
        <v>0</v>
      </c>
    </row>
    <row r="699" spans="1:7" hidden="1" x14ac:dyDescent="0.2">
      <c r="A699" s="67"/>
      <c r="B699" s="23" t="s">
        <v>5</v>
      </c>
      <c r="C699" s="14" t="s">
        <v>9</v>
      </c>
      <c r="D699" s="116">
        <v>0</v>
      </c>
      <c r="E699" s="49">
        <v>0</v>
      </c>
      <c r="F699" s="49">
        <v>0</v>
      </c>
      <c r="G699" s="49">
        <v>0</v>
      </c>
    </row>
    <row r="700" spans="1:7" ht="31.5" hidden="1" x14ac:dyDescent="0.2">
      <c r="A700" s="67"/>
      <c r="B700" s="23" t="s">
        <v>707</v>
      </c>
      <c r="C700" s="14" t="s">
        <v>709</v>
      </c>
      <c r="D700" s="116">
        <v>0</v>
      </c>
      <c r="E700" s="49">
        <v>0</v>
      </c>
      <c r="F700" s="49">
        <v>0</v>
      </c>
      <c r="G700" s="49">
        <v>0</v>
      </c>
    </row>
    <row r="701" spans="1:7" ht="31.5" hidden="1" x14ac:dyDescent="0.2">
      <c r="A701" s="67"/>
      <c r="B701" s="23" t="s">
        <v>708</v>
      </c>
      <c r="C701" s="14" t="s">
        <v>710</v>
      </c>
      <c r="D701" s="116">
        <v>0</v>
      </c>
      <c r="E701" s="49">
        <v>0</v>
      </c>
      <c r="F701" s="49">
        <v>0</v>
      </c>
      <c r="G701" s="49">
        <v>0</v>
      </c>
    </row>
    <row r="702" spans="1:7" ht="31.5" hidden="1" x14ac:dyDescent="0.2">
      <c r="A702" s="67"/>
      <c r="B702" s="24" t="s">
        <v>467</v>
      </c>
      <c r="C702" s="42" t="s">
        <v>468</v>
      </c>
      <c r="D702" s="116">
        <v>0</v>
      </c>
      <c r="E702" s="49">
        <v>0</v>
      </c>
      <c r="F702" s="49">
        <v>0</v>
      </c>
      <c r="G702" s="49">
        <v>0</v>
      </c>
    </row>
    <row r="703" spans="1:7" hidden="1" x14ac:dyDescent="0.2">
      <c r="A703" s="67"/>
      <c r="B703" s="37" t="s">
        <v>437</v>
      </c>
      <c r="C703" s="123"/>
      <c r="D703" s="116">
        <v>0</v>
      </c>
      <c r="E703" s="89">
        <f>SUM(E704:E708)</f>
        <v>0</v>
      </c>
      <c r="F703" s="89">
        <f>SUM(F704:F708)</f>
        <v>0</v>
      </c>
      <c r="G703" s="89">
        <f>SUM(G704:G708)</f>
        <v>0</v>
      </c>
    </row>
    <row r="704" spans="1:7" hidden="1" x14ac:dyDescent="0.2">
      <c r="A704" s="67"/>
      <c r="B704" s="23" t="s">
        <v>256</v>
      </c>
      <c r="C704" s="69" t="s">
        <v>240</v>
      </c>
      <c r="D704" s="116">
        <v>0</v>
      </c>
      <c r="E704" s="49">
        <v>0</v>
      </c>
      <c r="F704" s="49">
        <v>0</v>
      </c>
      <c r="G704" s="49">
        <v>0</v>
      </c>
    </row>
    <row r="705" spans="1:7" hidden="1" x14ac:dyDescent="0.2">
      <c r="A705" s="67"/>
      <c r="B705" s="23" t="s">
        <v>257</v>
      </c>
      <c r="C705" s="69" t="s">
        <v>241</v>
      </c>
      <c r="D705" s="116">
        <v>0</v>
      </c>
      <c r="E705" s="49">
        <v>0</v>
      </c>
      <c r="F705" s="49">
        <v>0</v>
      </c>
      <c r="G705" s="49">
        <v>0</v>
      </c>
    </row>
    <row r="706" spans="1:7" ht="31.5" hidden="1" x14ac:dyDescent="0.2">
      <c r="A706" s="67"/>
      <c r="B706" s="23" t="s">
        <v>520</v>
      </c>
      <c r="C706" s="14" t="s">
        <v>246</v>
      </c>
      <c r="D706" s="116">
        <v>0</v>
      </c>
      <c r="E706" s="49">
        <v>0</v>
      </c>
      <c r="F706" s="49">
        <v>0</v>
      </c>
      <c r="G706" s="49">
        <v>0</v>
      </c>
    </row>
    <row r="707" spans="1:7" hidden="1" x14ac:dyDescent="0.2">
      <c r="A707" s="67"/>
      <c r="B707" s="23" t="s">
        <v>259</v>
      </c>
      <c r="C707" s="14" t="s">
        <v>248</v>
      </c>
      <c r="D707" s="116">
        <v>0</v>
      </c>
      <c r="E707" s="49">
        <v>0</v>
      </c>
      <c r="F707" s="49">
        <v>0</v>
      </c>
      <c r="G707" s="49">
        <v>0</v>
      </c>
    </row>
    <row r="708" spans="1:7" hidden="1" x14ac:dyDescent="0.2">
      <c r="A708" s="67"/>
      <c r="B708" s="24" t="s">
        <v>15</v>
      </c>
      <c r="C708" s="69" t="s">
        <v>249</v>
      </c>
      <c r="D708" s="116">
        <v>0</v>
      </c>
      <c r="E708" s="49">
        <v>0</v>
      </c>
      <c r="F708" s="49">
        <v>0</v>
      </c>
      <c r="G708" s="49">
        <v>0</v>
      </c>
    </row>
    <row r="709" spans="1:7" hidden="1" x14ac:dyDescent="0.2">
      <c r="A709" s="67"/>
      <c r="B709" s="37" t="s">
        <v>665</v>
      </c>
      <c r="C709" s="69"/>
      <c r="D709" s="116">
        <v>0</v>
      </c>
      <c r="E709" s="144">
        <f>+E694-E703</f>
        <v>0</v>
      </c>
      <c r="F709" s="144">
        <f>+F694-F703</f>
        <v>0</v>
      </c>
      <c r="G709" s="144">
        <f>+G694-G703</f>
        <v>0</v>
      </c>
    </row>
    <row r="710" spans="1:7" s="85" customFormat="1" x14ac:dyDescent="0.2">
      <c r="A710" s="33"/>
      <c r="B710" s="12" t="s">
        <v>93</v>
      </c>
      <c r="C710" s="17" t="s">
        <v>96</v>
      </c>
      <c r="D710" s="116">
        <v>-622.97999999999956</v>
      </c>
      <c r="E710" s="57">
        <f>+E711+E712+E715</f>
        <v>0</v>
      </c>
      <c r="F710" s="57">
        <f>+F711+F712+F715</f>
        <v>-622.97999999999774</v>
      </c>
      <c r="G710" s="57">
        <f>+G711+G712+G715</f>
        <v>7386.7</v>
      </c>
    </row>
    <row r="711" spans="1:7" s="85" customFormat="1" x14ac:dyDescent="0.2">
      <c r="A711" s="33"/>
      <c r="B711" s="12" t="s">
        <v>646</v>
      </c>
      <c r="C711" s="17" t="s">
        <v>658</v>
      </c>
      <c r="D711" s="116">
        <v>0</v>
      </c>
      <c r="E711" s="57">
        <v>0</v>
      </c>
      <c r="F711" s="57">
        <v>0</v>
      </c>
      <c r="G711" s="57">
        <v>0</v>
      </c>
    </row>
    <row r="712" spans="1:7" s="85" customFormat="1" x14ac:dyDescent="0.2">
      <c r="A712" s="33"/>
      <c r="B712" s="12" t="s">
        <v>663</v>
      </c>
      <c r="C712" s="17" t="s">
        <v>97</v>
      </c>
      <c r="D712" s="116">
        <v>0</v>
      </c>
      <c r="E712" s="57">
        <f>SUM(E713:E714)</f>
        <v>0</v>
      </c>
      <c r="F712" s="57">
        <f>SUM(F713:F714)</f>
        <v>0</v>
      </c>
      <c r="G712" s="57">
        <f>SUM(G713:G714)</f>
        <v>7386.7</v>
      </c>
    </row>
    <row r="713" spans="1:7" x14ac:dyDescent="0.2">
      <c r="A713" s="33"/>
      <c r="B713" s="23" t="s">
        <v>648</v>
      </c>
      <c r="C713" s="14" t="s">
        <v>659</v>
      </c>
      <c r="D713" s="116">
        <v>0</v>
      </c>
      <c r="E713" s="57">
        <v>0</v>
      </c>
      <c r="F713" s="57">
        <v>0</v>
      </c>
      <c r="G713" s="57">
        <v>0</v>
      </c>
    </row>
    <row r="714" spans="1:7" x14ac:dyDescent="0.2">
      <c r="A714" s="33"/>
      <c r="B714" s="23" t="s">
        <v>649</v>
      </c>
      <c r="C714" s="14" t="s">
        <v>660</v>
      </c>
      <c r="D714" s="116">
        <v>0</v>
      </c>
      <c r="E714" s="57">
        <v>0</v>
      </c>
      <c r="F714" s="57">
        <v>0</v>
      </c>
      <c r="G714" s="57">
        <f>+G9-G58</f>
        <v>7386.7</v>
      </c>
    </row>
    <row r="715" spans="1:7" x14ac:dyDescent="0.2">
      <c r="A715" s="33"/>
      <c r="B715" s="12" t="s">
        <v>664</v>
      </c>
      <c r="C715" s="17" t="s">
        <v>98</v>
      </c>
      <c r="D715" s="116">
        <v>-622.97999999999956</v>
      </c>
      <c r="E715" s="57">
        <f>SUM(E716:E717)</f>
        <v>0</v>
      </c>
      <c r="F715" s="57">
        <f>SUM(F716:F717)</f>
        <v>-622.97999999999774</v>
      </c>
      <c r="G715" s="57">
        <f>SUM(G716:G717)</f>
        <v>0</v>
      </c>
    </row>
    <row r="716" spans="1:7" x14ac:dyDescent="0.2">
      <c r="A716" s="33"/>
      <c r="B716" s="23" t="s">
        <v>654</v>
      </c>
      <c r="C716" s="14" t="s">
        <v>661</v>
      </c>
      <c r="D716" s="116">
        <v>0</v>
      </c>
      <c r="E716" s="35">
        <v>0</v>
      </c>
      <c r="F716" s="35">
        <v>0</v>
      </c>
      <c r="G716" s="35">
        <v>0</v>
      </c>
    </row>
    <row r="717" spans="1:7" x14ac:dyDescent="0.2">
      <c r="A717" s="33"/>
      <c r="B717" s="23" t="s">
        <v>655</v>
      </c>
      <c r="C717" s="14" t="s">
        <v>662</v>
      </c>
      <c r="D717" s="116">
        <v>-622.97999999999956</v>
      </c>
      <c r="E717" s="57">
        <f>+E9-E58</f>
        <v>0</v>
      </c>
      <c r="F717" s="57">
        <f>+F9-F58</f>
        <v>-622.97999999999774</v>
      </c>
      <c r="G717" s="35">
        <v>0</v>
      </c>
    </row>
    <row r="718" spans="1:7" x14ac:dyDescent="0.2">
      <c r="A718" s="20"/>
      <c r="B718" s="27"/>
      <c r="C718" s="19"/>
    </row>
    <row r="719" spans="1:7" x14ac:dyDescent="0.2">
      <c r="A719" s="20"/>
      <c r="B719" s="27"/>
      <c r="C719" s="19"/>
    </row>
    <row r="720" spans="1:7" x14ac:dyDescent="0.2">
      <c r="A720" s="219" t="str">
        <f>+'LOCAL SF'!A1935:C1935</f>
        <v>Miercurea Ciuc,     octombrie  2018</v>
      </c>
      <c r="B720" s="219"/>
      <c r="C720" s="219"/>
    </row>
    <row r="721" spans="1:7" s="28" customFormat="1" x14ac:dyDescent="0.2">
      <c r="A721" s="32"/>
      <c r="B721" s="121"/>
      <c r="C721" s="109"/>
      <c r="D721" s="115"/>
      <c r="E721" s="115"/>
      <c r="F721" s="115"/>
      <c r="G721" s="115"/>
    </row>
    <row r="722" spans="1:7" s="28" customFormat="1" x14ac:dyDescent="0.25">
      <c r="A722" s="32"/>
      <c r="B722" s="148" t="s">
        <v>676</v>
      </c>
      <c r="C722" s="149"/>
      <c r="D722" s="216" t="s">
        <v>683</v>
      </c>
      <c r="E722" s="216"/>
      <c r="F722" s="216"/>
      <c r="G722" s="216"/>
    </row>
    <row r="723" spans="1:7" s="28" customFormat="1" ht="15.75" customHeight="1" x14ac:dyDescent="0.25">
      <c r="A723" s="32"/>
      <c r="B723" s="150" t="s">
        <v>403</v>
      </c>
      <c r="C723" s="151"/>
      <c r="D723" s="215" t="s">
        <v>698</v>
      </c>
      <c r="E723" s="215"/>
      <c r="F723" s="215"/>
      <c r="G723" s="215"/>
    </row>
    <row r="724" spans="1:7" x14ac:dyDescent="0.2">
      <c r="B724" s="62"/>
    </row>
  </sheetData>
  <mergeCells count="16">
    <mergeCell ref="G7:G8"/>
    <mergeCell ref="E2:G2"/>
    <mergeCell ref="E1:G1"/>
    <mergeCell ref="A1:B1"/>
    <mergeCell ref="B4:G4"/>
    <mergeCell ref="A7:A8"/>
    <mergeCell ref="D722:G722"/>
    <mergeCell ref="A5:G5"/>
    <mergeCell ref="A2:B2"/>
    <mergeCell ref="A3:B3"/>
    <mergeCell ref="D723:G723"/>
    <mergeCell ref="B7:B8"/>
    <mergeCell ref="C7:C8"/>
    <mergeCell ref="A720:C720"/>
    <mergeCell ref="D7:E7"/>
    <mergeCell ref="F7:F8"/>
  </mergeCells>
  <phoneticPr fontId="8" type="noConversion"/>
  <pageMargins left="0.39370078740157483" right="0.15748031496062992" top="0.39370078740157483" bottom="0.39370078740157483" header="0.23622047244094491" footer="0.23622047244094491"/>
  <pageSetup scale="83" orientation="portrait" r:id="rId1"/>
  <headerFooter alignWithMargins="0">
    <oddFooter>Pagina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2"/>
  <sheetViews>
    <sheetView zoomScaleNormal="100" workbookViewId="0">
      <pane xSplit="3" ySplit="9" topLeftCell="D192" activePane="bottomRight" state="frozen"/>
      <selection pane="topRight" activeCell="E1" sqref="E1"/>
      <selection pane="bottomLeft" activeCell="A11" sqref="A11"/>
      <selection pane="bottomRight" activeCell="H9" sqref="H9"/>
    </sheetView>
  </sheetViews>
  <sheetFormatPr defaultRowHeight="15.75" x14ac:dyDescent="0.25"/>
  <cols>
    <col min="1" max="1" width="9.140625" style="40" customWidth="1"/>
    <col min="2" max="2" width="56.85546875" style="34" customWidth="1"/>
    <col min="3" max="3" width="12.140625" style="39" customWidth="1"/>
    <col min="4" max="4" width="10.42578125" style="117" customWidth="1"/>
    <col min="5" max="5" width="9.28515625" style="117" customWidth="1"/>
    <col min="6" max="7" width="12.140625" style="117" customWidth="1"/>
    <col min="8" max="16384" width="9.140625" style="3"/>
  </cols>
  <sheetData>
    <row r="1" spans="1:7" x14ac:dyDescent="0.25">
      <c r="A1" s="238" t="s">
        <v>137</v>
      </c>
      <c r="B1" s="238"/>
      <c r="D1" s="167"/>
      <c r="E1" s="226" t="s">
        <v>830</v>
      </c>
      <c r="F1" s="226"/>
      <c r="G1" s="226"/>
    </row>
    <row r="2" spans="1:7" ht="17.25" customHeight="1" x14ac:dyDescent="0.25">
      <c r="A2" s="221" t="s">
        <v>138</v>
      </c>
      <c r="B2" s="221"/>
      <c r="D2" s="112"/>
      <c r="E2" s="226" t="s">
        <v>831</v>
      </c>
      <c r="F2" s="226"/>
      <c r="G2" s="226"/>
    </row>
    <row r="3" spans="1:7" x14ac:dyDescent="0.25">
      <c r="A3" s="221" t="s">
        <v>471</v>
      </c>
      <c r="B3" s="221"/>
      <c r="C3" s="52"/>
    </row>
    <row r="4" spans="1:7" x14ac:dyDescent="0.25">
      <c r="A4" s="72"/>
      <c r="B4" s="72"/>
      <c r="C4" s="52"/>
    </row>
    <row r="5" spans="1:7" ht="18.75" x14ac:dyDescent="0.25">
      <c r="A5" s="239"/>
      <c r="B5" s="239"/>
      <c r="C5" s="239"/>
      <c r="D5" s="239"/>
      <c r="E5" s="239"/>
      <c r="F5" s="239"/>
      <c r="G5" s="239"/>
    </row>
    <row r="6" spans="1:7" ht="15.75" customHeight="1" x14ac:dyDescent="0.25">
      <c r="A6" s="237" t="s">
        <v>845</v>
      </c>
      <c r="B6" s="237"/>
      <c r="C6" s="237"/>
      <c r="D6" s="237"/>
      <c r="E6" s="237"/>
      <c r="F6" s="237"/>
      <c r="G6" s="237"/>
    </row>
    <row r="7" spans="1:7" x14ac:dyDescent="0.25">
      <c r="A7" s="114"/>
      <c r="B7" s="114"/>
      <c r="C7" s="114"/>
      <c r="D7" s="114"/>
      <c r="E7" s="114"/>
      <c r="F7" s="114"/>
      <c r="G7" s="114"/>
    </row>
    <row r="8" spans="1:7" s="200" customFormat="1" ht="33.75" customHeight="1" x14ac:dyDescent="0.25">
      <c r="A8" s="218" t="s">
        <v>140</v>
      </c>
      <c r="B8" s="217" t="s">
        <v>736</v>
      </c>
      <c r="C8" s="218" t="s">
        <v>36</v>
      </c>
      <c r="D8" s="217" t="s">
        <v>847</v>
      </c>
      <c r="E8" s="217"/>
      <c r="F8" s="223" t="s">
        <v>834</v>
      </c>
      <c r="G8" s="217" t="s">
        <v>835</v>
      </c>
    </row>
    <row r="9" spans="1:7" s="208" customFormat="1" ht="82.5" customHeight="1" x14ac:dyDescent="0.25">
      <c r="A9" s="218"/>
      <c r="B9" s="217"/>
      <c r="C9" s="218"/>
      <c r="D9" s="64" t="s">
        <v>824</v>
      </c>
      <c r="E9" s="131" t="s">
        <v>684</v>
      </c>
      <c r="F9" s="224"/>
      <c r="G9" s="217"/>
    </row>
    <row r="10" spans="1:7" x14ac:dyDescent="0.25">
      <c r="A10" s="205" t="s">
        <v>308</v>
      </c>
      <c r="B10" s="206" t="s">
        <v>404</v>
      </c>
      <c r="C10" s="207" t="s">
        <v>474</v>
      </c>
      <c r="D10" s="116">
        <v>242.16</v>
      </c>
      <c r="E10" s="116">
        <f>+E11+E20+E16+E28</f>
        <v>0</v>
      </c>
      <c r="F10" s="116">
        <f>+F11+F20+F16+F28</f>
        <v>223.16</v>
      </c>
      <c r="G10" s="116">
        <f>+G11+G20+G16+G28</f>
        <v>51.09</v>
      </c>
    </row>
    <row r="11" spans="1:7" x14ac:dyDescent="0.25">
      <c r="A11" s="33" t="s">
        <v>237</v>
      </c>
      <c r="B11" s="37" t="s">
        <v>142</v>
      </c>
      <c r="C11" s="41" t="s">
        <v>475</v>
      </c>
      <c r="D11" s="116">
        <v>242.16</v>
      </c>
      <c r="E11" s="57">
        <f t="shared" ref="E11:G14" si="0">+E12</f>
        <v>0</v>
      </c>
      <c r="F11" s="57">
        <f t="shared" si="0"/>
        <v>223.16</v>
      </c>
      <c r="G11" s="57">
        <f t="shared" si="0"/>
        <v>51.09</v>
      </c>
    </row>
    <row r="12" spans="1:7" ht="20.25" customHeight="1" x14ac:dyDescent="0.25">
      <c r="A12" s="33"/>
      <c r="B12" s="37" t="s">
        <v>405</v>
      </c>
      <c r="C12" s="41" t="s">
        <v>476</v>
      </c>
      <c r="D12" s="116">
        <v>242.16</v>
      </c>
      <c r="E12" s="138">
        <f t="shared" si="0"/>
        <v>0</v>
      </c>
      <c r="F12" s="138">
        <f t="shared" si="0"/>
        <v>223.16</v>
      </c>
      <c r="G12" s="138">
        <f t="shared" si="0"/>
        <v>51.09</v>
      </c>
    </row>
    <row r="13" spans="1:7" x14ac:dyDescent="0.25">
      <c r="A13" s="33"/>
      <c r="B13" s="37" t="s">
        <v>406</v>
      </c>
      <c r="C13" s="41" t="s">
        <v>477</v>
      </c>
      <c r="D13" s="116">
        <v>242.16</v>
      </c>
      <c r="E13" s="57">
        <f t="shared" si="0"/>
        <v>0</v>
      </c>
      <c r="F13" s="57">
        <f t="shared" si="0"/>
        <v>223.16</v>
      </c>
      <c r="G13" s="57">
        <f t="shared" si="0"/>
        <v>51.09</v>
      </c>
    </row>
    <row r="14" spans="1:7" x14ac:dyDescent="0.25">
      <c r="A14" s="33"/>
      <c r="B14" s="37" t="s">
        <v>478</v>
      </c>
      <c r="C14" s="41" t="s">
        <v>224</v>
      </c>
      <c r="D14" s="116">
        <v>242.16</v>
      </c>
      <c r="E14" s="57">
        <f t="shared" si="0"/>
        <v>0</v>
      </c>
      <c r="F14" s="57">
        <f t="shared" si="0"/>
        <v>223.16</v>
      </c>
      <c r="G14" s="57">
        <f t="shared" si="0"/>
        <v>51.09</v>
      </c>
    </row>
    <row r="15" spans="1:7" ht="31.5" x14ac:dyDescent="0.25">
      <c r="A15" s="33"/>
      <c r="B15" s="24" t="s">
        <v>733</v>
      </c>
      <c r="C15" s="42" t="s">
        <v>734</v>
      </c>
      <c r="D15" s="116">
        <v>242.16</v>
      </c>
      <c r="E15" s="57">
        <f>+E42+E81+E185+E238+E277</f>
        <v>0</v>
      </c>
      <c r="F15" s="57">
        <f>+F42+F81+F185+F238+F277</f>
        <v>223.16</v>
      </c>
      <c r="G15" s="57">
        <f>+G42+G81+G185+G238+G277</f>
        <v>51.09</v>
      </c>
    </row>
    <row r="16" spans="1:7" x14ac:dyDescent="0.25">
      <c r="A16" s="33" t="s">
        <v>278</v>
      </c>
      <c r="B16" s="136" t="s">
        <v>703</v>
      </c>
      <c r="C16" s="137" t="s">
        <v>604</v>
      </c>
      <c r="D16" s="116">
        <v>0</v>
      </c>
      <c r="E16" s="126">
        <f t="shared" ref="E16:G18" si="1">+E17</f>
        <v>0</v>
      </c>
      <c r="F16" s="126">
        <f t="shared" si="1"/>
        <v>0</v>
      </c>
      <c r="G16" s="126">
        <f t="shared" si="1"/>
        <v>0</v>
      </c>
    </row>
    <row r="17" spans="1:7" x14ac:dyDescent="0.25">
      <c r="A17" s="33"/>
      <c r="B17" s="136" t="s">
        <v>711</v>
      </c>
      <c r="C17" s="137" t="s">
        <v>712</v>
      </c>
      <c r="D17" s="116"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</row>
    <row r="18" spans="1:7" ht="31.5" x14ac:dyDescent="0.25">
      <c r="A18" s="33"/>
      <c r="B18" s="24" t="s">
        <v>705</v>
      </c>
      <c r="C18" s="42" t="s">
        <v>713</v>
      </c>
      <c r="D18" s="116">
        <v>0</v>
      </c>
      <c r="E18" s="57">
        <f t="shared" si="1"/>
        <v>0</v>
      </c>
      <c r="F18" s="57">
        <f t="shared" si="1"/>
        <v>0</v>
      </c>
      <c r="G18" s="57">
        <f t="shared" si="1"/>
        <v>0</v>
      </c>
    </row>
    <row r="19" spans="1:7" ht="31.5" x14ac:dyDescent="0.25">
      <c r="A19" s="33"/>
      <c r="B19" s="24" t="s">
        <v>714</v>
      </c>
      <c r="C19" s="42" t="s">
        <v>715</v>
      </c>
      <c r="D19" s="116">
        <v>0</v>
      </c>
      <c r="E19" s="57">
        <f>+E43+E82+E186+E239+E278</f>
        <v>0</v>
      </c>
      <c r="F19" s="57">
        <f>+F43+F82+F186+F239+F278</f>
        <v>0</v>
      </c>
      <c r="G19" s="57">
        <f>+G43+G82+G186+G239+G278</f>
        <v>0</v>
      </c>
    </row>
    <row r="20" spans="1:7" x14ac:dyDescent="0.25">
      <c r="A20" s="33" t="s">
        <v>503</v>
      </c>
      <c r="B20" s="37" t="s">
        <v>420</v>
      </c>
      <c r="C20" s="41" t="s">
        <v>211</v>
      </c>
      <c r="D20" s="116">
        <v>0</v>
      </c>
      <c r="E20" s="57">
        <f>+E25+E21</f>
        <v>0</v>
      </c>
      <c r="F20" s="57">
        <f>+F52+F21</f>
        <v>0</v>
      </c>
      <c r="G20" s="57">
        <f>+G25+G21</f>
        <v>0</v>
      </c>
    </row>
    <row r="21" spans="1:7" ht="31.5" x14ac:dyDescent="0.25">
      <c r="A21" s="33"/>
      <c r="B21" s="37" t="s">
        <v>739</v>
      </c>
      <c r="C21" s="41" t="s">
        <v>213</v>
      </c>
      <c r="D21" s="116">
        <v>0</v>
      </c>
      <c r="E21" s="57">
        <f>+E22+E25</f>
        <v>0</v>
      </c>
      <c r="F21" s="57">
        <f>+F22+F25</f>
        <v>0</v>
      </c>
      <c r="G21" s="57">
        <f>+G22+G25</f>
        <v>0</v>
      </c>
    </row>
    <row r="22" spans="1:7" x14ac:dyDescent="0.25">
      <c r="A22" s="33"/>
      <c r="B22" s="37" t="s">
        <v>740</v>
      </c>
      <c r="C22" s="41" t="s">
        <v>741</v>
      </c>
      <c r="D22" s="116">
        <v>0</v>
      </c>
      <c r="E22" s="57">
        <f>+E23+E24</f>
        <v>0</v>
      </c>
      <c r="F22" s="57">
        <f>+F23+F24</f>
        <v>0</v>
      </c>
      <c r="G22" s="57">
        <f>+G23+G24</f>
        <v>0</v>
      </c>
    </row>
    <row r="23" spans="1:7" x14ac:dyDescent="0.25">
      <c r="A23" s="33"/>
      <c r="B23" s="172" t="s">
        <v>742</v>
      </c>
      <c r="C23" s="172" t="s">
        <v>744</v>
      </c>
      <c r="D23" s="116">
        <v>0</v>
      </c>
      <c r="E23" s="57">
        <f>+E44+E83+E187+E240+E279</f>
        <v>0</v>
      </c>
      <c r="F23" s="57">
        <f>+F44+F83+F187+F240+F279</f>
        <v>0</v>
      </c>
      <c r="G23" s="57">
        <f>+G44+G83+G187+G240+G279</f>
        <v>0</v>
      </c>
    </row>
    <row r="24" spans="1:7" x14ac:dyDescent="0.25">
      <c r="A24" s="33"/>
      <c r="B24" s="172" t="s">
        <v>743</v>
      </c>
      <c r="C24" s="172" t="s">
        <v>745</v>
      </c>
      <c r="D24" s="116">
        <v>0</v>
      </c>
      <c r="E24" s="57">
        <v>0</v>
      </c>
      <c r="F24" s="57">
        <v>0</v>
      </c>
      <c r="G24" s="57">
        <v>0</v>
      </c>
    </row>
    <row r="25" spans="1:7" s="174" customFormat="1" ht="14.25" customHeight="1" x14ac:dyDescent="0.25">
      <c r="A25" s="170"/>
      <c r="B25" s="136" t="s">
        <v>479</v>
      </c>
      <c r="C25" s="137" t="s">
        <v>480</v>
      </c>
      <c r="D25" s="116">
        <v>0</v>
      </c>
      <c r="E25" s="57">
        <f>+E26+E27</f>
        <v>0</v>
      </c>
      <c r="F25" s="57">
        <f>+F26+F27</f>
        <v>0</v>
      </c>
      <c r="G25" s="57">
        <f>+G26+G27</f>
        <v>0</v>
      </c>
    </row>
    <row r="26" spans="1:7" x14ac:dyDescent="0.25">
      <c r="A26" s="33"/>
      <c r="B26" s="24" t="s">
        <v>481</v>
      </c>
      <c r="C26" s="42" t="s">
        <v>482</v>
      </c>
      <c r="D26" s="116">
        <v>0</v>
      </c>
      <c r="E26" s="57">
        <v>0</v>
      </c>
      <c r="F26" s="57">
        <v>0</v>
      </c>
      <c r="G26" s="57">
        <v>0</v>
      </c>
    </row>
    <row r="27" spans="1:7" x14ac:dyDescent="0.25">
      <c r="A27" s="33"/>
      <c r="B27" s="24" t="s">
        <v>483</v>
      </c>
      <c r="C27" s="42" t="s">
        <v>484</v>
      </c>
      <c r="D27" s="116">
        <v>0</v>
      </c>
      <c r="E27" s="57">
        <v>0</v>
      </c>
      <c r="F27" s="57">
        <v>0</v>
      </c>
      <c r="G27" s="57">
        <v>0</v>
      </c>
    </row>
    <row r="28" spans="1:7" ht="45" customHeight="1" x14ac:dyDescent="0.25">
      <c r="A28" s="33"/>
      <c r="B28" s="136" t="s">
        <v>746</v>
      </c>
      <c r="C28" s="137" t="s">
        <v>747</v>
      </c>
      <c r="D28" s="116">
        <v>0</v>
      </c>
      <c r="E28" s="57">
        <f>+E29+E31</f>
        <v>0</v>
      </c>
      <c r="F28" s="57">
        <f>+F29+F31</f>
        <v>0</v>
      </c>
      <c r="G28" s="57">
        <f>+G29+G31</f>
        <v>0</v>
      </c>
    </row>
    <row r="29" spans="1:7" x14ac:dyDescent="0.25">
      <c r="A29" s="33"/>
      <c r="B29" s="136" t="s">
        <v>748</v>
      </c>
      <c r="C29" s="137" t="s">
        <v>751</v>
      </c>
      <c r="D29" s="116">
        <v>0</v>
      </c>
      <c r="E29" s="57">
        <f>+E30</f>
        <v>0</v>
      </c>
      <c r="F29" s="57">
        <f>+F30</f>
        <v>0</v>
      </c>
      <c r="G29" s="57">
        <f>+G30</f>
        <v>0</v>
      </c>
    </row>
    <row r="30" spans="1:7" x14ac:dyDescent="0.25">
      <c r="A30" s="33"/>
      <c r="B30" s="24" t="s">
        <v>749</v>
      </c>
      <c r="C30" s="42" t="s">
        <v>752</v>
      </c>
      <c r="D30" s="116">
        <v>0</v>
      </c>
      <c r="E30" s="57">
        <f>+E45+E84+E188+E241+E280</f>
        <v>0</v>
      </c>
      <c r="F30" s="57">
        <f>+F45+F84+F188+F241+F280</f>
        <v>0</v>
      </c>
      <c r="G30" s="57">
        <f>+G45+G84+G188+G241+G280</f>
        <v>0</v>
      </c>
    </row>
    <row r="31" spans="1:7" x14ac:dyDescent="0.25">
      <c r="A31" s="33"/>
      <c r="B31" s="136" t="s">
        <v>750</v>
      </c>
      <c r="C31" s="137" t="s">
        <v>753</v>
      </c>
      <c r="D31" s="116">
        <v>0</v>
      </c>
      <c r="E31" s="57">
        <f>+E32</f>
        <v>0</v>
      </c>
      <c r="F31" s="57">
        <f>+F32</f>
        <v>0</v>
      </c>
      <c r="G31" s="57">
        <f>+G32</f>
        <v>0</v>
      </c>
    </row>
    <row r="32" spans="1:7" x14ac:dyDescent="0.25">
      <c r="A32" s="33"/>
      <c r="B32" s="24" t="s">
        <v>749</v>
      </c>
      <c r="C32" s="42" t="s">
        <v>754</v>
      </c>
      <c r="D32" s="116">
        <v>0</v>
      </c>
      <c r="E32" s="132">
        <v>0</v>
      </c>
      <c r="F32" s="132">
        <v>0</v>
      </c>
      <c r="G32" s="132">
        <v>0</v>
      </c>
    </row>
    <row r="33" spans="1:7" x14ac:dyDescent="0.25">
      <c r="A33" s="33"/>
      <c r="B33" s="37" t="s">
        <v>427</v>
      </c>
      <c r="C33" s="41" t="s">
        <v>485</v>
      </c>
      <c r="D33" s="116">
        <v>242.16</v>
      </c>
      <c r="E33" s="57">
        <f>+E40+E79+E183+E236+E275</f>
        <v>0</v>
      </c>
      <c r="F33" s="57">
        <f>+F40+F79+F183+F236+F275</f>
        <v>223.16</v>
      </c>
      <c r="G33" s="57">
        <f>+G40+G79+G183+G236+G275</f>
        <v>40.61</v>
      </c>
    </row>
    <row r="34" spans="1:7" x14ac:dyDescent="0.25">
      <c r="A34" s="33"/>
      <c r="B34" s="37" t="s">
        <v>472</v>
      </c>
      <c r="C34" s="41" t="s">
        <v>240</v>
      </c>
      <c r="D34" s="116">
        <v>0</v>
      </c>
      <c r="E34" s="57">
        <f t="shared" ref="E34:F38" si="2">+E86+E243+E47+E282+E190</f>
        <v>0</v>
      </c>
      <c r="F34" s="57">
        <f t="shared" si="2"/>
        <v>0</v>
      </c>
      <c r="G34" s="57">
        <f>+G86+G243+G47+G282+G190</f>
        <v>0</v>
      </c>
    </row>
    <row r="35" spans="1:7" x14ac:dyDescent="0.25">
      <c r="A35" s="33"/>
      <c r="B35" s="37" t="s">
        <v>430</v>
      </c>
      <c r="C35" s="41" t="s">
        <v>241</v>
      </c>
      <c r="D35" s="116">
        <v>0</v>
      </c>
      <c r="E35" s="57">
        <f t="shared" si="2"/>
        <v>0</v>
      </c>
      <c r="F35" s="57">
        <f t="shared" si="2"/>
        <v>0</v>
      </c>
      <c r="G35" s="57">
        <f>+G87+G244+G48+G283+G191</f>
        <v>0</v>
      </c>
    </row>
    <row r="36" spans="1:7" x14ac:dyDescent="0.25">
      <c r="A36" s="33"/>
      <c r="B36" s="37" t="s">
        <v>723</v>
      </c>
      <c r="C36" s="41" t="s">
        <v>245</v>
      </c>
      <c r="D36" s="116">
        <v>242.16</v>
      </c>
      <c r="E36" s="57">
        <f t="shared" si="2"/>
        <v>0</v>
      </c>
      <c r="F36" s="57">
        <f t="shared" si="2"/>
        <v>223.16</v>
      </c>
      <c r="G36" s="57">
        <f>+G88+G245+G49+G284+G192</f>
        <v>40.61</v>
      </c>
    </row>
    <row r="37" spans="1:7" ht="34.5" customHeight="1" x14ac:dyDescent="0.25">
      <c r="A37" s="33"/>
      <c r="B37" s="37" t="s">
        <v>521</v>
      </c>
      <c r="C37" s="41" t="s">
        <v>246</v>
      </c>
      <c r="D37" s="116">
        <v>0</v>
      </c>
      <c r="E37" s="57">
        <f t="shared" si="2"/>
        <v>0</v>
      </c>
      <c r="F37" s="57">
        <f t="shared" si="2"/>
        <v>0</v>
      </c>
      <c r="G37" s="57">
        <f>+G89+G246+G50+G285+G193</f>
        <v>0</v>
      </c>
    </row>
    <row r="38" spans="1:7" x14ac:dyDescent="0.25">
      <c r="A38" s="33"/>
      <c r="B38" s="37" t="s">
        <v>14</v>
      </c>
      <c r="C38" s="41" t="s">
        <v>249</v>
      </c>
      <c r="D38" s="116">
        <v>0</v>
      </c>
      <c r="E38" s="57">
        <f t="shared" si="2"/>
        <v>0</v>
      </c>
      <c r="F38" s="57">
        <f t="shared" si="2"/>
        <v>0</v>
      </c>
      <c r="G38" s="57">
        <f>+G90+G247+G51+G286+G194</f>
        <v>0</v>
      </c>
    </row>
    <row r="39" spans="1:7" s="9" customFormat="1" x14ac:dyDescent="0.25">
      <c r="A39" s="44" t="s">
        <v>305</v>
      </c>
      <c r="B39" s="38" t="s">
        <v>486</v>
      </c>
      <c r="C39" s="43" t="s">
        <v>487</v>
      </c>
      <c r="D39" s="116">
        <v>2.76</v>
      </c>
      <c r="E39" s="57">
        <f>+E40</f>
        <v>0</v>
      </c>
      <c r="F39" s="57">
        <f>+F40</f>
        <v>2.76</v>
      </c>
      <c r="G39" s="57">
        <f>+G40</f>
        <v>0</v>
      </c>
    </row>
    <row r="40" spans="1:7" s="9" customFormat="1" x14ac:dyDescent="0.25">
      <c r="A40" s="33" t="s">
        <v>308</v>
      </c>
      <c r="B40" s="37" t="s">
        <v>571</v>
      </c>
      <c r="C40" s="41" t="s">
        <v>572</v>
      </c>
      <c r="D40" s="116">
        <v>2.76</v>
      </c>
      <c r="E40" s="57">
        <f>+E53+E66</f>
        <v>0</v>
      </c>
      <c r="F40" s="57">
        <f>+F53+F66</f>
        <v>2.76</v>
      </c>
      <c r="G40" s="57">
        <f>+G53+G66</f>
        <v>0</v>
      </c>
    </row>
    <row r="41" spans="1:7" s="9" customFormat="1" x14ac:dyDescent="0.25">
      <c r="A41" s="33"/>
      <c r="B41" s="37" t="s">
        <v>435</v>
      </c>
      <c r="C41" s="41"/>
      <c r="D41" s="116">
        <v>2.76</v>
      </c>
      <c r="E41" s="57">
        <f t="shared" ref="E41:F52" si="3">+E54+E67</f>
        <v>0</v>
      </c>
      <c r="F41" s="57">
        <f t="shared" si="3"/>
        <v>2.76</v>
      </c>
      <c r="G41" s="57">
        <f t="shared" ref="G41:G52" si="4">+G54+G67</f>
        <v>0</v>
      </c>
    </row>
    <row r="42" spans="1:7" s="9" customFormat="1" ht="31.5" x14ac:dyDescent="0.25">
      <c r="A42" s="33"/>
      <c r="B42" s="24" t="s">
        <v>733</v>
      </c>
      <c r="C42" s="42" t="s">
        <v>734</v>
      </c>
      <c r="D42" s="116">
        <v>2.76</v>
      </c>
      <c r="E42" s="57">
        <f t="shared" si="3"/>
        <v>0</v>
      </c>
      <c r="F42" s="57">
        <f t="shared" si="3"/>
        <v>2.76</v>
      </c>
      <c r="G42" s="57">
        <f t="shared" si="4"/>
        <v>0</v>
      </c>
    </row>
    <row r="43" spans="1:7" s="9" customFormat="1" ht="31.5" x14ac:dyDescent="0.25">
      <c r="A43" s="33"/>
      <c r="B43" s="24" t="s">
        <v>714</v>
      </c>
      <c r="C43" s="42" t="s">
        <v>715</v>
      </c>
      <c r="D43" s="116">
        <v>0</v>
      </c>
      <c r="E43" s="57">
        <f t="shared" si="3"/>
        <v>0</v>
      </c>
      <c r="F43" s="57">
        <f t="shared" si="3"/>
        <v>0</v>
      </c>
      <c r="G43" s="57">
        <f t="shared" si="4"/>
        <v>0</v>
      </c>
    </row>
    <row r="44" spans="1:7" s="9" customFormat="1" x14ac:dyDescent="0.25">
      <c r="A44" s="33"/>
      <c r="B44" s="172" t="s">
        <v>742</v>
      </c>
      <c r="C44" s="172" t="s">
        <v>744</v>
      </c>
      <c r="D44" s="116">
        <v>0</v>
      </c>
      <c r="E44" s="57">
        <f t="shared" si="3"/>
        <v>0</v>
      </c>
      <c r="F44" s="57">
        <f t="shared" si="3"/>
        <v>0</v>
      </c>
      <c r="G44" s="57">
        <f t="shared" si="4"/>
        <v>0</v>
      </c>
    </row>
    <row r="45" spans="1:7" s="9" customFormat="1" x14ac:dyDescent="0.25">
      <c r="A45" s="33"/>
      <c r="B45" s="24" t="s">
        <v>755</v>
      </c>
      <c r="C45" s="42" t="s">
        <v>752</v>
      </c>
      <c r="D45" s="116">
        <v>0</v>
      </c>
      <c r="E45" s="57">
        <f t="shared" si="3"/>
        <v>0</v>
      </c>
      <c r="F45" s="57">
        <f t="shared" si="3"/>
        <v>0</v>
      </c>
      <c r="G45" s="57">
        <f t="shared" si="4"/>
        <v>0</v>
      </c>
    </row>
    <row r="46" spans="1:7" s="9" customFormat="1" x14ac:dyDescent="0.25">
      <c r="A46" s="33"/>
      <c r="B46" s="37" t="s">
        <v>437</v>
      </c>
      <c r="C46" s="41"/>
      <c r="D46" s="116">
        <v>2.76</v>
      </c>
      <c r="E46" s="57">
        <f t="shared" si="3"/>
        <v>0</v>
      </c>
      <c r="F46" s="57">
        <f t="shared" si="3"/>
        <v>2.76</v>
      </c>
      <c r="G46" s="57">
        <f t="shared" si="4"/>
        <v>0</v>
      </c>
    </row>
    <row r="47" spans="1:7" s="9" customFormat="1" x14ac:dyDescent="0.25">
      <c r="A47" s="33"/>
      <c r="B47" s="24" t="s">
        <v>473</v>
      </c>
      <c r="C47" s="42" t="s">
        <v>240</v>
      </c>
      <c r="D47" s="116">
        <v>0</v>
      </c>
      <c r="E47" s="57">
        <f t="shared" si="3"/>
        <v>0</v>
      </c>
      <c r="F47" s="57">
        <f t="shared" si="3"/>
        <v>0</v>
      </c>
      <c r="G47" s="57">
        <f t="shared" si="4"/>
        <v>0</v>
      </c>
    </row>
    <row r="48" spans="1:7" s="9" customFormat="1" x14ac:dyDescent="0.25">
      <c r="A48" s="33"/>
      <c r="B48" s="24" t="s">
        <v>438</v>
      </c>
      <c r="C48" s="42" t="s">
        <v>241</v>
      </c>
      <c r="D48" s="116">
        <v>0</v>
      </c>
      <c r="E48" s="57">
        <f t="shared" si="3"/>
        <v>0</v>
      </c>
      <c r="F48" s="57">
        <f t="shared" si="3"/>
        <v>0</v>
      </c>
      <c r="G48" s="57">
        <f t="shared" si="4"/>
        <v>0</v>
      </c>
    </row>
    <row r="49" spans="1:7" s="9" customFormat="1" x14ac:dyDescent="0.25">
      <c r="A49" s="33"/>
      <c r="B49" s="24" t="s">
        <v>258</v>
      </c>
      <c r="C49" s="42" t="s">
        <v>245</v>
      </c>
      <c r="D49" s="116">
        <v>2.76</v>
      </c>
      <c r="E49" s="57">
        <f t="shared" si="3"/>
        <v>0</v>
      </c>
      <c r="F49" s="57">
        <f t="shared" si="3"/>
        <v>2.76</v>
      </c>
      <c r="G49" s="57">
        <f t="shared" si="4"/>
        <v>0</v>
      </c>
    </row>
    <row r="50" spans="1:7" s="9" customFormat="1" ht="31.5" x14ac:dyDescent="0.25">
      <c r="A50" s="33"/>
      <c r="B50" s="24" t="s">
        <v>520</v>
      </c>
      <c r="C50" s="42" t="s">
        <v>246</v>
      </c>
      <c r="D50" s="116">
        <v>0</v>
      </c>
      <c r="E50" s="57">
        <f t="shared" si="3"/>
        <v>0</v>
      </c>
      <c r="F50" s="57">
        <f t="shared" si="3"/>
        <v>0</v>
      </c>
      <c r="G50" s="57">
        <f t="shared" si="4"/>
        <v>0</v>
      </c>
    </row>
    <row r="51" spans="1:7" s="9" customFormat="1" x14ac:dyDescent="0.25">
      <c r="A51" s="33"/>
      <c r="B51" s="24" t="s">
        <v>12</v>
      </c>
      <c r="C51" s="42" t="s">
        <v>249</v>
      </c>
      <c r="D51" s="116">
        <v>0</v>
      </c>
      <c r="E51" s="57">
        <f t="shared" si="3"/>
        <v>0</v>
      </c>
      <c r="F51" s="57">
        <f t="shared" si="3"/>
        <v>0</v>
      </c>
      <c r="G51" s="57">
        <f t="shared" si="4"/>
        <v>0</v>
      </c>
    </row>
    <row r="52" spans="1:7" s="9" customFormat="1" x14ac:dyDescent="0.25">
      <c r="A52" s="33"/>
      <c r="B52" s="8" t="s">
        <v>665</v>
      </c>
      <c r="C52" s="17" t="s">
        <v>528</v>
      </c>
      <c r="D52" s="116">
        <v>0</v>
      </c>
      <c r="E52" s="57">
        <f t="shared" si="3"/>
        <v>0</v>
      </c>
      <c r="F52" s="57">
        <f t="shared" si="3"/>
        <v>0</v>
      </c>
      <c r="G52" s="57">
        <f t="shared" si="4"/>
        <v>0</v>
      </c>
    </row>
    <row r="53" spans="1:7" s="9" customFormat="1" x14ac:dyDescent="0.25">
      <c r="A53" s="33" t="s">
        <v>263</v>
      </c>
      <c r="B53" s="37" t="s">
        <v>682</v>
      </c>
      <c r="C53" s="41" t="s">
        <v>681</v>
      </c>
      <c r="D53" s="116">
        <v>2.76</v>
      </c>
      <c r="E53" s="57">
        <f>+E59</f>
        <v>0</v>
      </c>
      <c r="F53" s="57">
        <f>+F59</f>
        <v>2.76</v>
      </c>
      <c r="G53" s="57">
        <f>+G59</f>
        <v>0</v>
      </c>
    </row>
    <row r="54" spans="1:7" s="9" customFormat="1" x14ac:dyDescent="0.25">
      <c r="A54" s="33"/>
      <c r="B54" s="37" t="s">
        <v>435</v>
      </c>
      <c r="C54" s="41"/>
      <c r="D54" s="116">
        <v>2.76</v>
      </c>
      <c r="E54" s="57">
        <f>SUM(E55:E58)</f>
        <v>0</v>
      </c>
      <c r="F54" s="57">
        <f>SUM(F55:F58)</f>
        <v>2.76</v>
      </c>
      <c r="G54" s="57">
        <f>SUM(G55:G58)</f>
        <v>0</v>
      </c>
    </row>
    <row r="55" spans="1:7" s="9" customFormat="1" ht="31.5" x14ac:dyDescent="0.25">
      <c r="A55" s="33"/>
      <c r="B55" s="24" t="s">
        <v>733</v>
      </c>
      <c r="C55" s="42" t="s">
        <v>734</v>
      </c>
      <c r="D55" s="116">
        <v>2.76</v>
      </c>
      <c r="E55" s="125">
        <f t="shared" ref="E55:F58" si="5">+E73</f>
        <v>0</v>
      </c>
      <c r="F55" s="125">
        <v>2.76</v>
      </c>
      <c r="G55" s="125">
        <f>+G73</f>
        <v>0</v>
      </c>
    </row>
    <row r="56" spans="1:7" s="9" customFormat="1" ht="31.5" x14ac:dyDescent="0.25">
      <c r="A56" s="33"/>
      <c r="B56" s="24" t="s">
        <v>714</v>
      </c>
      <c r="C56" s="42" t="s">
        <v>715</v>
      </c>
      <c r="D56" s="116">
        <v>0</v>
      </c>
      <c r="E56" s="125">
        <f t="shared" si="5"/>
        <v>0</v>
      </c>
      <c r="F56" s="125">
        <f t="shared" si="5"/>
        <v>0</v>
      </c>
      <c r="G56" s="125">
        <f>+G74</f>
        <v>0</v>
      </c>
    </row>
    <row r="57" spans="1:7" s="9" customFormat="1" x14ac:dyDescent="0.25">
      <c r="A57" s="33"/>
      <c r="B57" s="172" t="s">
        <v>742</v>
      </c>
      <c r="C57" s="172" t="s">
        <v>744</v>
      </c>
      <c r="D57" s="116">
        <v>0</v>
      </c>
      <c r="E57" s="125">
        <f t="shared" si="5"/>
        <v>0</v>
      </c>
      <c r="F57" s="125">
        <f t="shared" si="5"/>
        <v>0</v>
      </c>
      <c r="G57" s="125">
        <f>+G75</f>
        <v>0</v>
      </c>
    </row>
    <row r="58" spans="1:7" s="9" customFormat="1" x14ac:dyDescent="0.25">
      <c r="A58" s="33"/>
      <c r="B58" s="24" t="s">
        <v>755</v>
      </c>
      <c r="C58" s="42" t="s">
        <v>752</v>
      </c>
      <c r="D58" s="116">
        <v>0</v>
      </c>
      <c r="E58" s="125">
        <f t="shared" si="5"/>
        <v>0</v>
      </c>
      <c r="F58" s="125">
        <f t="shared" si="5"/>
        <v>0</v>
      </c>
      <c r="G58" s="125">
        <f>+G76</f>
        <v>0</v>
      </c>
    </row>
    <row r="59" spans="1:7" s="9" customFormat="1" x14ac:dyDescent="0.25">
      <c r="A59" s="33"/>
      <c r="B59" s="37" t="s">
        <v>437</v>
      </c>
      <c r="C59" s="41"/>
      <c r="D59" s="116">
        <v>2.76</v>
      </c>
      <c r="E59" s="57">
        <f>SUM(E60:E64)</f>
        <v>0</v>
      </c>
      <c r="F59" s="57">
        <f>SUM(F60:F64)</f>
        <v>2.76</v>
      </c>
      <c r="G59" s="57">
        <f>SUM(G60:G64)</f>
        <v>0</v>
      </c>
    </row>
    <row r="60" spans="1:7" s="9" customFormat="1" x14ac:dyDescent="0.25">
      <c r="A60" s="33"/>
      <c r="B60" s="24" t="s">
        <v>473</v>
      </c>
      <c r="C60" s="42" t="s">
        <v>240</v>
      </c>
      <c r="D60" s="116">
        <v>0</v>
      </c>
      <c r="E60" s="125">
        <v>0</v>
      </c>
      <c r="F60" s="125">
        <v>0</v>
      </c>
      <c r="G60" s="125">
        <v>0</v>
      </c>
    </row>
    <row r="61" spans="1:7" s="9" customFormat="1" x14ac:dyDescent="0.25">
      <c r="A61" s="44"/>
      <c r="B61" s="24" t="s">
        <v>438</v>
      </c>
      <c r="C61" s="42" t="s">
        <v>241</v>
      </c>
      <c r="D61" s="116">
        <v>0</v>
      </c>
      <c r="E61" s="125">
        <v>0</v>
      </c>
      <c r="F61" s="125">
        <v>0</v>
      </c>
      <c r="G61" s="125">
        <v>0</v>
      </c>
    </row>
    <row r="62" spans="1:7" s="9" customFormat="1" x14ac:dyDescent="0.25">
      <c r="A62" s="44"/>
      <c r="B62" s="24" t="s">
        <v>258</v>
      </c>
      <c r="C62" s="42" t="s">
        <v>245</v>
      </c>
      <c r="D62" s="116">
        <v>2.76</v>
      </c>
      <c r="E62" s="125">
        <v>0</v>
      </c>
      <c r="F62" s="125">
        <v>2.76</v>
      </c>
      <c r="G62" s="125">
        <v>0</v>
      </c>
    </row>
    <row r="63" spans="1:7" s="9" customFormat="1" ht="31.5" x14ac:dyDescent="0.25">
      <c r="A63" s="44"/>
      <c r="B63" s="24" t="s">
        <v>520</v>
      </c>
      <c r="C63" s="42" t="s">
        <v>246</v>
      </c>
      <c r="D63" s="116">
        <v>0</v>
      </c>
      <c r="E63" s="125">
        <v>0</v>
      </c>
      <c r="F63" s="125">
        <v>0</v>
      </c>
      <c r="G63" s="125">
        <v>0</v>
      </c>
    </row>
    <row r="64" spans="1:7" s="9" customFormat="1" x14ac:dyDescent="0.25">
      <c r="A64" s="44"/>
      <c r="B64" s="24" t="s">
        <v>12</v>
      </c>
      <c r="C64" s="42" t="s">
        <v>249</v>
      </c>
      <c r="D64" s="116">
        <v>0</v>
      </c>
      <c r="E64" s="125">
        <v>0</v>
      </c>
      <c r="F64" s="125">
        <v>0</v>
      </c>
      <c r="G64" s="125">
        <v>0</v>
      </c>
    </row>
    <row r="65" spans="1:7" s="9" customFormat="1" x14ac:dyDescent="0.25">
      <c r="A65" s="44"/>
      <c r="B65" s="8" t="s">
        <v>665</v>
      </c>
      <c r="C65" s="17" t="s">
        <v>528</v>
      </c>
      <c r="D65" s="116">
        <v>0</v>
      </c>
      <c r="E65" s="57">
        <f>+E59-E54</f>
        <v>0</v>
      </c>
      <c r="F65" s="57">
        <f>+F59-F54</f>
        <v>0</v>
      </c>
      <c r="G65" s="57">
        <f>+G59-G54</f>
        <v>0</v>
      </c>
    </row>
    <row r="66" spans="1:7" s="9" customFormat="1" ht="47.25" hidden="1" x14ac:dyDescent="0.25">
      <c r="A66" s="33" t="s">
        <v>263</v>
      </c>
      <c r="B66" s="37" t="s">
        <v>284</v>
      </c>
      <c r="C66" s="41" t="s">
        <v>573</v>
      </c>
      <c r="D66" s="116">
        <v>0</v>
      </c>
      <c r="E66" s="57">
        <f>+E72</f>
        <v>0</v>
      </c>
      <c r="F66" s="57">
        <f>+F82</f>
        <v>0</v>
      </c>
      <c r="G66" s="57">
        <f>+G72</f>
        <v>0</v>
      </c>
    </row>
    <row r="67" spans="1:7" s="9" customFormat="1" hidden="1" x14ac:dyDescent="0.25">
      <c r="A67" s="33"/>
      <c r="B67" s="37" t="s">
        <v>435</v>
      </c>
      <c r="C67" s="41"/>
      <c r="D67" s="116">
        <v>0</v>
      </c>
      <c r="E67" s="57">
        <f>SUM(E68:E71)</f>
        <v>0</v>
      </c>
      <c r="F67" s="57">
        <f>SUM(F68:F71)</f>
        <v>0</v>
      </c>
      <c r="G67" s="57">
        <f>SUM(G68:G71)</f>
        <v>0</v>
      </c>
    </row>
    <row r="68" spans="1:7" s="9" customFormat="1" ht="31.5" hidden="1" x14ac:dyDescent="0.25">
      <c r="A68" s="33"/>
      <c r="B68" s="24" t="s">
        <v>733</v>
      </c>
      <c r="C68" s="42" t="s">
        <v>734</v>
      </c>
      <c r="D68" s="116">
        <v>0</v>
      </c>
      <c r="E68" s="125">
        <v>0</v>
      </c>
      <c r="F68" s="125">
        <v>0</v>
      </c>
      <c r="G68" s="125">
        <v>0</v>
      </c>
    </row>
    <row r="69" spans="1:7" s="9" customFormat="1" ht="31.5" hidden="1" x14ac:dyDescent="0.25">
      <c r="A69" s="33"/>
      <c r="B69" s="24" t="s">
        <v>714</v>
      </c>
      <c r="C69" s="42" t="s">
        <v>715</v>
      </c>
      <c r="D69" s="116">
        <v>0</v>
      </c>
      <c r="E69" s="125">
        <v>0</v>
      </c>
      <c r="F69" s="125">
        <v>0</v>
      </c>
      <c r="G69" s="125">
        <v>0</v>
      </c>
    </row>
    <row r="70" spans="1:7" s="9" customFormat="1" hidden="1" x14ac:dyDescent="0.25">
      <c r="A70" s="33"/>
      <c r="B70" s="172" t="s">
        <v>742</v>
      </c>
      <c r="C70" s="172" t="s">
        <v>744</v>
      </c>
      <c r="D70" s="116">
        <v>0</v>
      </c>
      <c r="E70" s="125">
        <v>0</v>
      </c>
      <c r="F70" s="125">
        <v>0</v>
      </c>
      <c r="G70" s="125">
        <v>0</v>
      </c>
    </row>
    <row r="71" spans="1:7" s="9" customFormat="1" hidden="1" x14ac:dyDescent="0.25">
      <c r="A71" s="33"/>
      <c r="B71" s="24" t="s">
        <v>755</v>
      </c>
      <c r="C71" s="42" t="s">
        <v>752</v>
      </c>
      <c r="D71" s="116">
        <v>0</v>
      </c>
      <c r="E71" s="125">
        <v>0</v>
      </c>
      <c r="F71" s="125">
        <v>0</v>
      </c>
      <c r="G71" s="125">
        <v>0</v>
      </c>
    </row>
    <row r="72" spans="1:7" s="9" customFormat="1" hidden="1" x14ac:dyDescent="0.25">
      <c r="A72" s="33"/>
      <c r="B72" s="37" t="s">
        <v>437</v>
      </c>
      <c r="C72" s="41"/>
      <c r="D72" s="116">
        <v>0</v>
      </c>
      <c r="E72" s="57">
        <f>SUM(E73:E77)</f>
        <v>0</v>
      </c>
      <c r="F72" s="57">
        <f>SUM(F73:F77)</f>
        <v>0</v>
      </c>
      <c r="G72" s="57">
        <f>SUM(G73:G77)</f>
        <v>0</v>
      </c>
    </row>
    <row r="73" spans="1:7" s="9" customFormat="1" hidden="1" x14ac:dyDescent="0.25">
      <c r="A73" s="33"/>
      <c r="B73" s="24" t="s">
        <v>473</v>
      </c>
      <c r="C73" s="42" t="s">
        <v>240</v>
      </c>
      <c r="D73" s="116">
        <v>0</v>
      </c>
      <c r="E73" s="125">
        <v>0</v>
      </c>
      <c r="F73" s="125">
        <v>0</v>
      </c>
      <c r="G73" s="125">
        <v>0</v>
      </c>
    </row>
    <row r="74" spans="1:7" s="9" customFormat="1" hidden="1" x14ac:dyDescent="0.25">
      <c r="A74" s="44"/>
      <c r="B74" s="24" t="s">
        <v>438</v>
      </c>
      <c r="C74" s="42" t="s">
        <v>241</v>
      </c>
      <c r="D74" s="116">
        <v>0</v>
      </c>
      <c r="E74" s="125">
        <v>0</v>
      </c>
      <c r="F74" s="125">
        <v>0</v>
      </c>
      <c r="G74" s="125">
        <v>0</v>
      </c>
    </row>
    <row r="75" spans="1:7" s="9" customFormat="1" hidden="1" x14ac:dyDescent="0.25">
      <c r="A75" s="44"/>
      <c r="B75" s="24" t="s">
        <v>258</v>
      </c>
      <c r="C75" s="42" t="s">
        <v>245</v>
      </c>
      <c r="D75" s="116">
        <v>0</v>
      </c>
      <c r="E75" s="125">
        <v>0</v>
      </c>
      <c r="F75" s="125">
        <v>0</v>
      </c>
      <c r="G75" s="125">
        <v>0</v>
      </c>
    </row>
    <row r="76" spans="1:7" s="9" customFormat="1" ht="31.5" hidden="1" x14ac:dyDescent="0.25">
      <c r="A76" s="44"/>
      <c r="B76" s="24" t="s">
        <v>520</v>
      </c>
      <c r="C76" s="42" t="s">
        <v>246</v>
      </c>
      <c r="D76" s="116">
        <v>0</v>
      </c>
      <c r="E76" s="125">
        <v>0</v>
      </c>
      <c r="F76" s="125">
        <v>0</v>
      </c>
      <c r="G76" s="125">
        <v>0</v>
      </c>
    </row>
    <row r="77" spans="1:7" s="9" customFormat="1" hidden="1" x14ac:dyDescent="0.25">
      <c r="A77" s="44"/>
      <c r="B77" s="24" t="s">
        <v>12</v>
      </c>
      <c r="C77" s="42" t="s">
        <v>249</v>
      </c>
      <c r="D77" s="116">
        <v>0</v>
      </c>
      <c r="E77" s="125">
        <v>0</v>
      </c>
      <c r="F77" s="125">
        <v>0</v>
      </c>
      <c r="G77" s="125">
        <v>0</v>
      </c>
    </row>
    <row r="78" spans="1:7" s="9" customFormat="1" ht="20.25" hidden="1" customHeight="1" x14ac:dyDescent="0.25">
      <c r="A78" s="44"/>
      <c r="B78" s="8" t="s">
        <v>665</v>
      </c>
      <c r="C78" s="17" t="s">
        <v>528</v>
      </c>
      <c r="D78" s="116">
        <v>0</v>
      </c>
      <c r="E78" s="57">
        <f>+E72-E67</f>
        <v>0</v>
      </c>
      <c r="F78" s="57">
        <f>+F72-F67</f>
        <v>0</v>
      </c>
      <c r="G78" s="57">
        <f>+G72-G67</f>
        <v>0</v>
      </c>
    </row>
    <row r="79" spans="1:7" s="7" customFormat="1" x14ac:dyDescent="0.25">
      <c r="A79" s="33" t="s">
        <v>237</v>
      </c>
      <c r="B79" s="37" t="s">
        <v>442</v>
      </c>
      <c r="C79" s="41" t="s">
        <v>488</v>
      </c>
      <c r="D79" s="116">
        <v>93.6</v>
      </c>
      <c r="E79" s="57">
        <f>+E92</f>
        <v>0</v>
      </c>
      <c r="F79" s="57">
        <f>+F92</f>
        <v>93.6</v>
      </c>
      <c r="G79" s="57">
        <f>+G92</f>
        <v>14.47</v>
      </c>
    </row>
    <row r="80" spans="1:7" s="7" customFormat="1" x14ac:dyDescent="0.25">
      <c r="A80" s="33"/>
      <c r="B80" s="37" t="s">
        <v>435</v>
      </c>
      <c r="C80" s="41"/>
      <c r="D80" s="116">
        <v>93.6</v>
      </c>
      <c r="E80" s="57">
        <f t="shared" ref="E80:F90" si="6">+E93</f>
        <v>0</v>
      </c>
      <c r="F80" s="57">
        <f t="shared" si="6"/>
        <v>93.6</v>
      </c>
      <c r="G80" s="57">
        <f t="shared" ref="G80:G91" si="7">+G93</f>
        <v>24.95</v>
      </c>
    </row>
    <row r="81" spans="1:7" s="7" customFormat="1" ht="31.5" x14ac:dyDescent="0.25">
      <c r="A81" s="33"/>
      <c r="B81" s="24" t="s">
        <v>733</v>
      </c>
      <c r="C81" s="42" t="s">
        <v>734</v>
      </c>
      <c r="D81" s="116">
        <v>93.6</v>
      </c>
      <c r="E81" s="57">
        <f t="shared" si="6"/>
        <v>0</v>
      </c>
      <c r="F81" s="57">
        <f t="shared" si="6"/>
        <v>93.6</v>
      </c>
      <c r="G81" s="57">
        <f t="shared" si="7"/>
        <v>24.95</v>
      </c>
    </row>
    <row r="82" spans="1:7" s="7" customFormat="1" ht="31.5" x14ac:dyDescent="0.25">
      <c r="A82" s="33"/>
      <c r="B82" s="24" t="s">
        <v>714</v>
      </c>
      <c r="C82" s="42" t="s">
        <v>715</v>
      </c>
      <c r="D82" s="116">
        <v>0</v>
      </c>
      <c r="E82" s="57">
        <f t="shared" si="6"/>
        <v>0</v>
      </c>
      <c r="F82" s="57">
        <f t="shared" si="6"/>
        <v>0</v>
      </c>
      <c r="G82" s="57">
        <f t="shared" si="7"/>
        <v>0</v>
      </c>
    </row>
    <row r="83" spans="1:7" s="7" customFormat="1" x14ac:dyDescent="0.25">
      <c r="A83" s="33"/>
      <c r="B83" s="172" t="s">
        <v>742</v>
      </c>
      <c r="C83" s="172" t="s">
        <v>744</v>
      </c>
      <c r="D83" s="116">
        <v>0</v>
      </c>
      <c r="E83" s="57">
        <f t="shared" si="6"/>
        <v>0</v>
      </c>
      <c r="F83" s="57">
        <f t="shared" si="6"/>
        <v>0</v>
      </c>
      <c r="G83" s="57">
        <f t="shared" si="7"/>
        <v>0</v>
      </c>
    </row>
    <row r="84" spans="1:7" s="7" customFormat="1" x14ac:dyDescent="0.25">
      <c r="A84" s="33"/>
      <c r="B84" s="24" t="s">
        <v>755</v>
      </c>
      <c r="C84" s="42" t="s">
        <v>752</v>
      </c>
      <c r="D84" s="116">
        <v>0</v>
      </c>
      <c r="E84" s="57">
        <f t="shared" si="6"/>
        <v>0</v>
      </c>
      <c r="F84" s="57">
        <f t="shared" si="6"/>
        <v>0</v>
      </c>
      <c r="G84" s="57">
        <f t="shared" si="7"/>
        <v>0</v>
      </c>
    </row>
    <row r="85" spans="1:7" s="7" customFormat="1" x14ac:dyDescent="0.25">
      <c r="A85" s="33"/>
      <c r="B85" s="37" t="s">
        <v>437</v>
      </c>
      <c r="C85" s="41"/>
      <c r="D85" s="116">
        <v>93.6</v>
      </c>
      <c r="E85" s="57">
        <f t="shared" si="6"/>
        <v>0</v>
      </c>
      <c r="F85" s="57">
        <f t="shared" si="6"/>
        <v>93.6</v>
      </c>
      <c r="G85" s="57">
        <f t="shared" si="7"/>
        <v>14.47</v>
      </c>
    </row>
    <row r="86" spans="1:7" x14ac:dyDescent="0.25">
      <c r="A86" s="33"/>
      <c r="B86" s="24" t="s">
        <v>473</v>
      </c>
      <c r="C86" s="42" t="s">
        <v>240</v>
      </c>
      <c r="D86" s="116">
        <v>0</v>
      </c>
      <c r="E86" s="57">
        <f t="shared" si="6"/>
        <v>0</v>
      </c>
      <c r="F86" s="57">
        <f t="shared" si="6"/>
        <v>0</v>
      </c>
      <c r="G86" s="57">
        <f t="shared" si="7"/>
        <v>0</v>
      </c>
    </row>
    <row r="87" spans="1:7" x14ac:dyDescent="0.25">
      <c r="A87" s="33"/>
      <c r="B87" s="24" t="s">
        <v>438</v>
      </c>
      <c r="C87" s="42" t="s">
        <v>241</v>
      </c>
      <c r="D87" s="116">
        <v>0</v>
      </c>
      <c r="E87" s="57">
        <f t="shared" si="6"/>
        <v>0</v>
      </c>
      <c r="F87" s="57">
        <f t="shared" si="6"/>
        <v>0</v>
      </c>
      <c r="G87" s="57">
        <f t="shared" si="7"/>
        <v>0</v>
      </c>
    </row>
    <row r="88" spans="1:7" x14ac:dyDescent="0.25">
      <c r="A88" s="33"/>
      <c r="B88" s="24" t="s">
        <v>258</v>
      </c>
      <c r="C88" s="42" t="s">
        <v>245</v>
      </c>
      <c r="D88" s="116">
        <v>93.6</v>
      </c>
      <c r="E88" s="57">
        <f t="shared" si="6"/>
        <v>0</v>
      </c>
      <c r="F88" s="57">
        <f t="shared" si="6"/>
        <v>93.6</v>
      </c>
      <c r="G88" s="57">
        <f t="shared" si="7"/>
        <v>14.47</v>
      </c>
    </row>
    <row r="89" spans="1:7" ht="31.5" x14ac:dyDescent="0.25">
      <c r="A89" s="33"/>
      <c r="B89" s="24" t="s">
        <v>520</v>
      </c>
      <c r="C89" s="42" t="s">
        <v>246</v>
      </c>
      <c r="D89" s="116">
        <v>0</v>
      </c>
      <c r="E89" s="57">
        <f t="shared" si="6"/>
        <v>0</v>
      </c>
      <c r="F89" s="57">
        <f t="shared" si="6"/>
        <v>0</v>
      </c>
      <c r="G89" s="57">
        <f t="shared" si="7"/>
        <v>0</v>
      </c>
    </row>
    <row r="90" spans="1:7" x14ac:dyDescent="0.25">
      <c r="A90" s="33"/>
      <c r="B90" s="24" t="s">
        <v>12</v>
      </c>
      <c r="C90" s="42" t="s">
        <v>249</v>
      </c>
      <c r="D90" s="116">
        <v>0</v>
      </c>
      <c r="E90" s="57">
        <f t="shared" si="6"/>
        <v>0</v>
      </c>
      <c r="F90" s="57">
        <f t="shared" si="6"/>
        <v>0</v>
      </c>
      <c r="G90" s="57">
        <f t="shared" si="7"/>
        <v>0</v>
      </c>
    </row>
    <row r="91" spans="1:7" x14ac:dyDescent="0.25">
      <c r="A91" s="33"/>
      <c r="B91" s="8" t="s">
        <v>665</v>
      </c>
      <c r="C91" s="17" t="s">
        <v>528</v>
      </c>
      <c r="D91" s="116">
        <v>0</v>
      </c>
      <c r="E91" s="57">
        <f>+E104</f>
        <v>0</v>
      </c>
      <c r="F91" s="57">
        <f>+F104</f>
        <v>0</v>
      </c>
      <c r="G91" s="57">
        <f t="shared" si="7"/>
        <v>10.479999999999999</v>
      </c>
    </row>
    <row r="92" spans="1:7" s="7" customFormat="1" x14ac:dyDescent="0.25">
      <c r="A92" s="33" t="s">
        <v>263</v>
      </c>
      <c r="B92" s="37" t="s">
        <v>333</v>
      </c>
      <c r="C92" s="41" t="s">
        <v>489</v>
      </c>
      <c r="D92" s="116">
        <v>93.6</v>
      </c>
      <c r="E92" s="138">
        <f t="shared" ref="E92:G104" si="8">+E105+E118+E131+E144+E157+E170</f>
        <v>0</v>
      </c>
      <c r="F92" s="138">
        <f t="shared" si="8"/>
        <v>93.6</v>
      </c>
      <c r="G92" s="138">
        <f t="shared" si="8"/>
        <v>14.47</v>
      </c>
    </row>
    <row r="93" spans="1:7" s="7" customFormat="1" x14ac:dyDescent="0.25">
      <c r="A93" s="33"/>
      <c r="B93" s="37" t="s">
        <v>435</v>
      </c>
      <c r="C93" s="41"/>
      <c r="D93" s="116">
        <v>93.6</v>
      </c>
      <c r="E93" s="138">
        <f t="shared" si="8"/>
        <v>0</v>
      </c>
      <c r="F93" s="138">
        <f t="shared" si="8"/>
        <v>93.6</v>
      </c>
      <c r="G93" s="138">
        <f t="shared" si="8"/>
        <v>24.95</v>
      </c>
    </row>
    <row r="94" spans="1:7" s="7" customFormat="1" ht="31.5" x14ac:dyDescent="0.25">
      <c r="A94" s="33"/>
      <c r="B94" s="24" t="s">
        <v>733</v>
      </c>
      <c r="C94" s="42" t="s">
        <v>734</v>
      </c>
      <c r="D94" s="116">
        <v>93.6</v>
      </c>
      <c r="E94" s="138">
        <f t="shared" si="8"/>
        <v>0</v>
      </c>
      <c r="F94" s="138">
        <f t="shared" si="8"/>
        <v>93.6</v>
      </c>
      <c r="G94" s="138">
        <f t="shared" si="8"/>
        <v>24.95</v>
      </c>
    </row>
    <row r="95" spans="1:7" s="7" customFormat="1" ht="31.5" x14ac:dyDescent="0.25">
      <c r="A95" s="33"/>
      <c r="B95" s="24" t="s">
        <v>714</v>
      </c>
      <c r="C95" s="42" t="s">
        <v>715</v>
      </c>
      <c r="D95" s="116">
        <v>0</v>
      </c>
      <c r="E95" s="138">
        <f t="shared" si="8"/>
        <v>0</v>
      </c>
      <c r="F95" s="138">
        <f t="shared" si="8"/>
        <v>0</v>
      </c>
      <c r="G95" s="138">
        <f t="shared" si="8"/>
        <v>0</v>
      </c>
    </row>
    <row r="96" spans="1:7" s="7" customFormat="1" x14ac:dyDescent="0.25">
      <c r="A96" s="33"/>
      <c r="B96" s="172" t="s">
        <v>742</v>
      </c>
      <c r="C96" s="172" t="s">
        <v>744</v>
      </c>
      <c r="D96" s="116">
        <v>0</v>
      </c>
      <c r="E96" s="138">
        <f t="shared" si="8"/>
        <v>0</v>
      </c>
      <c r="F96" s="138">
        <f t="shared" si="8"/>
        <v>0</v>
      </c>
      <c r="G96" s="138">
        <f t="shared" si="8"/>
        <v>0</v>
      </c>
    </row>
    <row r="97" spans="1:7" s="7" customFormat="1" x14ac:dyDescent="0.25">
      <c r="A97" s="33"/>
      <c r="B97" s="24" t="s">
        <v>755</v>
      </c>
      <c r="C97" s="42" t="s">
        <v>752</v>
      </c>
      <c r="D97" s="116">
        <v>0</v>
      </c>
      <c r="E97" s="138">
        <f t="shared" si="8"/>
        <v>0</v>
      </c>
      <c r="F97" s="138">
        <f t="shared" si="8"/>
        <v>0</v>
      </c>
      <c r="G97" s="138">
        <f t="shared" si="8"/>
        <v>0</v>
      </c>
    </row>
    <row r="98" spans="1:7" s="7" customFormat="1" x14ac:dyDescent="0.25">
      <c r="A98" s="33"/>
      <c r="B98" s="37" t="s">
        <v>437</v>
      </c>
      <c r="C98" s="41"/>
      <c r="D98" s="116">
        <v>93.6</v>
      </c>
      <c r="E98" s="138">
        <f t="shared" si="8"/>
        <v>0</v>
      </c>
      <c r="F98" s="138">
        <f t="shared" si="8"/>
        <v>93.6</v>
      </c>
      <c r="G98" s="138">
        <f t="shared" si="8"/>
        <v>14.47</v>
      </c>
    </row>
    <row r="99" spans="1:7" x14ac:dyDescent="0.25">
      <c r="A99" s="33"/>
      <c r="B99" s="24" t="s">
        <v>473</v>
      </c>
      <c r="C99" s="42" t="s">
        <v>240</v>
      </c>
      <c r="D99" s="116">
        <v>0</v>
      </c>
      <c r="E99" s="138">
        <f t="shared" si="8"/>
        <v>0</v>
      </c>
      <c r="F99" s="138">
        <f t="shared" si="8"/>
        <v>0</v>
      </c>
      <c r="G99" s="138">
        <f t="shared" si="8"/>
        <v>0</v>
      </c>
    </row>
    <row r="100" spans="1:7" x14ac:dyDescent="0.25">
      <c r="A100" s="33"/>
      <c r="B100" s="24" t="s">
        <v>438</v>
      </c>
      <c r="C100" s="42" t="s">
        <v>241</v>
      </c>
      <c r="D100" s="116">
        <v>0</v>
      </c>
      <c r="E100" s="138">
        <f t="shared" si="8"/>
        <v>0</v>
      </c>
      <c r="F100" s="138">
        <f t="shared" si="8"/>
        <v>0</v>
      </c>
      <c r="G100" s="138">
        <f t="shared" si="8"/>
        <v>0</v>
      </c>
    </row>
    <row r="101" spans="1:7" x14ac:dyDescent="0.25">
      <c r="A101" s="33"/>
      <c r="B101" s="24" t="s">
        <v>258</v>
      </c>
      <c r="C101" s="42" t="s">
        <v>245</v>
      </c>
      <c r="D101" s="116">
        <v>93.6</v>
      </c>
      <c r="E101" s="138">
        <f t="shared" si="8"/>
        <v>0</v>
      </c>
      <c r="F101" s="138">
        <f t="shared" si="8"/>
        <v>93.6</v>
      </c>
      <c r="G101" s="138">
        <f t="shared" si="8"/>
        <v>14.47</v>
      </c>
    </row>
    <row r="102" spans="1:7" ht="31.5" x14ac:dyDescent="0.25">
      <c r="A102" s="33"/>
      <c r="B102" s="24" t="s">
        <v>520</v>
      </c>
      <c r="C102" s="42" t="s">
        <v>246</v>
      </c>
      <c r="D102" s="116">
        <v>0</v>
      </c>
      <c r="E102" s="138">
        <f t="shared" si="8"/>
        <v>0</v>
      </c>
      <c r="F102" s="138">
        <f t="shared" si="8"/>
        <v>0</v>
      </c>
      <c r="G102" s="138">
        <f t="shared" si="8"/>
        <v>0</v>
      </c>
    </row>
    <row r="103" spans="1:7" x14ac:dyDescent="0.25">
      <c r="A103" s="33"/>
      <c r="B103" s="24" t="s">
        <v>12</v>
      </c>
      <c r="C103" s="42" t="s">
        <v>249</v>
      </c>
      <c r="D103" s="116">
        <v>0</v>
      </c>
      <c r="E103" s="138">
        <f t="shared" si="8"/>
        <v>0</v>
      </c>
      <c r="F103" s="138">
        <f t="shared" si="8"/>
        <v>0</v>
      </c>
      <c r="G103" s="138">
        <f t="shared" si="8"/>
        <v>0</v>
      </c>
    </row>
    <row r="104" spans="1:7" x14ac:dyDescent="0.25">
      <c r="A104" s="33"/>
      <c r="B104" s="8" t="s">
        <v>665</v>
      </c>
      <c r="C104" s="17" t="s">
        <v>528</v>
      </c>
      <c r="D104" s="116">
        <v>0</v>
      </c>
      <c r="E104" s="138">
        <f t="shared" si="8"/>
        <v>0</v>
      </c>
      <c r="F104" s="138">
        <f t="shared" si="8"/>
        <v>0</v>
      </c>
      <c r="G104" s="138">
        <f t="shared" si="8"/>
        <v>10.479999999999999</v>
      </c>
    </row>
    <row r="105" spans="1:7" x14ac:dyDescent="0.25">
      <c r="A105" s="33" t="s">
        <v>266</v>
      </c>
      <c r="B105" s="37" t="s">
        <v>335</v>
      </c>
      <c r="C105" s="41" t="s">
        <v>490</v>
      </c>
      <c r="D105" s="116">
        <v>0</v>
      </c>
      <c r="E105" s="132">
        <f>+E111</f>
        <v>0</v>
      </c>
      <c r="F105" s="132">
        <f>+F111</f>
        <v>0</v>
      </c>
      <c r="G105" s="132">
        <f>+G111</f>
        <v>0</v>
      </c>
    </row>
    <row r="106" spans="1:7" x14ac:dyDescent="0.25">
      <c r="A106" s="33"/>
      <c r="B106" s="37" t="s">
        <v>435</v>
      </c>
      <c r="C106" s="41"/>
      <c r="D106" s="116">
        <v>0</v>
      </c>
      <c r="E106" s="57">
        <f>SUM(E107:E110)</f>
        <v>0</v>
      </c>
      <c r="F106" s="57">
        <f>SUM(F107:F110)</f>
        <v>0</v>
      </c>
      <c r="G106" s="57">
        <f>SUM(G107:G110)</f>
        <v>0</v>
      </c>
    </row>
    <row r="107" spans="1:7" ht="31.5" x14ac:dyDescent="0.25">
      <c r="A107" s="33"/>
      <c r="B107" s="24" t="s">
        <v>733</v>
      </c>
      <c r="C107" s="42" t="s">
        <v>734</v>
      </c>
      <c r="D107" s="116">
        <v>0</v>
      </c>
      <c r="E107" s="49">
        <v>0</v>
      </c>
      <c r="F107" s="49">
        <v>0</v>
      </c>
      <c r="G107" s="49">
        <v>0</v>
      </c>
    </row>
    <row r="108" spans="1:7" ht="31.5" x14ac:dyDescent="0.25">
      <c r="A108" s="33"/>
      <c r="B108" s="24" t="s">
        <v>714</v>
      </c>
      <c r="C108" s="42" t="s">
        <v>715</v>
      </c>
      <c r="D108" s="116">
        <v>0</v>
      </c>
      <c r="E108" s="49">
        <v>0</v>
      </c>
      <c r="F108" s="49">
        <v>0</v>
      </c>
      <c r="G108" s="49">
        <v>0</v>
      </c>
    </row>
    <row r="109" spans="1:7" x14ac:dyDescent="0.25">
      <c r="A109" s="33"/>
      <c r="B109" s="172" t="s">
        <v>742</v>
      </c>
      <c r="C109" s="172" t="s">
        <v>744</v>
      </c>
      <c r="D109" s="116">
        <v>0</v>
      </c>
      <c r="E109" s="49">
        <v>0</v>
      </c>
      <c r="F109" s="49">
        <v>0</v>
      </c>
      <c r="G109" s="49">
        <v>0</v>
      </c>
    </row>
    <row r="110" spans="1:7" x14ac:dyDescent="0.25">
      <c r="A110" s="33"/>
      <c r="B110" s="24" t="s">
        <v>755</v>
      </c>
      <c r="C110" s="42" t="s">
        <v>752</v>
      </c>
      <c r="D110" s="116">
        <v>0</v>
      </c>
      <c r="E110" s="49">
        <v>0</v>
      </c>
      <c r="F110" s="49">
        <v>0</v>
      </c>
      <c r="G110" s="49">
        <v>0</v>
      </c>
    </row>
    <row r="111" spans="1:7" x14ac:dyDescent="0.25">
      <c r="A111" s="33"/>
      <c r="B111" s="37" t="s">
        <v>437</v>
      </c>
      <c r="C111" s="41"/>
      <c r="D111" s="116">
        <v>0</v>
      </c>
      <c r="E111" s="138">
        <f>SUM(E112:E116)</f>
        <v>0</v>
      </c>
      <c r="F111" s="138">
        <f>SUM(F112:F116)</f>
        <v>0</v>
      </c>
      <c r="G111" s="138">
        <f>SUM(G112:G116)</f>
        <v>0</v>
      </c>
    </row>
    <row r="112" spans="1:7" x14ac:dyDescent="0.25">
      <c r="A112" s="33"/>
      <c r="B112" s="24" t="s">
        <v>473</v>
      </c>
      <c r="C112" s="42" t="s">
        <v>240</v>
      </c>
      <c r="D112" s="116">
        <v>0</v>
      </c>
      <c r="E112" s="49">
        <v>0</v>
      </c>
      <c r="F112" s="49">
        <v>0</v>
      </c>
      <c r="G112" s="49">
        <v>0</v>
      </c>
    </row>
    <row r="113" spans="1:7" x14ac:dyDescent="0.25">
      <c r="A113" s="33"/>
      <c r="B113" s="24" t="s">
        <v>438</v>
      </c>
      <c r="C113" s="42" t="s">
        <v>241</v>
      </c>
      <c r="D113" s="116">
        <v>0</v>
      </c>
      <c r="E113" s="49">
        <v>0</v>
      </c>
      <c r="F113" s="49">
        <v>0</v>
      </c>
      <c r="G113" s="49">
        <v>0</v>
      </c>
    </row>
    <row r="114" spans="1:7" x14ac:dyDescent="0.25">
      <c r="A114" s="33"/>
      <c r="B114" s="24" t="s">
        <v>258</v>
      </c>
      <c r="C114" s="42" t="s">
        <v>245</v>
      </c>
      <c r="D114" s="116">
        <v>0</v>
      </c>
      <c r="E114" s="49">
        <v>0</v>
      </c>
      <c r="F114" s="49">
        <v>0</v>
      </c>
      <c r="G114" s="49">
        <v>0</v>
      </c>
    </row>
    <row r="115" spans="1:7" ht="31.5" x14ac:dyDescent="0.25">
      <c r="A115" s="33"/>
      <c r="B115" s="24" t="s">
        <v>520</v>
      </c>
      <c r="C115" s="42" t="s">
        <v>246</v>
      </c>
      <c r="D115" s="116">
        <v>0</v>
      </c>
      <c r="E115" s="49">
        <v>0</v>
      </c>
      <c r="F115" s="49">
        <v>0</v>
      </c>
      <c r="G115" s="49">
        <v>0</v>
      </c>
    </row>
    <row r="116" spans="1:7" x14ac:dyDescent="0.25">
      <c r="A116" s="33"/>
      <c r="B116" s="24" t="s">
        <v>12</v>
      </c>
      <c r="C116" s="42" t="s">
        <v>249</v>
      </c>
      <c r="D116" s="116">
        <v>0</v>
      </c>
      <c r="E116" s="57">
        <f>+E125</f>
        <v>0</v>
      </c>
      <c r="F116" s="57">
        <f>+F125</f>
        <v>0</v>
      </c>
      <c r="G116" s="57">
        <f>+G125</f>
        <v>0</v>
      </c>
    </row>
    <row r="117" spans="1:7" x14ac:dyDescent="0.25">
      <c r="A117" s="33"/>
      <c r="B117" s="8" t="s">
        <v>665</v>
      </c>
      <c r="C117" s="17" t="s">
        <v>528</v>
      </c>
      <c r="D117" s="116">
        <v>0</v>
      </c>
      <c r="E117" s="57">
        <f>+E111-E106</f>
        <v>0</v>
      </c>
      <c r="F117" s="57">
        <f>+F111-F106</f>
        <v>0</v>
      </c>
      <c r="G117" s="57">
        <f>+G111-G106</f>
        <v>0</v>
      </c>
    </row>
    <row r="118" spans="1:7" s="7" customFormat="1" x14ac:dyDescent="0.25">
      <c r="A118" s="33" t="s">
        <v>304</v>
      </c>
      <c r="B118" s="37" t="s">
        <v>846</v>
      </c>
      <c r="C118" s="41" t="s">
        <v>493</v>
      </c>
      <c r="D118" s="116">
        <v>23</v>
      </c>
      <c r="E118" s="132">
        <f>+E124</f>
        <v>0</v>
      </c>
      <c r="F118" s="132">
        <f>+F124</f>
        <v>23</v>
      </c>
      <c r="G118" s="132">
        <f>+G124</f>
        <v>0</v>
      </c>
    </row>
    <row r="119" spans="1:7" s="7" customFormat="1" x14ac:dyDescent="0.25">
      <c r="A119" s="33"/>
      <c r="B119" s="37" t="s">
        <v>435</v>
      </c>
      <c r="C119" s="41"/>
      <c r="D119" s="116">
        <v>23</v>
      </c>
      <c r="E119" s="132">
        <f>SUM(E120:E123)</f>
        <v>0</v>
      </c>
      <c r="F119" s="132">
        <f>SUM(F120:F123)</f>
        <v>23</v>
      </c>
      <c r="G119" s="132">
        <f>SUM(G120:G123)</f>
        <v>0</v>
      </c>
    </row>
    <row r="120" spans="1:7" s="7" customFormat="1" ht="31.5" x14ac:dyDescent="0.25">
      <c r="A120" s="33"/>
      <c r="B120" s="24" t="s">
        <v>733</v>
      </c>
      <c r="C120" s="42" t="s">
        <v>734</v>
      </c>
      <c r="D120" s="116">
        <v>23</v>
      </c>
      <c r="E120" s="125">
        <v>0</v>
      </c>
      <c r="F120" s="125">
        <v>23</v>
      </c>
      <c r="G120" s="125">
        <v>0</v>
      </c>
    </row>
    <row r="121" spans="1:7" s="7" customFormat="1" ht="31.5" x14ac:dyDescent="0.25">
      <c r="A121" s="33"/>
      <c r="B121" s="24" t="s">
        <v>714</v>
      </c>
      <c r="C121" s="42" t="s">
        <v>715</v>
      </c>
      <c r="D121" s="116">
        <v>0</v>
      </c>
      <c r="E121" s="125">
        <v>0</v>
      </c>
      <c r="F121" s="125">
        <v>0</v>
      </c>
      <c r="G121" s="125">
        <v>0</v>
      </c>
    </row>
    <row r="122" spans="1:7" s="7" customFormat="1" x14ac:dyDescent="0.25">
      <c r="A122" s="33"/>
      <c r="B122" s="172" t="s">
        <v>742</v>
      </c>
      <c r="C122" s="172" t="s">
        <v>744</v>
      </c>
      <c r="D122" s="116">
        <v>0</v>
      </c>
      <c r="E122" s="125">
        <v>0</v>
      </c>
      <c r="F122" s="125">
        <v>0</v>
      </c>
      <c r="G122" s="125">
        <v>0</v>
      </c>
    </row>
    <row r="123" spans="1:7" s="7" customFormat="1" x14ac:dyDescent="0.25">
      <c r="A123" s="33"/>
      <c r="B123" s="24" t="s">
        <v>755</v>
      </c>
      <c r="C123" s="42" t="s">
        <v>752</v>
      </c>
      <c r="D123" s="116">
        <v>0</v>
      </c>
      <c r="E123" s="125">
        <v>0</v>
      </c>
      <c r="F123" s="125">
        <v>0</v>
      </c>
      <c r="G123" s="125">
        <v>0</v>
      </c>
    </row>
    <row r="124" spans="1:7" s="7" customFormat="1" x14ac:dyDescent="0.25">
      <c r="A124" s="33"/>
      <c r="B124" s="37" t="s">
        <v>437</v>
      </c>
      <c r="C124" s="41"/>
      <c r="D124" s="116">
        <v>23</v>
      </c>
      <c r="E124" s="132">
        <f>SUM(E125:E129)</f>
        <v>0</v>
      </c>
      <c r="F124" s="132">
        <f>SUM(F125:F129)</f>
        <v>23</v>
      </c>
      <c r="G124" s="132">
        <f>SUM(G125:G129)</f>
        <v>0</v>
      </c>
    </row>
    <row r="125" spans="1:7" x14ac:dyDescent="0.25">
      <c r="A125" s="33"/>
      <c r="B125" s="24" t="s">
        <v>473</v>
      </c>
      <c r="C125" s="42" t="s">
        <v>240</v>
      </c>
      <c r="D125" s="116">
        <v>0</v>
      </c>
      <c r="E125" s="49">
        <v>0</v>
      </c>
      <c r="F125" s="49">
        <v>0</v>
      </c>
      <c r="G125" s="49">
        <v>0</v>
      </c>
    </row>
    <row r="126" spans="1:7" x14ac:dyDescent="0.25">
      <c r="A126" s="33"/>
      <c r="B126" s="24" t="s">
        <v>438</v>
      </c>
      <c r="C126" s="42" t="s">
        <v>241</v>
      </c>
      <c r="D126" s="116">
        <v>0</v>
      </c>
      <c r="E126" s="49">
        <v>0</v>
      </c>
      <c r="F126" s="49">
        <v>0</v>
      </c>
      <c r="G126" s="49">
        <v>0</v>
      </c>
    </row>
    <row r="127" spans="1:7" x14ac:dyDescent="0.25">
      <c r="A127" s="33"/>
      <c r="B127" s="24" t="s">
        <v>258</v>
      </c>
      <c r="C127" s="42" t="s">
        <v>245</v>
      </c>
      <c r="D127" s="116">
        <v>23</v>
      </c>
      <c r="E127" s="49">
        <v>0</v>
      </c>
      <c r="F127" s="49">
        <v>23</v>
      </c>
      <c r="G127" s="49">
        <v>0</v>
      </c>
    </row>
    <row r="128" spans="1:7" ht="31.5" x14ac:dyDescent="0.25">
      <c r="A128" s="33"/>
      <c r="B128" s="24" t="s">
        <v>520</v>
      </c>
      <c r="C128" s="42" t="s">
        <v>246</v>
      </c>
      <c r="D128" s="116">
        <v>0</v>
      </c>
      <c r="E128" s="49">
        <v>0</v>
      </c>
      <c r="F128" s="49">
        <v>0</v>
      </c>
      <c r="G128" s="49">
        <v>0</v>
      </c>
    </row>
    <row r="129" spans="1:7" x14ac:dyDescent="0.25">
      <c r="A129" s="33"/>
      <c r="B129" s="24" t="s">
        <v>12</v>
      </c>
      <c r="C129" s="42" t="s">
        <v>249</v>
      </c>
      <c r="D129" s="116">
        <v>0</v>
      </c>
      <c r="E129" s="49">
        <v>0</v>
      </c>
      <c r="F129" s="49">
        <v>0</v>
      </c>
      <c r="G129" s="49">
        <v>0</v>
      </c>
    </row>
    <row r="130" spans="1:7" x14ac:dyDescent="0.25">
      <c r="A130" s="33"/>
      <c r="B130" s="8" t="s">
        <v>665</v>
      </c>
      <c r="C130" s="17" t="s">
        <v>528</v>
      </c>
      <c r="D130" s="116">
        <v>0</v>
      </c>
      <c r="E130" s="138">
        <f>+E124-E119</f>
        <v>0</v>
      </c>
      <c r="F130" s="138">
        <f>+F124-F119</f>
        <v>0</v>
      </c>
      <c r="G130" s="138">
        <f>+G124-G119</f>
        <v>0</v>
      </c>
    </row>
    <row r="131" spans="1:7" ht="31.5" x14ac:dyDescent="0.25">
      <c r="A131" s="33" t="s">
        <v>338</v>
      </c>
      <c r="B131" s="37" t="s">
        <v>491</v>
      </c>
      <c r="C131" s="54" t="s">
        <v>492</v>
      </c>
      <c r="D131" s="116">
        <v>25.8</v>
      </c>
      <c r="E131" s="138">
        <f>+E137</f>
        <v>0</v>
      </c>
      <c r="F131" s="138">
        <f>+F137</f>
        <v>25.8</v>
      </c>
      <c r="G131" s="138">
        <f>+G137</f>
        <v>14.47</v>
      </c>
    </row>
    <row r="132" spans="1:7" x14ac:dyDescent="0.25">
      <c r="A132" s="33"/>
      <c r="B132" s="37" t="s">
        <v>435</v>
      </c>
      <c r="C132" s="41"/>
      <c r="D132" s="116">
        <v>25.8</v>
      </c>
      <c r="E132" s="138">
        <f>SUM(E133:E136)</f>
        <v>0</v>
      </c>
      <c r="F132" s="138">
        <f>SUM(F133:F136)</f>
        <v>25.8</v>
      </c>
      <c r="G132" s="138">
        <f>SUM(G133:G136)</f>
        <v>24.95</v>
      </c>
    </row>
    <row r="133" spans="1:7" ht="31.5" x14ac:dyDescent="0.25">
      <c r="A133" s="33"/>
      <c r="B133" s="24" t="s">
        <v>733</v>
      </c>
      <c r="C133" s="42" t="s">
        <v>734</v>
      </c>
      <c r="D133" s="116">
        <v>25.8</v>
      </c>
      <c r="E133" s="125">
        <v>0</v>
      </c>
      <c r="F133" s="125">
        <v>25.8</v>
      </c>
      <c r="G133" s="125">
        <v>24.95</v>
      </c>
    </row>
    <row r="134" spans="1:7" ht="31.5" x14ac:dyDescent="0.25">
      <c r="A134" s="33"/>
      <c r="B134" s="24" t="s">
        <v>714</v>
      </c>
      <c r="C134" s="42" t="s">
        <v>715</v>
      </c>
      <c r="D134" s="116">
        <v>0</v>
      </c>
      <c r="E134" s="125">
        <v>0</v>
      </c>
      <c r="F134" s="125">
        <v>0</v>
      </c>
      <c r="G134" s="125">
        <v>0</v>
      </c>
    </row>
    <row r="135" spans="1:7" x14ac:dyDescent="0.25">
      <c r="A135" s="33"/>
      <c r="B135" s="172" t="s">
        <v>742</v>
      </c>
      <c r="C135" s="172" t="s">
        <v>744</v>
      </c>
      <c r="D135" s="116">
        <v>0</v>
      </c>
      <c r="E135" s="125">
        <v>0</v>
      </c>
      <c r="F135" s="125">
        <v>0</v>
      </c>
      <c r="G135" s="125">
        <v>0</v>
      </c>
    </row>
    <row r="136" spans="1:7" x14ac:dyDescent="0.25">
      <c r="A136" s="33"/>
      <c r="B136" s="24" t="s">
        <v>755</v>
      </c>
      <c r="C136" s="42" t="s">
        <v>752</v>
      </c>
      <c r="D136" s="116">
        <v>0</v>
      </c>
      <c r="E136" s="125">
        <v>0</v>
      </c>
      <c r="F136" s="125">
        <v>0</v>
      </c>
      <c r="G136" s="125">
        <v>0</v>
      </c>
    </row>
    <row r="137" spans="1:7" x14ac:dyDescent="0.25">
      <c r="A137" s="33"/>
      <c r="B137" s="37" t="s">
        <v>437</v>
      </c>
      <c r="C137" s="41"/>
      <c r="D137" s="116">
        <v>25.8</v>
      </c>
      <c r="E137" s="138">
        <f>SUM(E138:E142)</f>
        <v>0</v>
      </c>
      <c r="F137" s="138">
        <f>SUM(F138:F142)</f>
        <v>25.8</v>
      </c>
      <c r="G137" s="138">
        <f>SUM(G138:G142)</f>
        <v>14.47</v>
      </c>
    </row>
    <row r="138" spans="1:7" x14ac:dyDescent="0.25">
      <c r="A138" s="33"/>
      <c r="B138" s="24" t="s">
        <v>473</v>
      </c>
      <c r="C138" s="42" t="s">
        <v>240</v>
      </c>
      <c r="D138" s="116">
        <v>0</v>
      </c>
      <c r="E138" s="124">
        <v>0</v>
      </c>
      <c r="F138" s="124">
        <v>0</v>
      </c>
      <c r="G138" s="124">
        <v>0</v>
      </c>
    </row>
    <row r="139" spans="1:7" x14ac:dyDescent="0.25">
      <c r="A139" s="33"/>
      <c r="B139" s="24" t="s">
        <v>438</v>
      </c>
      <c r="C139" s="42" t="s">
        <v>241</v>
      </c>
      <c r="D139" s="116">
        <v>0</v>
      </c>
      <c r="E139" s="124">
        <v>0</v>
      </c>
      <c r="F139" s="124">
        <v>0</v>
      </c>
      <c r="G139" s="124">
        <v>0</v>
      </c>
    </row>
    <row r="140" spans="1:7" x14ac:dyDescent="0.25">
      <c r="A140" s="33"/>
      <c r="B140" s="24" t="s">
        <v>258</v>
      </c>
      <c r="C140" s="42" t="s">
        <v>245</v>
      </c>
      <c r="D140" s="116">
        <v>25.8</v>
      </c>
      <c r="E140" s="124">
        <v>0</v>
      </c>
      <c r="F140" s="124">
        <v>25.8</v>
      </c>
      <c r="G140" s="124">
        <v>14.47</v>
      </c>
    </row>
    <row r="141" spans="1:7" ht="31.5" x14ac:dyDescent="0.25">
      <c r="A141" s="33"/>
      <c r="B141" s="24" t="s">
        <v>520</v>
      </c>
      <c r="C141" s="42" t="s">
        <v>246</v>
      </c>
      <c r="D141" s="116">
        <v>0</v>
      </c>
      <c r="E141" s="124">
        <v>0</v>
      </c>
      <c r="F141" s="124">
        <v>0</v>
      </c>
      <c r="G141" s="124">
        <v>0</v>
      </c>
    </row>
    <row r="142" spans="1:7" x14ac:dyDescent="0.25">
      <c r="A142" s="33"/>
      <c r="B142" s="24" t="s">
        <v>12</v>
      </c>
      <c r="C142" s="42" t="s">
        <v>249</v>
      </c>
      <c r="D142" s="116">
        <v>0</v>
      </c>
      <c r="E142" s="124">
        <v>0</v>
      </c>
      <c r="F142" s="124">
        <v>0</v>
      </c>
      <c r="G142" s="124">
        <v>0</v>
      </c>
    </row>
    <row r="143" spans="1:7" x14ac:dyDescent="0.25">
      <c r="A143" s="33"/>
      <c r="B143" s="8" t="s">
        <v>665</v>
      </c>
      <c r="C143" s="17" t="s">
        <v>528</v>
      </c>
      <c r="D143" s="116">
        <v>0</v>
      </c>
      <c r="E143" s="138">
        <f>-E137+E132</f>
        <v>0</v>
      </c>
      <c r="F143" s="138">
        <f>-F137+F132</f>
        <v>0</v>
      </c>
      <c r="G143" s="138">
        <f>-G137+G132</f>
        <v>10.479999999999999</v>
      </c>
    </row>
    <row r="144" spans="1:7" x14ac:dyDescent="0.25">
      <c r="A144" s="33" t="s">
        <v>344</v>
      </c>
      <c r="B144" s="37" t="s">
        <v>813</v>
      </c>
      <c r="C144" s="41" t="s">
        <v>493</v>
      </c>
      <c r="D144" s="116">
        <v>44.8</v>
      </c>
      <c r="E144" s="138">
        <f>+E150</f>
        <v>0</v>
      </c>
      <c r="F144" s="138">
        <f>+F150</f>
        <v>44.8</v>
      </c>
      <c r="G144" s="138">
        <f>+G150</f>
        <v>0</v>
      </c>
    </row>
    <row r="145" spans="1:7" x14ac:dyDescent="0.25">
      <c r="A145" s="33"/>
      <c r="B145" s="37" t="s">
        <v>435</v>
      </c>
      <c r="C145" s="41"/>
      <c r="D145" s="116">
        <v>44.8</v>
      </c>
      <c r="E145" s="138">
        <f>SUM(E146:E149)</f>
        <v>0</v>
      </c>
      <c r="F145" s="138">
        <f>SUM(F146:F149)</f>
        <v>44.8</v>
      </c>
      <c r="G145" s="138">
        <f>SUM(G146:G149)</f>
        <v>0</v>
      </c>
    </row>
    <row r="146" spans="1:7" ht="31.5" x14ac:dyDescent="0.25">
      <c r="A146" s="33"/>
      <c r="B146" s="24" t="s">
        <v>733</v>
      </c>
      <c r="C146" s="42" t="s">
        <v>734</v>
      </c>
      <c r="D146" s="116">
        <v>44.8</v>
      </c>
      <c r="E146" s="125">
        <v>0</v>
      </c>
      <c r="F146" s="125">
        <v>44.8</v>
      </c>
      <c r="G146" s="125">
        <v>0</v>
      </c>
    </row>
    <row r="147" spans="1:7" ht="31.5" x14ac:dyDescent="0.25">
      <c r="A147" s="33"/>
      <c r="B147" s="24" t="s">
        <v>714</v>
      </c>
      <c r="C147" s="42" t="s">
        <v>715</v>
      </c>
      <c r="D147" s="116">
        <v>0</v>
      </c>
      <c r="E147" s="125">
        <v>0</v>
      </c>
      <c r="F147" s="125">
        <v>0</v>
      </c>
      <c r="G147" s="125">
        <v>0</v>
      </c>
    </row>
    <row r="148" spans="1:7" x14ac:dyDescent="0.25">
      <c r="A148" s="33"/>
      <c r="B148" s="172" t="s">
        <v>742</v>
      </c>
      <c r="C148" s="172" t="s">
        <v>744</v>
      </c>
      <c r="D148" s="116">
        <v>0</v>
      </c>
      <c r="E148" s="125">
        <v>0</v>
      </c>
      <c r="F148" s="125">
        <v>0</v>
      </c>
      <c r="G148" s="125">
        <v>0</v>
      </c>
    </row>
    <row r="149" spans="1:7" x14ac:dyDescent="0.25">
      <c r="A149" s="33"/>
      <c r="B149" s="24" t="s">
        <v>755</v>
      </c>
      <c r="C149" s="42" t="s">
        <v>752</v>
      </c>
      <c r="D149" s="116">
        <v>0</v>
      </c>
      <c r="E149" s="125">
        <v>0</v>
      </c>
      <c r="F149" s="125">
        <v>0</v>
      </c>
      <c r="G149" s="125">
        <v>0</v>
      </c>
    </row>
    <row r="150" spans="1:7" x14ac:dyDescent="0.25">
      <c r="A150" s="33"/>
      <c r="B150" s="37" t="s">
        <v>437</v>
      </c>
      <c r="C150" s="41"/>
      <c r="D150" s="116">
        <v>44.8</v>
      </c>
      <c r="E150" s="57">
        <f>SUM(E151:E155)</f>
        <v>0</v>
      </c>
      <c r="F150" s="57">
        <f>SUM(F151:F154)</f>
        <v>44.8</v>
      </c>
      <c r="G150" s="57">
        <f>SUM(G151:G155)</f>
        <v>0</v>
      </c>
    </row>
    <row r="151" spans="1:7" x14ac:dyDescent="0.25">
      <c r="A151" s="33"/>
      <c r="B151" s="24" t="s">
        <v>473</v>
      </c>
      <c r="C151" s="42" t="s">
        <v>240</v>
      </c>
      <c r="D151" s="116">
        <v>0</v>
      </c>
      <c r="E151" s="49">
        <v>0</v>
      </c>
      <c r="F151" s="49">
        <v>0</v>
      </c>
      <c r="G151" s="49">
        <v>0</v>
      </c>
    </row>
    <row r="152" spans="1:7" x14ac:dyDescent="0.25">
      <c r="A152" s="33"/>
      <c r="B152" s="24" t="s">
        <v>438</v>
      </c>
      <c r="C152" s="42" t="s">
        <v>241</v>
      </c>
      <c r="D152" s="116">
        <v>0</v>
      </c>
      <c r="E152" s="49">
        <v>0</v>
      </c>
      <c r="F152" s="49">
        <v>0</v>
      </c>
      <c r="G152" s="49">
        <v>0</v>
      </c>
    </row>
    <row r="153" spans="1:7" x14ac:dyDescent="0.25">
      <c r="A153" s="33"/>
      <c r="B153" s="24" t="s">
        <v>258</v>
      </c>
      <c r="C153" s="42" t="s">
        <v>245</v>
      </c>
      <c r="D153" s="116">
        <v>44.8</v>
      </c>
      <c r="E153" s="49">
        <v>0</v>
      </c>
      <c r="F153" s="49">
        <v>44.8</v>
      </c>
      <c r="G153" s="49">
        <v>0</v>
      </c>
    </row>
    <row r="154" spans="1:7" ht="31.5" x14ac:dyDescent="0.25">
      <c r="A154" s="33"/>
      <c r="B154" s="24" t="s">
        <v>520</v>
      </c>
      <c r="C154" s="42" t="s">
        <v>246</v>
      </c>
      <c r="D154" s="116">
        <v>0</v>
      </c>
      <c r="E154" s="49">
        <v>0</v>
      </c>
      <c r="F154" s="49">
        <v>0</v>
      </c>
      <c r="G154" s="49">
        <v>0</v>
      </c>
    </row>
    <row r="155" spans="1:7" x14ac:dyDescent="0.25">
      <c r="A155" s="33"/>
      <c r="B155" s="24" t="s">
        <v>12</v>
      </c>
      <c r="C155" s="42" t="s">
        <v>249</v>
      </c>
      <c r="D155" s="116">
        <v>0</v>
      </c>
      <c r="E155" s="49">
        <v>0</v>
      </c>
      <c r="F155" s="49">
        <v>0</v>
      </c>
      <c r="G155" s="49">
        <v>0</v>
      </c>
    </row>
    <row r="156" spans="1:7" x14ac:dyDescent="0.25">
      <c r="A156" s="33"/>
      <c r="B156" s="8" t="s">
        <v>665</v>
      </c>
      <c r="C156" s="17" t="s">
        <v>528</v>
      </c>
      <c r="D156" s="116">
        <v>0</v>
      </c>
      <c r="E156" s="35">
        <f>+E144-E145</f>
        <v>0</v>
      </c>
      <c r="F156" s="35">
        <f>+F144-F145</f>
        <v>0</v>
      </c>
      <c r="G156" s="35">
        <f>+G144-G145</f>
        <v>0</v>
      </c>
    </row>
    <row r="157" spans="1:7" hidden="1" x14ac:dyDescent="0.25">
      <c r="A157" s="33" t="s">
        <v>450</v>
      </c>
      <c r="B157" s="37" t="s">
        <v>451</v>
      </c>
      <c r="C157" s="41" t="s">
        <v>493</v>
      </c>
      <c r="D157" s="116">
        <v>0</v>
      </c>
      <c r="E157" s="35">
        <f>+E163</f>
        <v>0</v>
      </c>
      <c r="F157" s="35">
        <f>+F163</f>
        <v>0</v>
      </c>
      <c r="G157" s="35">
        <f>+G163</f>
        <v>0</v>
      </c>
    </row>
    <row r="158" spans="1:7" hidden="1" x14ac:dyDescent="0.25">
      <c r="A158" s="33"/>
      <c r="B158" s="37" t="s">
        <v>435</v>
      </c>
      <c r="C158" s="41"/>
      <c r="D158" s="116">
        <v>0</v>
      </c>
      <c r="E158" s="138">
        <f>SUM(E159:E162)</f>
        <v>0</v>
      </c>
      <c r="F158" s="138">
        <f>SUM(F159:F162)</f>
        <v>0</v>
      </c>
      <c r="G158" s="138">
        <f>SUM(G159:G162)</f>
        <v>0</v>
      </c>
    </row>
    <row r="159" spans="1:7" ht="31.5" hidden="1" x14ac:dyDescent="0.25">
      <c r="A159" s="33"/>
      <c r="B159" s="24" t="s">
        <v>733</v>
      </c>
      <c r="C159" s="42" t="s">
        <v>734</v>
      </c>
      <c r="D159" s="116">
        <v>0</v>
      </c>
      <c r="E159" s="124">
        <v>0</v>
      </c>
      <c r="F159" s="124">
        <v>0</v>
      </c>
      <c r="G159" s="124">
        <v>0</v>
      </c>
    </row>
    <row r="160" spans="1:7" ht="31.5" hidden="1" x14ac:dyDescent="0.25">
      <c r="A160" s="33"/>
      <c r="B160" s="24" t="s">
        <v>714</v>
      </c>
      <c r="C160" s="42" t="s">
        <v>715</v>
      </c>
      <c r="D160" s="116">
        <v>0</v>
      </c>
      <c r="E160" s="124">
        <v>0</v>
      </c>
      <c r="F160" s="124">
        <v>0</v>
      </c>
      <c r="G160" s="124">
        <v>0</v>
      </c>
    </row>
    <row r="161" spans="1:7" hidden="1" x14ac:dyDescent="0.25">
      <c r="A161" s="33"/>
      <c r="B161" s="172" t="s">
        <v>742</v>
      </c>
      <c r="C161" s="172" t="s">
        <v>744</v>
      </c>
      <c r="D161" s="116">
        <v>0</v>
      </c>
      <c r="E161" s="124">
        <v>0</v>
      </c>
      <c r="F161" s="124">
        <v>0</v>
      </c>
      <c r="G161" s="124">
        <v>0</v>
      </c>
    </row>
    <row r="162" spans="1:7" hidden="1" x14ac:dyDescent="0.25">
      <c r="A162" s="33"/>
      <c r="B162" s="24" t="s">
        <v>755</v>
      </c>
      <c r="C162" s="42" t="s">
        <v>752</v>
      </c>
      <c r="D162" s="116">
        <v>0</v>
      </c>
      <c r="E162" s="124">
        <v>0</v>
      </c>
      <c r="F162" s="124">
        <v>0</v>
      </c>
      <c r="G162" s="124">
        <v>0</v>
      </c>
    </row>
    <row r="163" spans="1:7" hidden="1" x14ac:dyDescent="0.25">
      <c r="A163" s="33"/>
      <c r="B163" s="37" t="s">
        <v>437</v>
      </c>
      <c r="C163" s="41"/>
      <c r="D163" s="116">
        <v>0</v>
      </c>
      <c r="E163" s="35">
        <f>SUM(E164:E168)</f>
        <v>0</v>
      </c>
      <c r="F163" s="35">
        <f>SUM(F164:F168)</f>
        <v>0</v>
      </c>
      <c r="G163" s="35">
        <f>SUM(G164:G168)</f>
        <v>0</v>
      </c>
    </row>
    <row r="164" spans="1:7" hidden="1" x14ac:dyDescent="0.25">
      <c r="A164" s="33"/>
      <c r="B164" s="24" t="s">
        <v>473</v>
      </c>
      <c r="C164" s="42" t="s">
        <v>240</v>
      </c>
      <c r="D164" s="116">
        <v>0</v>
      </c>
      <c r="E164" s="49">
        <v>0</v>
      </c>
      <c r="F164" s="49">
        <v>0</v>
      </c>
      <c r="G164" s="49">
        <v>0</v>
      </c>
    </row>
    <row r="165" spans="1:7" hidden="1" x14ac:dyDescent="0.25">
      <c r="A165" s="33"/>
      <c r="B165" s="24" t="s">
        <v>438</v>
      </c>
      <c r="C165" s="42" t="s">
        <v>241</v>
      </c>
      <c r="D165" s="116">
        <v>0</v>
      </c>
      <c r="E165" s="49">
        <v>0</v>
      </c>
      <c r="F165" s="49">
        <v>0</v>
      </c>
      <c r="G165" s="49">
        <v>0</v>
      </c>
    </row>
    <row r="166" spans="1:7" hidden="1" x14ac:dyDescent="0.25">
      <c r="A166" s="33"/>
      <c r="B166" s="24" t="s">
        <v>258</v>
      </c>
      <c r="C166" s="42" t="s">
        <v>245</v>
      </c>
      <c r="D166" s="116">
        <v>0</v>
      </c>
      <c r="E166" s="49">
        <v>0</v>
      </c>
      <c r="F166" s="49">
        <v>0</v>
      </c>
      <c r="G166" s="49">
        <v>0</v>
      </c>
    </row>
    <row r="167" spans="1:7" ht="31.5" hidden="1" x14ac:dyDescent="0.25">
      <c r="A167" s="33"/>
      <c r="B167" s="24" t="s">
        <v>520</v>
      </c>
      <c r="C167" s="42" t="s">
        <v>246</v>
      </c>
      <c r="D167" s="116">
        <v>0</v>
      </c>
      <c r="E167" s="49">
        <v>0</v>
      </c>
      <c r="F167" s="49">
        <v>0</v>
      </c>
      <c r="G167" s="49">
        <v>0</v>
      </c>
    </row>
    <row r="168" spans="1:7" hidden="1" x14ac:dyDescent="0.25">
      <c r="A168" s="33"/>
      <c r="B168" s="24" t="s">
        <v>260</v>
      </c>
      <c r="C168" s="42" t="s">
        <v>249</v>
      </c>
      <c r="D168" s="116">
        <v>0</v>
      </c>
      <c r="E168" s="49">
        <v>0</v>
      </c>
      <c r="F168" s="49">
        <v>0</v>
      </c>
      <c r="G168" s="49">
        <v>0</v>
      </c>
    </row>
    <row r="169" spans="1:7" hidden="1" x14ac:dyDescent="0.25">
      <c r="A169" s="33"/>
      <c r="B169" s="8" t="s">
        <v>665</v>
      </c>
      <c r="C169" s="17" t="s">
        <v>528</v>
      </c>
      <c r="D169" s="116">
        <v>0</v>
      </c>
      <c r="E169" s="35">
        <f>+E163-E158</f>
        <v>0</v>
      </c>
      <c r="F169" s="35">
        <f>+F163-F158</f>
        <v>0</v>
      </c>
      <c r="G169" s="35">
        <f>+G163-G158</f>
        <v>0</v>
      </c>
    </row>
    <row r="170" spans="1:7" hidden="1" x14ac:dyDescent="0.25">
      <c r="A170" s="33" t="s">
        <v>452</v>
      </c>
      <c r="B170" s="37" t="s">
        <v>543</v>
      </c>
      <c r="C170" s="41" t="s">
        <v>493</v>
      </c>
      <c r="D170" s="116">
        <v>0</v>
      </c>
      <c r="E170" s="35">
        <f>+E176</f>
        <v>0</v>
      </c>
      <c r="F170" s="35">
        <f>+F176</f>
        <v>0</v>
      </c>
      <c r="G170" s="35">
        <f>+G176</f>
        <v>0</v>
      </c>
    </row>
    <row r="171" spans="1:7" hidden="1" x14ac:dyDescent="0.25">
      <c r="A171" s="33"/>
      <c r="B171" s="37" t="s">
        <v>435</v>
      </c>
      <c r="C171" s="41"/>
      <c r="D171" s="116">
        <v>0</v>
      </c>
      <c r="E171" s="35">
        <f>SUM(E172:E175)</f>
        <v>0</v>
      </c>
      <c r="F171" s="35">
        <f>SUM(F172:F175)</f>
        <v>0</v>
      </c>
      <c r="G171" s="35">
        <f>SUM(G172:G175)</f>
        <v>0</v>
      </c>
    </row>
    <row r="172" spans="1:7" ht="31.5" hidden="1" x14ac:dyDescent="0.25">
      <c r="A172" s="33"/>
      <c r="B172" s="24" t="s">
        <v>733</v>
      </c>
      <c r="C172" s="42" t="s">
        <v>734</v>
      </c>
      <c r="D172" s="116">
        <v>0</v>
      </c>
      <c r="E172" s="125">
        <v>0</v>
      </c>
      <c r="F172" s="125">
        <v>0</v>
      </c>
      <c r="G172" s="125">
        <v>0</v>
      </c>
    </row>
    <row r="173" spans="1:7" ht="31.5" hidden="1" x14ac:dyDescent="0.25">
      <c r="A173" s="33"/>
      <c r="B173" s="24" t="s">
        <v>714</v>
      </c>
      <c r="C173" s="42" t="s">
        <v>715</v>
      </c>
      <c r="D173" s="116">
        <v>0</v>
      </c>
      <c r="E173" s="125">
        <v>0</v>
      </c>
      <c r="F173" s="125">
        <v>0</v>
      </c>
      <c r="G173" s="125">
        <v>0</v>
      </c>
    </row>
    <row r="174" spans="1:7" hidden="1" x14ac:dyDescent="0.25">
      <c r="A174" s="33"/>
      <c r="B174" s="172" t="s">
        <v>742</v>
      </c>
      <c r="C174" s="172" t="s">
        <v>744</v>
      </c>
      <c r="D174" s="116">
        <v>0</v>
      </c>
      <c r="E174" s="125">
        <v>0</v>
      </c>
      <c r="F174" s="125">
        <v>0</v>
      </c>
      <c r="G174" s="125">
        <v>0</v>
      </c>
    </row>
    <row r="175" spans="1:7" hidden="1" x14ac:dyDescent="0.25">
      <c r="A175" s="33"/>
      <c r="B175" s="24" t="s">
        <v>755</v>
      </c>
      <c r="C175" s="42" t="s">
        <v>752</v>
      </c>
      <c r="D175" s="116">
        <v>0</v>
      </c>
      <c r="E175" s="125">
        <v>0</v>
      </c>
      <c r="F175" s="125">
        <v>0</v>
      </c>
      <c r="G175" s="125">
        <v>0</v>
      </c>
    </row>
    <row r="176" spans="1:7" hidden="1" x14ac:dyDescent="0.25">
      <c r="A176" s="33"/>
      <c r="B176" s="37" t="s">
        <v>437</v>
      </c>
      <c r="C176" s="41"/>
      <c r="D176" s="116">
        <v>0</v>
      </c>
      <c r="E176" s="138">
        <f>SUM(E177:E181)</f>
        <v>0</v>
      </c>
      <c r="F176" s="138">
        <f>SUM(F177:F181)</f>
        <v>0</v>
      </c>
      <c r="G176" s="138">
        <f>SUM(G177:G181)</f>
        <v>0</v>
      </c>
    </row>
    <row r="177" spans="1:7" hidden="1" x14ac:dyDescent="0.25">
      <c r="A177" s="33"/>
      <c r="B177" s="24" t="s">
        <v>473</v>
      </c>
      <c r="C177" s="42" t="s">
        <v>240</v>
      </c>
      <c r="D177" s="116">
        <v>0</v>
      </c>
      <c r="E177" s="49">
        <v>0</v>
      </c>
      <c r="F177" s="49">
        <v>0</v>
      </c>
      <c r="G177" s="49">
        <v>0</v>
      </c>
    </row>
    <row r="178" spans="1:7" hidden="1" x14ac:dyDescent="0.25">
      <c r="A178" s="33"/>
      <c r="B178" s="24" t="s">
        <v>438</v>
      </c>
      <c r="C178" s="42" t="s">
        <v>241</v>
      </c>
      <c r="D178" s="116">
        <v>0</v>
      </c>
      <c r="E178" s="49">
        <v>0</v>
      </c>
      <c r="F178" s="49">
        <v>0</v>
      </c>
      <c r="G178" s="49">
        <v>0</v>
      </c>
    </row>
    <row r="179" spans="1:7" hidden="1" x14ac:dyDescent="0.25">
      <c r="A179" s="33"/>
      <c r="B179" s="24" t="s">
        <v>258</v>
      </c>
      <c r="C179" s="42" t="s">
        <v>245</v>
      </c>
      <c r="D179" s="116">
        <v>0</v>
      </c>
      <c r="E179" s="49">
        <v>0</v>
      </c>
      <c r="F179" s="49">
        <v>0</v>
      </c>
      <c r="G179" s="49">
        <v>0</v>
      </c>
    </row>
    <row r="180" spans="1:7" ht="31.5" hidden="1" x14ac:dyDescent="0.25">
      <c r="A180" s="33"/>
      <c r="B180" s="24" t="s">
        <v>520</v>
      </c>
      <c r="C180" s="42" t="s">
        <v>246</v>
      </c>
      <c r="D180" s="116">
        <v>0</v>
      </c>
      <c r="E180" s="49">
        <v>0</v>
      </c>
      <c r="F180" s="49">
        <v>0</v>
      </c>
      <c r="G180" s="49">
        <v>0</v>
      </c>
    </row>
    <row r="181" spans="1:7" hidden="1" x14ac:dyDescent="0.25">
      <c r="A181" s="33"/>
      <c r="B181" s="24" t="s">
        <v>12</v>
      </c>
      <c r="C181" s="42" t="s">
        <v>249</v>
      </c>
      <c r="D181" s="116">
        <v>0</v>
      </c>
      <c r="E181" s="49">
        <v>0</v>
      </c>
      <c r="F181" s="49">
        <v>0</v>
      </c>
      <c r="G181" s="49">
        <v>0</v>
      </c>
    </row>
    <row r="182" spans="1:7" hidden="1" x14ac:dyDescent="0.25">
      <c r="A182" s="33"/>
      <c r="B182" s="8" t="s">
        <v>665</v>
      </c>
      <c r="C182" s="17" t="s">
        <v>528</v>
      </c>
      <c r="D182" s="116">
        <v>0</v>
      </c>
      <c r="E182" s="138">
        <f>+E176-E171</f>
        <v>0</v>
      </c>
      <c r="F182" s="138">
        <f>+F176-F171</f>
        <v>0</v>
      </c>
      <c r="G182" s="138">
        <f>+G176-G171</f>
        <v>0</v>
      </c>
    </row>
    <row r="183" spans="1:7" x14ac:dyDescent="0.25">
      <c r="A183" s="33" t="s">
        <v>278</v>
      </c>
      <c r="B183" s="37" t="s">
        <v>354</v>
      </c>
      <c r="C183" s="41" t="s">
        <v>134</v>
      </c>
      <c r="D183" s="116">
        <v>145.80000000000001</v>
      </c>
      <c r="E183" s="138">
        <f>+E196+E209+E222</f>
        <v>0</v>
      </c>
      <c r="F183" s="138">
        <f>+F196+F209+F222</f>
        <v>126.8</v>
      </c>
      <c r="G183" s="138">
        <f>+G196+G209+G222</f>
        <v>26.14</v>
      </c>
    </row>
    <row r="184" spans="1:7" x14ac:dyDescent="0.25">
      <c r="A184" s="33"/>
      <c r="B184" s="37" t="s">
        <v>435</v>
      </c>
      <c r="C184" s="41"/>
      <c r="D184" s="116">
        <v>145.80000000000001</v>
      </c>
      <c r="E184" s="138">
        <f t="shared" ref="E184:F195" si="9">+E197+E210+E223</f>
        <v>0</v>
      </c>
      <c r="F184" s="138">
        <f t="shared" si="9"/>
        <v>126.8</v>
      </c>
      <c r="G184" s="138">
        <f t="shared" ref="G184:G195" si="10">+G197+G210+G223</f>
        <v>26.14</v>
      </c>
    </row>
    <row r="185" spans="1:7" ht="31.5" x14ac:dyDescent="0.25">
      <c r="A185" s="33"/>
      <c r="B185" s="24" t="s">
        <v>733</v>
      </c>
      <c r="C185" s="42" t="s">
        <v>734</v>
      </c>
      <c r="D185" s="116">
        <v>145.80000000000001</v>
      </c>
      <c r="E185" s="138">
        <f t="shared" si="9"/>
        <v>0</v>
      </c>
      <c r="F185" s="138">
        <f t="shared" si="9"/>
        <v>126.8</v>
      </c>
      <c r="G185" s="138">
        <f t="shared" si="10"/>
        <v>26.14</v>
      </c>
    </row>
    <row r="186" spans="1:7" ht="31.5" x14ac:dyDescent="0.25">
      <c r="A186" s="33"/>
      <c r="B186" s="24" t="s">
        <v>714</v>
      </c>
      <c r="C186" s="42" t="s">
        <v>715</v>
      </c>
      <c r="D186" s="116">
        <v>0</v>
      </c>
      <c r="E186" s="138">
        <f t="shared" si="9"/>
        <v>0</v>
      </c>
      <c r="F186" s="138">
        <f t="shared" si="9"/>
        <v>0</v>
      </c>
      <c r="G186" s="138">
        <f t="shared" si="10"/>
        <v>0</v>
      </c>
    </row>
    <row r="187" spans="1:7" x14ac:dyDescent="0.25">
      <c r="A187" s="33"/>
      <c r="B187" s="172" t="s">
        <v>742</v>
      </c>
      <c r="C187" s="172" t="s">
        <v>744</v>
      </c>
      <c r="D187" s="116">
        <v>0</v>
      </c>
      <c r="E187" s="138">
        <f t="shared" si="9"/>
        <v>0</v>
      </c>
      <c r="F187" s="138">
        <f t="shared" si="9"/>
        <v>0</v>
      </c>
      <c r="G187" s="138">
        <f t="shared" si="10"/>
        <v>0</v>
      </c>
    </row>
    <row r="188" spans="1:7" x14ac:dyDescent="0.25">
      <c r="A188" s="33"/>
      <c r="B188" s="24" t="s">
        <v>755</v>
      </c>
      <c r="C188" s="42" t="s">
        <v>752</v>
      </c>
      <c r="D188" s="116">
        <v>0</v>
      </c>
      <c r="E188" s="138">
        <f t="shared" si="9"/>
        <v>0</v>
      </c>
      <c r="F188" s="138">
        <f t="shared" si="9"/>
        <v>0</v>
      </c>
      <c r="G188" s="138">
        <f t="shared" si="10"/>
        <v>0</v>
      </c>
    </row>
    <row r="189" spans="1:7" x14ac:dyDescent="0.25">
      <c r="A189" s="33"/>
      <c r="B189" s="37" t="s">
        <v>437</v>
      </c>
      <c r="C189" s="17"/>
      <c r="D189" s="116">
        <v>145.80000000000001</v>
      </c>
      <c r="E189" s="138">
        <f t="shared" si="9"/>
        <v>0</v>
      </c>
      <c r="F189" s="138">
        <f t="shared" si="9"/>
        <v>126.8</v>
      </c>
      <c r="G189" s="138">
        <f t="shared" si="10"/>
        <v>26.14</v>
      </c>
    </row>
    <row r="190" spans="1:7" x14ac:dyDescent="0.25">
      <c r="A190" s="33"/>
      <c r="B190" s="24" t="s">
        <v>473</v>
      </c>
      <c r="C190" s="42" t="s">
        <v>240</v>
      </c>
      <c r="D190" s="116">
        <v>0</v>
      </c>
      <c r="E190" s="138">
        <f t="shared" si="9"/>
        <v>0</v>
      </c>
      <c r="F190" s="138">
        <f t="shared" si="9"/>
        <v>0</v>
      </c>
      <c r="G190" s="138">
        <f t="shared" si="10"/>
        <v>0</v>
      </c>
    </row>
    <row r="191" spans="1:7" x14ac:dyDescent="0.25">
      <c r="A191" s="33"/>
      <c r="B191" s="24" t="s">
        <v>438</v>
      </c>
      <c r="C191" s="42" t="s">
        <v>241</v>
      </c>
      <c r="D191" s="116">
        <v>0</v>
      </c>
      <c r="E191" s="138">
        <f t="shared" si="9"/>
        <v>0</v>
      </c>
      <c r="F191" s="138">
        <f t="shared" si="9"/>
        <v>0</v>
      </c>
      <c r="G191" s="138">
        <f t="shared" si="10"/>
        <v>0</v>
      </c>
    </row>
    <row r="192" spans="1:7" x14ac:dyDescent="0.25">
      <c r="A192" s="33"/>
      <c r="B192" s="24" t="s">
        <v>258</v>
      </c>
      <c r="C192" s="42" t="s">
        <v>245</v>
      </c>
      <c r="D192" s="116">
        <v>145.80000000000001</v>
      </c>
      <c r="E192" s="138">
        <f t="shared" si="9"/>
        <v>0</v>
      </c>
      <c r="F192" s="138">
        <f t="shared" si="9"/>
        <v>126.8</v>
      </c>
      <c r="G192" s="138">
        <f t="shared" si="10"/>
        <v>26.14</v>
      </c>
    </row>
    <row r="193" spans="1:7" ht="33.75" customHeight="1" x14ac:dyDescent="0.25">
      <c r="A193" s="33"/>
      <c r="B193" s="24" t="s">
        <v>520</v>
      </c>
      <c r="C193" s="42" t="s">
        <v>246</v>
      </c>
      <c r="D193" s="116">
        <v>0</v>
      </c>
      <c r="E193" s="138">
        <f t="shared" si="9"/>
        <v>0</v>
      </c>
      <c r="F193" s="138">
        <f t="shared" si="9"/>
        <v>0</v>
      </c>
      <c r="G193" s="138">
        <f t="shared" si="10"/>
        <v>0</v>
      </c>
    </row>
    <row r="194" spans="1:7" x14ac:dyDescent="0.25">
      <c r="A194" s="33"/>
      <c r="B194" s="24" t="s">
        <v>12</v>
      </c>
      <c r="C194" s="42" t="s">
        <v>249</v>
      </c>
      <c r="D194" s="116">
        <v>0</v>
      </c>
      <c r="E194" s="138">
        <f t="shared" si="9"/>
        <v>0</v>
      </c>
      <c r="F194" s="138">
        <f t="shared" si="9"/>
        <v>0</v>
      </c>
      <c r="G194" s="138">
        <f t="shared" si="10"/>
        <v>0</v>
      </c>
    </row>
    <row r="195" spans="1:7" x14ac:dyDescent="0.25">
      <c r="A195" s="33"/>
      <c r="B195" s="8" t="s">
        <v>665</v>
      </c>
      <c r="C195" s="17" t="s">
        <v>528</v>
      </c>
      <c r="D195" s="116">
        <v>0</v>
      </c>
      <c r="E195" s="138">
        <f t="shared" si="9"/>
        <v>0</v>
      </c>
      <c r="F195" s="138">
        <f t="shared" si="9"/>
        <v>0</v>
      </c>
      <c r="G195" s="138">
        <f t="shared" si="10"/>
        <v>0</v>
      </c>
    </row>
    <row r="196" spans="1:7" ht="47.25" hidden="1" x14ac:dyDescent="0.25">
      <c r="A196" s="33" t="s">
        <v>135</v>
      </c>
      <c r="B196" s="37" t="s">
        <v>375</v>
      </c>
      <c r="C196" s="41" t="s">
        <v>151</v>
      </c>
      <c r="D196" s="116">
        <v>0</v>
      </c>
      <c r="E196" s="138">
        <f>+E202</f>
        <v>0</v>
      </c>
      <c r="F196" s="138">
        <f>+F202</f>
        <v>0</v>
      </c>
      <c r="G196" s="138">
        <f>+G202</f>
        <v>0</v>
      </c>
    </row>
    <row r="197" spans="1:7" hidden="1" x14ac:dyDescent="0.25">
      <c r="A197" s="33"/>
      <c r="B197" s="37" t="s">
        <v>435</v>
      </c>
      <c r="C197" s="41"/>
      <c r="D197" s="116">
        <v>0</v>
      </c>
      <c r="E197" s="138">
        <f>SUM(E198:E201)</f>
        <v>0</v>
      </c>
      <c r="F197" s="138">
        <f>SUM(F198:F201)</f>
        <v>0</v>
      </c>
      <c r="G197" s="138">
        <f>SUM(G198:G201)</f>
        <v>0</v>
      </c>
    </row>
    <row r="198" spans="1:7" ht="31.5" hidden="1" x14ac:dyDescent="0.25">
      <c r="A198" s="33"/>
      <c r="B198" s="24" t="s">
        <v>733</v>
      </c>
      <c r="C198" s="42" t="s">
        <v>734</v>
      </c>
      <c r="D198" s="116">
        <v>0</v>
      </c>
      <c r="E198" s="49">
        <v>0</v>
      </c>
      <c r="F198" s="49">
        <v>0</v>
      </c>
      <c r="G198" s="49">
        <v>0</v>
      </c>
    </row>
    <row r="199" spans="1:7" ht="31.5" hidden="1" x14ac:dyDescent="0.25">
      <c r="A199" s="33"/>
      <c r="B199" s="24" t="s">
        <v>714</v>
      </c>
      <c r="C199" s="42" t="s">
        <v>715</v>
      </c>
      <c r="D199" s="116">
        <v>0</v>
      </c>
      <c r="E199" s="49">
        <v>0</v>
      </c>
      <c r="F199" s="49">
        <v>0</v>
      </c>
      <c r="G199" s="49">
        <v>0</v>
      </c>
    </row>
    <row r="200" spans="1:7" hidden="1" x14ac:dyDescent="0.25">
      <c r="A200" s="33"/>
      <c r="B200" s="172" t="s">
        <v>742</v>
      </c>
      <c r="C200" s="172" t="s">
        <v>744</v>
      </c>
      <c r="D200" s="116">
        <v>0</v>
      </c>
      <c r="E200" s="49">
        <v>0</v>
      </c>
      <c r="F200" s="49">
        <v>0</v>
      </c>
      <c r="G200" s="49">
        <v>0</v>
      </c>
    </row>
    <row r="201" spans="1:7" hidden="1" x14ac:dyDescent="0.25">
      <c r="A201" s="33"/>
      <c r="B201" s="24" t="s">
        <v>755</v>
      </c>
      <c r="C201" s="42" t="s">
        <v>752</v>
      </c>
      <c r="D201" s="116">
        <v>0</v>
      </c>
      <c r="E201" s="49">
        <v>0</v>
      </c>
      <c r="F201" s="49">
        <v>0</v>
      </c>
      <c r="G201" s="49">
        <v>0</v>
      </c>
    </row>
    <row r="202" spans="1:7" hidden="1" x14ac:dyDescent="0.25">
      <c r="A202" s="33"/>
      <c r="B202" s="37" t="s">
        <v>437</v>
      </c>
      <c r="C202" s="41"/>
      <c r="D202" s="116">
        <v>0</v>
      </c>
      <c r="E202" s="57">
        <f>SUM(E203:E207)</f>
        <v>0</v>
      </c>
      <c r="F202" s="57">
        <f>SUM(F203:F207)</f>
        <v>0</v>
      </c>
      <c r="G202" s="57">
        <f>SUM(G203:G207)</f>
        <v>0</v>
      </c>
    </row>
    <row r="203" spans="1:7" hidden="1" x14ac:dyDescent="0.25">
      <c r="A203" s="33"/>
      <c r="B203" s="24" t="s">
        <v>473</v>
      </c>
      <c r="C203" s="42" t="s">
        <v>240</v>
      </c>
      <c r="D203" s="116">
        <v>0</v>
      </c>
      <c r="E203" s="125">
        <v>0</v>
      </c>
      <c r="F203" s="125">
        <v>0</v>
      </c>
      <c r="G203" s="125">
        <v>0</v>
      </c>
    </row>
    <row r="204" spans="1:7" hidden="1" x14ac:dyDescent="0.25">
      <c r="A204" s="33"/>
      <c r="B204" s="24" t="s">
        <v>438</v>
      </c>
      <c r="C204" s="42" t="s">
        <v>241</v>
      </c>
      <c r="D204" s="116">
        <v>0</v>
      </c>
      <c r="E204" s="125">
        <v>0</v>
      </c>
      <c r="F204" s="125">
        <v>0</v>
      </c>
      <c r="G204" s="125">
        <v>0</v>
      </c>
    </row>
    <row r="205" spans="1:7" hidden="1" x14ac:dyDescent="0.25">
      <c r="A205" s="33"/>
      <c r="B205" s="24" t="s">
        <v>258</v>
      </c>
      <c r="C205" s="42" t="s">
        <v>245</v>
      </c>
      <c r="D205" s="116">
        <v>0</v>
      </c>
      <c r="E205" s="125">
        <v>0</v>
      </c>
      <c r="F205" s="125">
        <v>0</v>
      </c>
      <c r="G205" s="125">
        <v>0</v>
      </c>
    </row>
    <row r="206" spans="1:7" ht="31.5" hidden="1" x14ac:dyDescent="0.25">
      <c r="A206" s="33"/>
      <c r="B206" s="24" t="s">
        <v>520</v>
      </c>
      <c r="C206" s="42" t="s">
        <v>246</v>
      </c>
      <c r="D206" s="116">
        <v>0</v>
      </c>
      <c r="E206" s="125"/>
      <c r="F206" s="125"/>
      <c r="G206" s="125"/>
    </row>
    <row r="207" spans="1:7" hidden="1" x14ac:dyDescent="0.25">
      <c r="A207" s="33"/>
      <c r="B207" s="24" t="s">
        <v>12</v>
      </c>
      <c r="C207" s="42" t="s">
        <v>249</v>
      </c>
      <c r="D207" s="116">
        <v>0</v>
      </c>
      <c r="E207" s="125">
        <v>0</v>
      </c>
      <c r="F207" s="125">
        <v>0</v>
      </c>
      <c r="G207" s="125">
        <v>0</v>
      </c>
    </row>
    <row r="208" spans="1:7" hidden="1" x14ac:dyDescent="0.25">
      <c r="A208" s="33"/>
      <c r="B208" s="8" t="s">
        <v>665</v>
      </c>
      <c r="C208" s="17" t="s">
        <v>528</v>
      </c>
      <c r="D208" s="116">
        <v>0</v>
      </c>
      <c r="E208" s="57">
        <f>+E202-E197</f>
        <v>0</v>
      </c>
      <c r="F208" s="57">
        <f>+F202-F197</f>
        <v>0</v>
      </c>
      <c r="G208" s="57">
        <f>+G202-G197</f>
        <v>0</v>
      </c>
    </row>
    <row r="209" spans="1:7" ht="47.25" x14ac:dyDescent="0.25">
      <c r="A209" s="33" t="s">
        <v>150</v>
      </c>
      <c r="B209" s="37" t="s">
        <v>814</v>
      </c>
      <c r="C209" s="41" t="s">
        <v>136</v>
      </c>
      <c r="D209" s="116">
        <v>145.80000000000001</v>
      </c>
      <c r="E209" s="57">
        <f>+E215</f>
        <v>0</v>
      </c>
      <c r="F209" s="57">
        <f>+F215</f>
        <v>126.8</v>
      </c>
      <c r="G209" s="57">
        <f>+G215</f>
        <v>26.14</v>
      </c>
    </row>
    <row r="210" spans="1:7" x14ac:dyDescent="0.25">
      <c r="A210" s="33"/>
      <c r="B210" s="37" t="s">
        <v>435</v>
      </c>
      <c r="C210" s="41"/>
      <c r="D210" s="116">
        <v>145.80000000000001</v>
      </c>
      <c r="E210" s="35">
        <f>SUM(E211:E214)</f>
        <v>0</v>
      </c>
      <c r="F210" s="35">
        <f>SUM(F211:F214)</f>
        <v>126.8</v>
      </c>
      <c r="G210" s="35">
        <f>SUM(G211:G214)</f>
        <v>26.14</v>
      </c>
    </row>
    <row r="211" spans="1:7" ht="31.5" x14ac:dyDescent="0.25">
      <c r="A211" s="33"/>
      <c r="B211" s="24" t="s">
        <v>733</v>
      </c>
      <c r="C211" s="42" t="s">
        <v>734</v>
      </c>
      <c r="D211" s="116">
        <v>145.80000000000001</v>
      </c>
      <c r="E211" s="49">
        <v>0</v>
      </c>
      <c r="F211" s="49">
        <v>126.8</v>
      </c>
      <c r="G211" s="49">
        <v>26.14</v>
      </c>
    </row>
    <row r="212" spans="1:7" ht="31.5" x14ac:dyDescent="0.25">
      <c r="A212" s="33"/>
      <c r="B212" s="24" t="s">
        <v>714</v>
      </c>
      <c r="C212" s="42" t="s">
        <v>715</v>
      </c>
      <c r="D212" s="116">
        <v>0</v>
      </c>
      <c r="E212" s="49">
        <v>0</v>
      </c>
      <c r="F212" s="49">
        <v>0</v>
      </c>
      <c r="G212" s="49">
        <v>0</v>
      </c>
    </row>
    <row r="213" spans="1:7" x14ac:dyDescent="0.25">
      <c r="A213" s="33"/>
      <c r="B213" s="172" t="s">
        <v>742</v>
      </c>
      <c r="C213" s="172" t="s">
        <v>744</v>
      </c>
      <c r="D213" s="116">
        <v>0</v>
      </c>
      <c r="E213" s="49">
        <v>0</v>
      </c>
      <c r="F213" s="49">
        <v>0</v>
      </c>
      <c r="G213" s="49">
        <v>0</v>
      </c>
    </row>
    <row r="214" spans="1:7" x14ac:dyDescent="0.25">
      <c r="A214" s="33"/>
      <c r="B214" s="24" t="s">
        <v>755</v>
      </c>
      <c r="C214" s="42" t="s">
        <v>752</v>
      </c>
      <c r="D214" s="116">
        <v>0</v>
      </c>
      <c r="E214" s="49">
        <v>0</v>
      </c>
      <c r="F214" s="49">
        <v>0</v>
      </c>
      <c r="G214" s="49">
        <v>0</v>
      </c>
    </row>
    <row r="215" spans="1:7" x14ac:dyDescent="0.25">
      <c r="A215" s="33"/>
      <c r="B215" s="37" t="s">
        <v>437</v>
      </c>
      <c r="C215" s="41"/>
      <c r="D215" s="116">
        <v>145.80000000000001</v>
      </c>
      <c r="E215" s="35">
        <f>SUM(E216:E220)</f>
        <v>0</v>
      </c>
      <c r="F215" s="35">
        <f>SUM(F216:F220)</f>
        <v>126.8</v>
      </c>
      <c r="G215" s="35">
        <f>SUM(G216:G220)</f>
        <v>26.14</v>
      </c>
    </row>
    <row r="216" spans="1:7" x14ac:dyDescent="0.25">
      <c r="A216" s="33"/>
      <c r="B216" s="24" t="s">
        <v>473</v>
      </c>
      <c r="C216" s="42" t="s">
        <v>240</v>
      </c>
      <c r="D216" s="116">
        <v>0</v>
      </c>
      <c r="E216" s="49">
        <v>0</v>
      </c>
      <c r="F216" s="49">
        <v>0</v>
      </c>
      <c r="G216" s="49">
        <v>0</v>
      </c>
    </row>
    <row r="217" spans="1:7" x14ac:dyDescent="0.25">
      <c r="A217" s="33"/>
      <c r="B217" s="24" t="s">
        <v>438</v>
      </c>
      <c r="C217" s="42" t="s">
        <v>241</v>
      </c>
      <c r="D217" s="116">
        <v>0</v>
      </c>
      <c r="E217" s="49">
        <v>0</v>
      </c>
      <c r="F217" s="49">
        <v>0</v>
      </c>
      <c r="G217" s="49">
        <v>0</v>
      </c>
    </row>
    <row r="218" spans="1:7" x14ac:dyDescent="0.25">
      <c r="A218" s="33"/>
      <c r="B218" s="24" t="s">
        <v>258</v>
      </c>
      <c r="C218" s="42" t="s">
        <v>245</v>
      </c>
      <c r="D218" s="116">
        <v>145.80000000000001</v>
      </c>
      <c r="E218" s="49">
        <v>0</v>
      </c>
      <c r="F218" s="49">
        <v>126.8</v>
      </c>
      <c r="G218" s="49">
        <v>26.14</v>
      </c>
    </row>
    <row r="219" spans="1:7" ht="36" customHeight="1" x14ac:dyDescent="0.25">
      <c r="A219" s="33"/>
      <c r="B219" s="24" t="s">
        <v>520</v>
      </c>
      <c r="C219" s="42" t="s">
        <v>246</v>
      </c>
      <c r="D219" s="116">
        <v>0</v>
      </c>
      <c r="E219" s="49">
        <v>0</v>
      </c>
      <c r="F219" s="49">
        <v>0</v>
      </c>
      <c r="G219" s="49">
        <v>0</v>
      </c>
    </row>
    <row r="220" spans="1:7" x14ac:dyDescent="0.25">
      <c r="A220" s="33"/>
      <c r="B220" s="24" t="s">
        <v>12</v>
      </c>
      <c r="C220" s="42" t="s">
        <v>249</v>
      </c>
      <c r="D220" s="116">
        <v>0</v>
      </c>
      <c r="E220" s="49">
        <v>0</v>
      </c>
      <c r="F220" s="49">
        <v>0</v>
      </c>
      <c r="G220" s="49">
        <v>0</v>
      </c>
    </row>
    <row r="221" spans="1:7" hidden="1" x14ac:dyDescent="0.25">
      <c r="A221" s="33"/>
      <c r="B221" s="8" t="s">
        <v>665</v>
      </c>
      <c r="C221" s="17" t="s">
        <v>528</v>
      </c>
      <c r="D221" s="116">
        <v>0</v>
      </c>
      <c r="E221" s="138">
        <f>+E210-E215</f>
        <v>0</v>
      </c>
      <c r="F221" s="138">
        <f>+F210-F215</f>
        <v>0</v>
      </c>
      <c r="G221" s="138">
        <f>+G210-G215</f>
        <v>0</v>
      </c>
    </row>
    <row r="222" spans="1:7" ht="31.5" hidden="1" x14ac:dyDescent="0.25">
      <c r="A222" s="33"/>
      <c r="B222" s="37" t="s">
        <v>801</v>
      </c>
      <c r="C222" s="41" t="s">
        <v>800</v>
      </c>
      <c r="D222" s="116">
        <v>0</v>
      </c>
      <c r="E222" s="138">
        <f>+E228</f>
        <v>0</v>
      </c>
      <c r="F222" s="138">
        <f>+F228</f>
        <v>0</v>
      </c>
      <c r="G222" s="138">
        <f>+G228</f>
        <v>0</v>
      </c>
    </row>
    <row r="223" spans="1:7" hidden="1" x14ac:dyDescent="0.25">
      <c r="A223" s="33"/>
      <c r="B223" s="37" t="s">
        <v>435</v>
      </c>
      <c r="C223" s="41"/>
      <c r="D223" s="116">
        <v>0</v>
      </c>
      <c r="E223" s="138">
        <f>SUM(E224:E227)</f>
        <v>0</v>
      </c>
      <c r="F223" s="138">
        <f>SUM(F224:F227)</f>
        <v>0</v>
      </c>
      <c r="G223" s="138">
        <f>SUM(G224:G227)</f>
        <v>0</v>
      </c>
    </row>
    <row r="224" spans="1:7" ht="31.5" hidden="1" x14ac:dyDescent="0.25">
      <c r="A224" s="33"/>
      <c r="B224" s="24" t="s">
        <v>733</v>
      </c>
      <c r="C224" s="42" t="s">
        <v>734</v>
      </c>
      <c r="D224" s="116">
        <v>0</v>
      </c>
      <c r="E224" s="124">
        <v>0</v>
      </c>
      <c r="F224" s="124">
        <v>0</v>
      </c>
      <c r="G224" s="124">
        <v>0</v>
      </c>
    </row>
    <row r="225" spans="1:7" ht="31.5" hidden="1" x14ac:dyDescent="0.25">
      <c r="A225" s="33"/>
      <c r="B225" s="24" t="s">
        <v>714</v>
      </c>
      <c r="C225" s="42" t="s">
        <v>715</v>
      </c>
      <c r="D225" s="116">
        <v>0</v>
      </c>
      <c r="E225" s="124">
        <v>0</v>
      </c>
      <c r="F225" s="124">
        <v>0</v>
      </c>
      <c r="G225" s="124">
        <v>0</v>
      </c>
    </row>
    <row r="226" spans="1:7" hidden="1" x14ac:dyDescent="0.25">
      <c r="A226" s="33"/>
      <c r="B226" s="172" t="s">
        <v>742</v>
      </c>
      <c r="C226" s="172" t="s">
        <v>744</v>
      </c>
      <c r="D226" s="116">
        <v>0</v>
      </c>
      <c r="E226" s="124">
        <v>0</v>
      </c>
      <c r="F226" s="124">
        <v>0</v>
      </c>
      <c r="G226" s="124">
        <v>0</v>
      </c>
    </row>
    <row r="227" spans="1:7" hidden="1" x14ac:dyDescent="0.25">
      <c r="A227" s="33"/>
      <c r="B227" s="24" t="s">
        <v>755</v>
      </c>
      <c r="C227" s="42" t="s">
        <v>752</v>
      </c>
      <c r="D227" s="116">
        <v>0</v>
      </c>
      <c r="E227" s="124">
        <v>0</v>
      </c>
      <c r="F227" s="124">
        <v>0</v>
      </c>
      <c r="G227" s="124">
        <v>0</v>
      </c>
    </row>
    <row r="228" spans="1:7" hidden="1" x14ac:dyDescent="0.25">
      <c r="A228" s="33"/>
      <c r="B228" s="37" t="s">
        <v>437</v>
      </c>
      <c r="C228" s="41"/>
      <c r="D228" s="116">
        <v>0</v>
      </c>
      <c r="E228" s="138">
        <f>SUM(E229:E233)</f>
        <v>0</v>
      </c>
      <c r="F228" s="138">
        <f>SUM(F229:F233)</f>
        <v>0</v>
      </c>
      <c r="G228" s="138">
        <f>SUM(G229:G233)</f>
        <v>0</v>
      </c>
    </row>
    <row r="229" spans="1:7" hidden="1" x14ac:dyDescent="0.25">
      <c r="A229" s="33"/>
      <c r="B229" s="24" t="s">
        <v>473</v>
      </c>
      <c r="C229" s="42" t="s">
        <v>240</v>
      </c>
      <c r="D229" s="116">
        <v>0</v>
      </c>
      <c r="E229" s="124">
        <v>0</v>
      </c>
      <c r="F229" s="124">
        <v>0</v>
      </c>
      <c r="G229" s="124">
        <v>0</v>
      </c>
    </row>
    <row r="230" spans="1:7" hidden="1" x14ac:dyDescent="0.25">
      <c r="A230" s="33"/>
      <c r="B230" s="24" t="s">
        <v>438</v>
      </c>
      <c r="C230" s="42" t="s">
        <v>241</v>
      </c>
      <c r="D230" s="116">
        <v>0</v>
      </c>
      <c r="E230" s="124">
        <v>0</v>
      </c>
      <c r="F230" s="124">
        <v>0</v>
      </c>
      <c r="G230" s="124">
        <v>0</v>
      </c>
    </row>
    <row r="231" spans="1:7" hidden="1" x14ac:dyDescent="0.25">
      <c r="A231" s="33"/>
      <c r="B231" s="24" t="s">
        <v>258</v>
      </c>
      <c r="C231" s="42" t="s">
        <v>245</v>
      </c>
      <c r="D231" s="116">
        <v>0</v>
      </c>
      <c r="E231" s="124">
        <v>0</v>
      </c>
      <c r="F231" s="124">
        <v>0</v>
      </c>
      <c r="G231" s="124">
        <v>0</v>
      </c>
    </row>
    <row r="232" spans="1:7" ht="31.5" hidden="1" x14ac:dyDescent="0.25">
      <c r="A232" s="33"/>
      <c r="B232" s="24" t="s">
        <v>520</v>
      </c>
      <c r="C232" s="42" t="s">
        <v>246</v>
      </c>
      <c r="D232" s="116">
        <v>0</v>
      </c>
      <c r="E232" s="124">
        <v>0</v>
      </c>
      <c r="F232" s="124">
        <v>0</v>
      </c>
      <c r="G232" s="124">
        <v>0</v>
      </c>
    </row>
    <row r="233" spans="1:7" hidden="1" x14ac:dyDescent="0.25">
      <c r="A233" s="33"/>
      <c r="B233" s="24" t="s">
        <v>12</v>
      </c>
      <c r="C233" s="42" t="s">
        <v>249</v>
      </c>
      <c r="D233" s="116">
        <v>0</v>
      </c>
      <c r="E233" s="124">
        <v>0</v>
      </c>
      <c r="F233" s="124">
        <v>0</v>
      </c>
      <c r="G233" s="124">
        <v>0</v>
      </c>
    </row>
    <row r="234" spans="1:7" hidden="1" x14ac:dyDescent="0.25">
      <c r="A234" s="33"/>
      <c r="B234" s="8" t="s">
        <v>665</v>
      </c>
      <c r="C234" s="17" t="s">
        <v>528</v>
      </c>
      <c r="D234" s="116">
        <v>0</v>
      </c>
      <c r="E234" s="138">
        <f>+E223-E222</f>
        <v>0</v>
      </c>
      <c r="F234" s="138">
        <f>+F223-F222</f>
        <v>0</v>
      </c>
      <c r="G234" s="138">
        <f>+G223-G222</f>
        <v>0</v>
      </c>
    </row>
    <row r="235" spans="1:7" hidden="1" x14ac:dyDescent="0.25">
      <c r="A235" s="44" t="s">
        <v>370</v>
      </c>
      <c r="B235" s="38" t="s">
        <v>494</v>
      </c>
      <c r="C235" s="43" t="s">
        <v>495</v>
      </c>
      <c r="D235" s="116">
        <v>0</v>
      </c>
      <c r="E235" s="57">
        <f>+E236+E275</f>
        <v>0</v>
      </c>
      <c r="F235" s="57">
        <f>SUM(F242:F245)</f>
        <v>0</v>
      </c>
      <c r="G235" s="57">
        <f>+G236+G275</f>
        <v>0</v>
      </c>
    </row>
    <row r="236" spans="1:7" ht="31.5" hidden="1" x14ac:dyDescent="0.25">
      <c r="A236" s="33" t="s">
        <v>308</v>
      </c>
      <c r="B236" s="37" t="s">
        <v>373</v>
      </c>
      <c r="C236" s="41" t="s">
        <v>496</v>
      </c>
      <c r="D236" s="116">
        <v>0</v>
      </c>
      <c r="E236" s="57">
        <f t="shared" ref="E236:G239" si="11">+E249</f>
        <v>0</v>
      </c>
      <c r="F236" s="57">
        <f t="shared" si="11"/>
        <v>0</v>
      </c>
      <c r="G236" s="57">
        <f t="shared" si="11"/>
        <v>0</v>
      </c>
    </row>
    <row r="237" spans="1:7" hidden="1" x14ac:dyDescent="0.25">
      <c r="A237" s="33"/>
      <c r="B237" s="37" t="s">
        <v>435</v>
      </c>
      <c r="C237" s="41"/>
      <c r="D237" s="116">
        <v>0</v>
      </c>
      <c r="E237" s="57">
        <f t="shared" si="11"/>
        <v>0</v>
      </c>
      <c r="F237" s="57">
        <f t="shared" si="11"/>
        <v>0</v>
      </c>
      <c r="G237" s="57">
        <f t="shared" si="11"/>
        <v>0</v>
      </c>
    </row>
    <row r="238" spans="1:7" ht="31.5" hidden="1" x14ac:dyDescent="0.25">
      <c r="A238" s="33"/>
      <c r="B238" s="24" t="s">
        <v>733</v>
      </c>
      <c r="C238" s="42" t="s">
        <v>734</v>
      </c>
      <c r="D238" s="116">
        <v>0</v>
      </c>
      <c r="E238" s="57">
        <f t="shared" si="11"/>
        <v>0</v>
      </c>
      <c r="F238" s="57">
        <f t="shared" si="11"/>
        <v>0</v>
      </c>
      <c r="G238" s="57">
        <f t="shared" si="11"/>
        <v>0</v>
      </c>
    </row>
    <row r="239" spans="1:7" ht="31.5" hidden="1" x14ac:dyDescent="0.25">
      <c r="A239" s="33"/>
      <c r="B239" s="24" t="s">
        <v>714</v>
      </c>
      <c r="C239" s="42" t="s">
        <v>715</v>
      </c>
      <c r="D239" s="116">
        <v>0</v>
      </c>
      <c r="E239" s="57">
        <f t="shared" si="11"/>
        <v>0</v>
      </c>
      <c r="F239" s="57">
        <f t="shared" si="11"/>
        <v>0</v>
      </c>
      <c r="G239" s="57">
        <f t="shared" si="11"/>
        <v>0</v>
      </c>
    </row>
    <row r="240" spans="1:7" hidden="1" x14ac:dyDescent="0.25">
      <c r="A240" s="33"/>
      <c r="B240" s="172" t="s">
        <v>742</v>
      </c>
      <c r="C240" s="172" t="s">
        <v>744</v>
      </c>
      <c r="D240" s="116">
        <v>0</v>
      </c>
      <c r="E240" s="57">
        <f t="shared" ref="E240:F248" si="12">+E253</f>
        <v>0</v>
      </c>
      <c r="F240" s="57">
        <f t="shared" si="12"/>
        <v>0</v>
      </c>
      <c r="G240" s="57">
        <f t="shared" ref="G240:G261" si="13">+G253</f>
        <v>0</v>
      </c>
    </row>
    <row r="241" spans="1:7" hidden="1" x14ac:dyDescent="0.25">
      <c r="A241" s="33"/>
      <c r="B241" s="24" t="s">
        <v>755</v>
      </c>
      <c r="C241" s="42" t="s">
        <v>752</v>
      </c>
      <c r="D241" s="116">
        <v>0</v>
      </c>
      <c r="E241" s="57">
        <f t="shared" si="12"/>
        <v>0</v>
      </c>
      <c r="F241" s="57">
        <f t="shared" si="12"/>
        <v>0</v>
      </c>
      <c r="G241" s="57">
        <f t="shared" si="13"/>
        <v>0</v>
      </c>
    </row>
    <row r="242" spans="1:7" hidden="1" x14ac:dyDescent="0.25">
      <c r="A242" s="33"/>
      <c r="B242" s="37" t="s">
        <v>437</v>
      </c>
      <c r="C242" s="41"/>
      <c r="D242" s="116">
        <v>0</v>
      </c>
      <c r="E242" s="57">
        <f t="shared" si="12"/>
        <v>0</v>
      </c>
      <c r="F242" s="57">
        <f t="shared" si="12"/>
        <v>0</v>
      </c>
      <c r="G242" s="57">
        <f t="shared" si="13"/>
        <v>0</v>
      </c>
    </row>
    <row r="243" spans="1:7" hidden="1" x14ac:dyDescent="0.25">
      <c r="A243" s="33"/>
      <c r="B243" s="24" t="s">
        <v>473</v>
      </c>
      <c r="C243" s="42" t="s">
        <v>240</v>
      </c>
      <c r="D243" s="116">
        <v>0</v>
      </c>
      <c r="E243" s="57">
        <f t="shared" si="12"/>
        <v>0</v>
      </c>
      <c r="F243" s="57">
        <f t="shared" si="12"/>
        <v>0</v>
      </c>
      <c r="G243" s="57">
        <f t="shared" si="13"/>
        <v>0</v>
      </c>
    </row>
    <row r="244" spans="1:7" hidden="1" x14ac:dyDescent="0.25">
      <c r="A244" s="33"/>
      <c r="B244" s="24" t="s">
        <v>438</v>
      </c>
      <c r="C244" s="42" t="s">
        <v>241</v>
      </c>
      <c r="D244" s="116">
        <v>0</v>
      </c>
      <c r="E244" s="57">
        <f t="shared" si="12"/>
        <v>0</v>
      </c>
      <c r="F244" s="57">
        <f t="shared" si="12"/>
        <v>0</v>
      </c>
      <c r="G244" s="57">
        <f t="shared" si="13"/>
        <v>0</v>
      </c>
    </row>
    <row r="245" spans="1:7" hidden="1" x14ac:dyDescent="0.25">
      <c r="A245" s="33"/>
      <c r="B245" s="24" t="s">
        <v>258</v>
      </c>
      <c r="C245" s="42" t="s">
        <v>245</v>
      </c>
      <c r="D245" s="116">
        <v>0</v>
      </c>
      <c r="E245" s="57">
        <f t="shared" si="12"/>
        <v>0</v>
      </c>
      <c r="F245" s="57">
        <f t="shared" si="12"/>
        <v>0</v>
      </c>
      <c r="G245" s="57">
        <f t="shared" si="13"/>
        <v>0</v>
      </c>
    </row>
    <row r="246" spans="1:7" ht="31.5" hidden="1" x14ac:dyDescent="0.25">
      <c r="A246" s="33"/>
      <c r="B246" s="24" t="s">
        <v>520</v>
      </c>
      <c r="C246" s="42" t="s">
        <v>246</v>
      </c>
      <c r="D246" s="116">
        <v>0</v>
      </c>
      <c r="E246" s="57">
        <f t="shared" si="12"/>
        <v>0</v>
      </c>
      <c r="F246" s="57">
        <f t="shared" si="12"/>
        <v>0</v>
      </c>
      <c r="G246" s="57">
        <f t="shared" si="13"/>
        <v>0</v>
      </c>
    </row>
    <row r="247" spans="1:7" hidden="1" x14ac:dyDescent="0.25">
      <c r="A247" s="33"/>
      <c r="B247" s="24" t="s">
        <v>12</v>
      </c>
      <c r="C247" s="42" t="s">
        <v>249</v>
      </c>
      <c r="D247" s="116">
        <v>0</v>
      </c>
      <c r="E247" s="57">
        <f t="shared" si="12"/>
        <v>0</v>
      </c>
      <c r="F247" s="57">
        <f t="shared" si="12"/>
        <v>0</v>
      </c>
      <c r="G247" s="57">
        <f t="shared" si="13"/>
        <v>0</v>
      </c>
    </row>
    <row r="248" spans="1:7" hidden="1" x14ac:dyDescent="0.25">
      <c r="A248" s="33"/>
      <c r="B248" s="8" t="s">
        <v>665</v>
      </c>
      <c r="C248" s="17" t="s">
        <v>528</v>
      </c>
      <c r="D248" s="116">
        <v>0</v>
      </c>
      <c r="E248" s="57">
        <f t="shared" si="12"/>
        <v>0</v>
      </c>
      <c r="F248" s="57">
        <f t="shared" si="12"/>
        <v>0</v>
      </c>
      <c r="G248" s="57">
        <f t="shared" si="13"/>
        <v>0</v>
      </c>
    </row>
    <row r="249" spans="1:7" hidden="1" x14ac:dyDescent="0.25">
      <c r="A249" s="33" t="s">
        <v>263</v>
      </c>
      <c r="B249" s="37" t="s">
        <v>376</v>
      </c>
      <c r="C249" s="41" t="s">
        <v>497</v>
      </c>
      <c r="D249" s="116">
        <v>0</v>
      </c>
      <c r="E249" s="138">
        <f t="shared" ref="E249:F261" si="14">+E262</f>
        <v>0</v>
      </c>
      <c r="F249" s="138">
        <f t="shared" si="14"/>
        <v>0</v>
      </c>
      <c r="G249" s="138">
        <f t="shared" si="13"/>
        <v>0</v>
      </c>
    </row>
    <row r="250" spans="1:7" hidden="1" x14ac:dyDescent="0.25">
      <c r="A250" s="33"/>
      <c r="B250" s="37" t="s">
        <v>435</v>
      </c>
      <c r="C250" s="41"/>
      <c r="D250" s="116">
        <v>0</v>
      </c>
      <c r="E250" s="138">
        <f t="shared" si="14"/>
        <v>0</v>
      </c>
      <c r="F250" s="138">
        <f t="shared" si="14"/>
        <v>0</v>
      </c>
      <c r="G250" s="138">
        <f t="shared" si="13"/>
        <v>0</v>
      </c>
    </row>
    <row r="251" spans="1:7" ht="31.5" hidden="1" x14ac:dyDescent="0.25">
      <c r="A251" s="33"/>
      <c r="B251" s="24" t="s">
        <v>733</v>
      </c>
      <c r="C251" s="42" t="s">
        <v>734</v>
      </c>
      <c r="D251" s="116">
        <v>0</v>
      </c>
      <c r="E251" s="138">
        <f t="shared" si="14"/>
        <v>0</v>
      </c>
      <c r="F251" s="138">
        <f t="shared" si="14"/>
        <v>0</v>
      </c>
      <c r="G251" s="138">
        <f t="shared" si="13"/>
        <v>0</v>
      </c>
    </row>
    <row r="252" spans="1:7" ht="31.5" hidden="1" x14ac:dyDescent="0.25">
      <c r="A252" s="33"/>
      <c r="B252" s="24" t="s">
        <v>714</v>
      </c>
      <c r="C252" s="42" t="s">
        <v>715</v>
      </c>
      <c r="D252" s="116">
        <v>0</v>
      </c>
      <c r="E252" s="138">
        <f t="shared" si="14"/>
        <v>0</v>
      </c>
      <c r="F252" s="138">
        <f t="shared" si="14"/>
        <v>0</v>
      </c>
      <c r="G252" s="138">
        <f t="shared" si="13"/>
        <v>0</v>
      </c>
    </row>
    <row r="253" spans="1:7" hidden="1" x14ac:dyDescent="0.25">
      <c r="A253" s="33"/>
      <c r="B253" s="172" t="s">
        <v>742</v>
      </c>
      <c r="C253" s="172" t="s">
        <v>744</v>
      </c>
      <c r="D253" s="116">
        <v>0</v>
      </c>
      <c r="E253" s="138">
        <f t="shared" si="14"/>
        <v>0</v>
      </c>
      <c r="F253" s="138">
        <f t="shared" si="14"/>
        <v>0</v>
      </c>
      <c r="G253" s="138">
        <f t="shared" si="13"/>
        <v>0</v>
      </c>
    </row>
    <row r="254" spans="1:7" hidden="1" x14ac:dyDescent="0.25">
      <c r="A254" s="33"/>
      <c r="B254" s="24" t="s">
        <v>755</v>
      </c>
      <c r="C254" s="42" t="s">
        <v>752</v>
      </c>
      <c r="D254" s="116">
        <v>0</v>
      </c>
      <c r="E254" s="138">
        <f t="shared" si="14"/>
        <v>0</v>
      </c>
      <c r="F254" s="138">
        <f t="shared" si="14"/>
        <v>0</v>
      </c>
      <c r="G254" s="138">
        <f t="shared" si="13"/>
        <v>0</v>
      </c>
    </row>
    <row r="255" spans="1:7" hidden="1" x14ac:dyDescent="0.25">
      <c r="A255" s="33"/>
      <c r="B255" s="37" t="s">
        <v>437</v>
      </c>
      <c r="C255" s="41"/>
      <c r="D255" s="116">
        <v>0</v>
      </c>
      <c r="E255" s="138">
        <f t="shared" si="14"/>
        <v>0</v>
      </c>
      <c r="F255" s="138">
        <f t="shared" si="14"/>
        <v>0</v>
      </c>
      <c r="G255" s="138">
        <f t="shared" si="13"/>
        <v>0</v>
      </c>
    </row>
    <row r="256" spans="1:7" hidden="1" x14ac:dyDescent="0.25">
      <c r="A256" s="33"/>
      <c r="B256" s="24" t="s">
        <v>473</v>
      </c>
      <c r="C256" s="42" t="s">
        <v>240</v>
      </c>
      <c r="D256" s="116">
        <v>0</v>
      </c>
      <c r="E256" s="138">
        <f t="shared" si="14"/>
        <v>0</v>
      </c>
      <c r="F256" s="138">
        <f t="shared" si="14"/>
        <v>0</v>
      </c>
      <c r="G256" s="138">
        <f t="shared" si="13"/>
        <v>0</v>
      </c>
    </row>
    <row r="257" spans="1:7" hidden="1" x14ac:dyDescent="0.25">
      <c r="A257" s="33"/>
      <c r="B257" s="24" t="s">
        <v>438</v>
      </c>
      <c r="C257" s="42" t="s">
        <v>241</v>
      </c>
      <c r="D257" s="116">
        <v>0</v>
      </c>
      <c r="E257" s="138">
        <f t="shared" si="14"/>
        <v>0</v>
      </c>
      <c r="F257" s="138">
        <f t="shared" si="14"/>
        <v>0</v>
      </c>
      <c r="G257" s="138">
        <f t="shared" si="13"/>
        <v>0</v>
      </c>
    </row>
    <row r="258" spans="1:7" hidden="1" x14ac:dyDescent="0.25">
      <c r="A258" s="33"/>
      <c r="B258" s="24" t="s">
        <v>258</v>
      </c>
      <c r="C258" s="42" t="s">
        <v>245</v>
      </c>
      <c r="D258" s="116">
        <v>0</v>
      </c>
      <c r="E258" s="138">
        <f t="shared" si="14"/>
        <v>0</v>
      </c>
      <c r="F258" s="138">
        <f t="shared" si="14"/>
        <v>0</v>
      </c>
      <c r="G258" s="138">
        <f t="shared" si="13"/>
        <v>0</v>
      </c>
    </row>
    <row r="259" spans="1:7" ht="31.5" hidden="1" x14ac:dyDescent="0.25">
      <c r="A259" s="33"/>
      <c r="B259" s="24" t="s">
        <v>520</v>
      </c>
      <c r="C259" s="42" t="s">
        <v>246</v>
      </c>
      <c r="D259" s="116">
        <v>0</v>
      </c>
      <c r="E259" s="138">
        <f t="shared" si="14"/>
        <v>0</v>
      </c>
      <c r="F259" s="138">
        <f t="shared" si="14"/>
        <v>0</v>
      </c>
      <c r="G259" s="138">
        <f t="shared" si="13"/>
        <v>0</v>
      </c>
    </row>
    <row r="260" spans="1:7" hidden="1" x14ac:dyDescent="0.25">
      <c r="A260" s="33"/>
      <c r="B260" s="24" t="s">
        <v>12</v>
      </c>
      <c r="C260" s="42" t="s">
        <v>249</v>
      </c>
      <c r="D260" s="116">
        <v>0</v>
      </c>
      <c r="E260" s="138">
        <f t="shared" si="14"/>
        <v>0</v>
      </c>
      <c r="F260" s="138">
        <f t="shared" si="14"/>
        <v>0</v>
      </c>
      <c r="G260" s="138">
        <f t="shared" si="13"/>
        <v>0</v>
      </c>
    </row>
    <row r="261" spans="1:7" hidden="1" x14ac:dyDescent="0.25">
      <c r="A261" s="33"/>
      <c r="B261" s="8" t="s">
        <v>665</v>
      </c>
      <c r="C261" s="17" t="s">
        <v>528</v>
      </c>
      <c r="D261" s="116">
        <v>0</v>
      </c>
      <c r="E261" s="138">
        <f t="shared" si="14"/>
        <v>0</v>
      </c>
      <c r="F261" s="138">
        <f t="shared" si="14"/>
        <v>0</v>
      </c>
      <c r="G261" s="138">
        <f t="shared" si="13"/>
        <v>0</v>
      </c>
    </row>
    <row r="262" spans="1:7" ht="31.5" hidden="1" x14ac:dyDescent="0.25">
      <c r="A262" s="33" t="s">
        <v>266</v>
      </c>
      <c r="B262" s="12" t="s">
        <v>675</v>
      </c>
      <c r="C262" s="41" t="s">
        <v>498</v>
      </c>
      <c r="D262" s="116">
        <v>0</v>
      </c>
      <c r="E262" s="138">
        <f>+E268</f>
        <v>0</v>
      </c>
      <c r="F262" s="138">
        <f>+F268</f>
        <v>0</v>
      </c>
      <c r="G262" s="138">
        <f>+G268</f>
        <v>0</v>
      </c>
    </row>
    <row r="263" spans="1:7" hidden="1" x14ac:dyDescent="0.25">
      <c r="A263" s="33"/>
      <c r="B263" s="37" t="s">
        <v>435</v>
      </c>
      <c r="C263" s="41"/>
      <c r="D263" s="116">
        <v>0</v>
      </c>
      <c r="E263" s="138">
        <f>SUM(E264:E267)</f>
        <v>0</v>
      </c>
      <c r="F263" s="138">
        <f>SUM(F264:F267)</f>
        <v>0</v>
      </c>
      <c r="G263" s="138">
        <f>SUM(G264:G267)</f>
        <v>0</v>
      </c>
    </row>
    <row r="264" spans="1:7" ht="31.5" hidden="1" x14ac:dyDescent="0.25">
      <c r="A264" s="33"/>
      <c r="B264" s="24" t="s">
        <v>733</v>
      </c>
      <c r="C264" s="42" t="s">
        <v>734</v>
      </c>
      <c r="D264" s="116">
        <v>0</v>
      </c>
      <c r="E264" s="124">
        <v>0</v>
      </c>
      <c r="F264" s="124">
        <v>0</v>
      </c>
      <c r="G264" s="124">
        <v>0</v>
      </c>
    </row>
    <row r="265" spans="1:7" ht="31.5" hidden="1" x14ac:dyDescent="0.25">
      <c r="A265" s="33"/>
      <c r="B265" s="24" t="s">
        <v>714</v>
      </c>
      <c r="C265" s="42" t="s">
        <v>715</v>
      </c>
      <c r="D265" s="116">
        <v>0</v>
      </c>
      <c r="E265" s="124">
        <v>0</v>
      </c>
      <c r="F265" s="124">
        <v>0</v>
      </c>
      <c r="G265" s="124">
        <v>0</v>
      </c>
    </row>
    <row r="266" spans="1:7" hidden="1" x14ac:dyDescent="0.25">
      <c r="A266" s="33"/>
      <c r="B266" s="172" t="s">
        <v>742</v>
      </c>
      <c r="C266" s="172" t="s">
        <v>744</v>
      </c>
      <c r="D266" s="116">
        <v>0</v>
      </c>
      <c r="E266" s="124">
        <v>0</v>
      </c>
      <c r="F266" s="124">
        <v>0</v>
      </c>
      <c r="G266" s="124">
        <v>0</v>
      </c>
    </row>
    <row r="267" spans="1:7" hidden="1" x14ac:dyDescent="0.25">
      <c r="A267" s="33"/>
      <c r="B267" s="24" t="s">
        <v>755</v>
      </c>
      <c r="C267" s="42" t="s">
        <v>752</v>
      </c>
      <c r="D267" s="116">
        <v>0</v>
      </c>
      <c r="E267" s="124">
        <v>0</v>
      </c>
      <c r="F267" s="124">
        <v>0</v>
      </c>
      <c r="G267" s="124">
        <v>0</v>
      </c>
    </row>
    <row r="268" spans="1:7" hidden="1" x14ac:dyDescent="0.25">
      <c r="A268" s="33"/>
      <c r="B268" s="37" t="s">
        <v>437</v>
      </c>
      <c r="C268" s="41"/>
      <c r="D268" s="116">
        <v>0</v>
      </c>
      <c r="E268" s="138">
        <f>SUM(E269:E273)</f>
        <v>0</v>
      </c>
      <c r="F268" s="138">
        <f>SUM(F269:F273)</f>
        <v>0</v>
      </c>
      <c r="G268" s="138">
        <f>SUM(G269:G273)</f>
        <v>0</v>
      </c>
    </row>
    <row r="269" spans="1:7" hidden="1" x14ac:dyDescent="0.25">
      <c r="A269" s="33"/>
      <c r="B269" s="24" t="s">
        <v>473</v>
      </c>
      <c r="C269" s="42" t="s">
        <v>240</v>
      </c>
      <c r="D269" s="116">
        <v>0</v>
      </c>
      <c r="E269" s="124">
        <v>0</v>
      </c>
      <c r="F269" s="124">
        <v>0</v>
      </c>
      <c r="G269" s="124">
        <v>0</v>
      </c>
    </row>
    <row r="270" spans="1:7" hidden="1" x14ac:dyDescent="0.25">
      <c r="A270" s="33"/>
      <c r="B270" s="24" t="s">
        <v>438</v>
      </c>
      <c r="C270" s="42" t="s">
        <v>241</v>
      </c>
      <c r="D270" s="116">
        <v>0</v>
      </c>
      <c r="E270" s="124">
        <v>0</v>
      </c>
      <c r="F270" s="124">
        <v>0</v>
      </c>
      <c r="G270" s="124">
        <v>0</v>
      </c>
    </row>
    <row r="271" spans="1:7" hidden="1" x14ac:dyDescent="0.25">
      <c r="A271" s="33"/>
      <c r="B271" s="24" t="s">
        <v>258</v>
      </c>
      <c r="C271" s="42" t="s">
        <v>245</v>
      </c>
      <c r="D271" s="116">
        <v>0</v>
      </c>
      <c r="E271" s="124">
        <v>0</v>
      </c>
      <c r="F271" s="124">
        <v>0</v>
      </c>
      <c r="G271" s="124">
        <v>0</v>
      </c>
    </row>
    <row r="272" spans="1:7" ht="31.5" hidden="1" x14ac:dyDescent="0.25">
      <c r="A272" s="33"/>
      <c r="B272" s="24" t="s">
        <v>520</v>
      </c>
      <c r="C272" s="42" t="s">
        <v>246</v>
      </c>
      <c r="D272" s="116">
        <v>0</v>
      </c>
      <c r="E272" s="124">
        <v>0</v>
      </c>
      <c r="F272" s="124">
        <v>0</v>
      </c>
      <c r="G272" s="124">
        <v>0</v>
      </c>
    </row>
    <row r="273" spans="1:7" hidden="1" x14ac:dyDescent="0.25">
      <c r="A273" s="33"/>
      <c r="B273" s="24" t="s">
        <v>12</v>
      </c>
      <c r="C273" s="42" t="s">
        <v>249</v>
      </c>
      <c r="D273" s="116">
        <v>0</v>
      </c>
      <c r="E273" s="124">
        <v>0</v>
      </c>
      <c r="F273" s="124">
        <v>0</v>
      </c>
      <c r="G273" s="124">
        <v>0</v>
      </c>
    </row>
    <row r="274" spans="1:7" hidden="1" x14ac:dyDescent="0.25">
      <c r="A274" s="33"/>
      <c r="B274" s="8" t="s">
        <v>665</v>
      </c>
      <c r="C274" s="42"/>
      <c r="D274" s="116">
        <v>0</v>
      </c>
      <c r="E274" s="138">
        <f>+E268-E263</f>
        <v>0</v>
      </c>
      <c r="F274" s="138">
        <f>+F268-F263</f>
        <v>0</v>
      </c>
      <c r="G274" s="138">
        <f>+G268-G263</f>
        <v>0</v>
      </c>
    </row>
    <row r="275" spans="1:7" hidden="1" x14ac:dyDescent="0.25">
      <c r="A275" s="33" t="s">
        <v>237</v>
      </c>
      <c r="B275" s="37" t="s">
        <v>524</v>
      </c>
      <c r="C275" s="41" t="s">
        <v>525</v>
      </c>
      <c r="D275" s="116">
        <v>0</v>
      </c>
      <c r="E275" s="138">
        <f t="shared" ref="E275:G278" si="15">+E288</f>
        <v>0</v>
      </c>
      <c r="F275" s="138">
        <f t="shared" si="15"/>
        <v>0</v>
      </c>
      <c r="G275" s="138">
        <f t="shared" si="15"/>
        <v>0</v>
      </c>
    </row>
    <row r="276" spans="1:7" hidden="1" x14ac:dyDescent="0.25">
      <c r="A276" s="33"/>
      <c r="B276" s="37" t="s">
        <v>435</v>
      </c>
      <c r="C276" s="41"/>
      <c r="D276" s="116">
        <v>0</v>
      </c>
      <c r="E276" s="138">
        <f t="shared" si="15"/>
        <v>0</v>
      </c>
      <c r="F276" s="138">
        <f t="shared" si="15"/>
        <v>0</v>
      </c>
      <c r="G276" s="138">
        <f t="shared" si="15"/>
        <v>0</v>
      </c>
    </row>
    <row r="277" spans="1:7" ht="31.5" hidden="1" x14ac:dyDescent="0.25">
      <c r="A277" s="33"/>
      <c r="B277" s="24" t="s">
        <v>733</v>
      </c>
      <c r="C277" s="42" t="s">
        <v>734</v>
      </c>
      <c r="D277" s="116">
        <v>0</v>
      </c>
      <c r="E277" s="138">
        <f t="shared" si="15"/>
        <v>0</v>
      </c>
      <c r="F277" s="138">
        <f t="shared" si="15"/>
        <v>0</v>
      </c>
      <c r="G277" s="138">
        <f t="shared" si="15"/>
        <v>0</v>
      </c>
    </row>
    <row r="278" spans="1:7" ht="31.5" hidden="1" x14ac:dyDescent="0.25">
      <c r="A278" s="33"/>
      <c r="B278" s="24" t="s">
        <v>714</v>
      </c>
      <c r="C278" s="42" t="s">
        <v>715</v>
      </c>
      <c r="D278" s="116">
        <v>0</v>
      </c>
      <c r="E278" s="138">
        <f t="shared" si="15"/>
        <v>0</v>
      </c>
      <c r="F278" s="138">
        <f t="shared" si="15"/>
        <v>0</v>
      </c>
      <c r="G278" s="138">
        <f t="shared" si="15"/>
        <v>0</v>
      </c>
    </row>
    <row r="279" spans="1:7" hidden="1" x14ac:dyDescent="0.25">
      <c r="A279" s="33"/>
      <c r="B279" s="172" t="s">
        <v>742</v>
      </c>
      <c r="C279" s="172" t="s">
        <v>744</v>
      </c>
      <c r="D279" s="116">
        <v>0</v>
      </c>
      <c r="E279" s="138">
        <f t="shared" ref="E279:F287" si="16">+E292</f>
        <v>0</v>
      </c>
      <c r="F279" s="138">
        <f t="shared" si="16"/>
        <v>0</v>
      </c>
      <c r="G279" s="138">
        <f t="shared" ref="G279:G300" si="17">+G292</f>
        <v>0</v>
      </c>
    </row>
    <row r="280" spans="1:7" hidden="1" x14ac:dyDescent="0.25">
      <c r="A280" s="33"/>
      <c r="B280" s="24" t="s">
        <v>755</v>
      </c>
      <c r="C280" s="42" t="s">
        <v>752</v>
      </c>
      <c r="D280" s="116">
        <v>0</v>
      </c>
      <c r="E280" s="138">
        <f t="shared" si="16"/>
        <v>0</v>
      </c>
      <c r="F280" s="138">
        <f t="shared" si="16"/>
        <v>0</v>
      </c>
      <c r="G280" s="138">
        <f t="shared" si="17"/>
        <v>0</v>
      </c>
    </row>
    <row r="281" spans="1:7" hidden="1" x14ac:dyDescent="0.25">
      <c r="A281" s="33"/>
      <c r="B281" s="37" t="s">
        <v>437</v>
      </c>
      <c r="C281" s="41"/>
      <c r="D281" s="116">
        <v>0</v>
      </c>
      <c r="E281" s="138">
        <f t="shared" si="16"/>
        <v>0</v>
      </c>
      <c r="F281" s="138">
        <f t="shared" si="16"/>
        <v>0</v>
      </c>
      <c r="G281" s="138">
        <f t="shared" si="17"/>
        <v>0</v>
      </c>
    </row>
    <row r="282" spans="1:7" hidden="1" x14ac:dyDescent="0.25">
      <c r="A282" s="33"/>
      <c r="B282" s="24" t="s">
        <v>473</v>
      </c>
      <c r="C282" s="42" t="s">
        <v>240</v>
      </c>
      <c r="D282" s="116">
        <v>0</v>
      </c>
      <c r="E282" s="138">
        <f t="shared" si="16"/>
        <v>0</v>
      </c>
      <c r="F282" s="138">
        <f t="shared" si="16"/>
        <v>0</v>
      </c>
      <c r="G282" s="138">
        <f t="shared" si="17"/>
        <v>0</v>
      </c>
    </row>
    <row r="283" spans="1:7" hidden="1" x14ac:dyDescent="0.25">
      <c r="A283" s="33"/>
      <c r="B283" s="24" t="s">
        <v>438</v>
      </c>
      <c r="C283" s="42" t="s">
        <v>241</v>
      </c>
      <c r="D283" s="116">
        <v>0</v>
      </c>
      <c r="E283" s="138">
        <f t="shared" si="16"/>
        <v>0</v>
      </c>
      <c r="F283" s="138">
        <f t="shared" si="16"/>
        <v>0</v>
      </c>
      <c r="G283" s="138">
        <f t="shared" si="17"/>
        <v>0</v>
      </c>
    </row>
    <row r="284" spans="1:7" hidden="1" x14ac:dyDescent="0.25">
      <c r="A284" s="33"/>
      <c r="B284" s="24" t="s">
        <v>258</v>
      </c>
      <c r="C284" s="42" t="s">
        <v>245</v>
      </c>
      <c r="D284" s="116">
        <v>0</v>
      </c>
      <c r="E284" s="138">
        <f t="shared" si="16"/>
        <v>0</v>
      </c>
      <c r="F284" s="138">
        <f t="shared" si="16"/>
        <v>0</v>
      </c>
      <c r="G284" s="138">
        <f t="shared" si="17"/>
        <v>0</v>
      </c>
    </row>
    <row r="285" spans="1:7" ht="31.5" hidden="1" x14ac:dyDescent="0.25">
      <c r="A285" s="33"/>
      <c r="B285" s="24" t="s">
        <v>520</v>
      </c>
      <c r="C285" s="42" t="s">
        <v>246</v>
      </c>
      <c r="D285" s="116">
        <v>0</v>
      </c>
      <c r="E285" s="138">
        <f t="shared" si="16"/>
        <v>0</v>
      </c>
      <c r="F285" s="138">
        <f t="shared" si="16"/>
        <v>0</v>
      </c>
      <c r="G285" s="138">
        <f t="shared" si="17"/>
        <v>0</v>
      </c>
    </row>
    <row r="286" spans="1:7" hidden="1" x14ac:dyDescent="0.25">
      <c r="A286" s="33"/>
      <c r="B286" s="24" t="s">
        <v>12</v>
      </c>
      <c r="C286" s="42" t="s">
        <v>249</v>
      </c>
      <c r="D286" s="116">
        <v>0</v>
      </c>
      <c r="E286" s="138">
        <f t="shared" si="16"/>
        <v>0</v>
      </c>
      <c r="F286" s="138">
        <f t="shared" si="16"/>
        <v>0</v>
      </c>
      <c r="G286" s="138">
        <f t="shared" si="17"/>
        <v>0</v>
      </c>
    </row>
    <row r="287" spans="1:7" hidden="1" x14ac:dyDescent="0.25">
      <c r="A287" s="33"/>
      <c r="B287" s="8" t="s">
        <v>665</v>
      </c>
      <c r="C287" s="17" t="s">
        <v>528</v>
      </c>
      <c r="D287" s="116">
        <v>0</v>
      </c>
      <c r="E287" s="138">
        <f t="shared" si="16"/>
        <v>0</v>
      </c>
      <c r="F287" s="138">
        <f t="shared" si="16"/>
        <v>0</v>
      </c>
      <c r="G287" s="138">
        <f t="shared" si="17"/>
        <v>0</v>
      </c>
    </row>
    <row r="288" spans="1:7" hidden="1" x14ac:dyDescent="0.25">
      <c r="A288" s="33" t="s">
        <v>263</v>
      </c>
      <c r="B288" s="37" t="s">
        <v>526</v>
      </c>
      <c r="C288" s="41" t="s">
        <v>527</v>
      </c>
      <c r="D288" s="116">
        <v>0</v>
      </c>
      <c r="E288" s="35">
        <f>+E301</f>
        <v>0</v>
      </c>
      <c r="F288" s="35">
        <f>+F301</f>
        <v>0</v>
      </c>
      <c r="G288" s="35">
        <f t="shared" si="17"/>
        <v>0</v>
      </c>
    </row>
    <row r="289" spans="1:7" hidden="1" x14ac:dyDescent="0.25">
      <c r="A289" s="33"/>
      <c r="B289" s="37" t="s">
        <v>435</v>
      </c>
      <c r="C289" s="41"/>
      <c r="D289" s="116">
        <v>0</v>
      </c>
      <c r="E289" s="35">
        <f t="shared" ref="E289:F300" si="18">+E302</f>
        <v>0</v>
      </c>
      <c r="F289" s="35">
        <f t="shared" si="18"/>
        <v>0</v>
      </c>
      <c r="G289" s="35">
        <f t="shared" si="17"/>
        <v>0</v>
      </c>
    </row>
    <row r="290" spans="1:7" ht="31.5" hidden="1" x14ac:dyDescent="0.25">
      <c r="A290" s="33"/>
      <c r="B290" s="24" t="s">
        <v>733</v>
      </c>
      <c r="C290" s="42" t="s">
        <v>734</v>
      </c>
      <c r="D290" s="116">
        <v>0</v>
      </c>
      <c r="E290" s="35">
        <f t="shared" si="18"/>
        <v>0</v>
      </c>
      <c r="F290" s="35">
        <f t="shared" si="18"/>
        <v>0</v>
      </c>
      <c r="G290" s="35">
        <f t="shared" si="17"/>
        <v>0</v>
      </c>
    </row>
    <row r="291" spans="1:7" ht="31.5" hidden="1" x14ac:dyDescent="0.25">
      <c r="A291" s="33"/>
      <c r="B291" s="24" t="s">
        <v>714</v>
      </c>
      <c r="C291" s="42" t="s">
        <v>715</v>
      </c>
      <c r="D291" s="116">
        <v>0</v>
      </c>
      <c r="E291" s="35">
        <f t="shared" si="18"/>
        <v>0</v>
      </c>
      <c r="F291" s="35">
        <f t="shared" si="18"/>
        <v>0</v>
      </c>
      <c r="G291" s="35">
        <f t="shared" si="17"/>
        <v>0</v>
      </c>
    </row>
    <row r="292" spans="1:7" hidden="1" x14ac:dyDescent="0.25">
      <c r="A292" s="33"/>
      <c r="B292" s="172" t="s">
        <v>742</v>
      </c>
      <c r="C292" s="172" t="s">
        <v>744</v>
      </c>
      <c r="D292" s="116">
        <v>0</v>
      </c>
      <c r="E292" s="35">
        <f t="shared" si="18"/>
        <v>0</v>
      </c>
      <c r="F292" s="35">
        <f t="shared" si="18"/>
        <v>0</v>
      </c>
      <c r="G292" s="35">
        <f t="shared" si="17"/>
        <v>0</v>
      </c>
    </row>
    <row r="293" spans="1:7" hidden="1" x14ac:dyDescent="0.25">
      <c r="A293" s="33"/>
      <c r="B293" s="24" t="s">
        <v>755</v>
      </c>
      <c r="C293" s="42" t="s">
        <v>752</v>
      </c>
      <c r="D293" s="116">
        <v>0</v>
      </c>
      <c r="E293" s="35">
        <f t="shared" si="18"/>
        <v>0</v>
      </c>
      <c r="F293" s="35">
        <f t="shared" si="18"/>
        <v>0</v>
      </c>
      <c r="G293" s="35">
        <f t="shared" si="17"/>
        <v>0</v>
      </c>
    </row>
    <row r="294" spans="1:7" hidden="1" x14ac:dyDescent="0.25">
      <c r="A294" s="33"/>
      <c r="B294" s="37" t="s">
        <v>437</v>
      </c>
      <c r="C294" s="41"/>
      <c r="D294" s="116">
        <v>0</v>
      </c>
      <c r="E294" s="35">
        <f t="shared" si="18"/>
        <v>0</v>
      </c>
      <c r="F294" s="35">
        <f t="shared" si="18"/>
        <v>0</v>
      </c>
      <c r="G294" s="35">
        <f t="shared" si="17"/>
        <v>0</v>
      </c>
    </row>
    <row r="295" spans="1:7" hidden="1" x14ac:dyDescent="0.25">
      <c r="A295" s="33"/>
      <c r="B295" s="24" t="s">
        <v>473</v>
      </c>
      <c r="C295" s="42" t="s">
        <v>240</v>
      </c>
      <c r="D295" s="116">
        <v>0</v>
      </c>
      <c r="E295" s="35">
        <f t="shared" si="18"/>
        <v>0</v>
      </c>
      <c r="F295" s="35">
        <f t="shared" si="18"/>
        <v>0</v>
      </c>
      <c r="G295" s="35">
        <f t="shared" si="17"/>
        <v>0</v>
      </c>
    </row>
    <row r="296" spans="1:7" hidden="1" x14ac:dyDescent="0.25">
      <c r="A296" s="33"/>
      <c r="B296" s="24" t="s">
        <v>438</v>
      </c>
      <c r="C296" s="42" t="s">
        <v>241</v>
      </c>
      <c r="D296" s="116">
        <v>0</v>
      </c>
      <c r="E296" s="35">
        <f t="shared" si="18"/>
        <v>0</v>
      </c>
      <c r="F296" s="35">
        <f t="shared" si="18"/>
        <v>0</v>
      </c>
      <c r="G296" s="35">
        <f t="shared" si="17"/>
        <v>0</v>
      </c>
    </row>
    <row r="297" spans="1:7" hidden="1" x14ac:dyDescent="0.25">
      <c r="A297" s="33"/>
      <c r="B297" s="24" t="s">
        <v>258</v>
      </c>
      <c r="C297" s="42" t="s">
        <v>245</v>
      </c>
      <c r="D297" s="116">
        <v>0</v>
      </c>
      <c r="E297" s="35">
        <f t="shared" si="18"/>
        <v>0</v>
      </c>
      <c r="F297" s="35">
        <f t="shared" si="18"/>
        <v>0</v>
      </c>
      <c r="G297" s="35">
        <f t="shared" si="17"/>
        <v>0</v>
      </c>
    </row>
    <row r="298" spans="1:7" ht="31.5" hidden="1" x14ac:dyDescent="0.25">
      <c r="A298" s="33"/>
      <c r="B298" s="24" t="s">
        <v>520</v>
      </c>
      <c r="C298" s="42" t="s">
        <v>246</v>
      </c>
      <c r="D298" s="116">
        <v>0</v>
      </c>
      <c r="E298" s="35">
        <f t="shared" si="18"/>
        <v>0</v>
      </c>
      <c r="F298" s="35">
        <f t="shared" si="18"/>
        <v>0</v>
      </c>
      <c r="G298" s="35">
        <f t="shared" si="17"/>
        <v>0</v>
      </c>
    </row>
    <row r="299" spans="1:7" hidden="1" x14ac:dyDescent="0.25">
      <c r="A299" s="33"/>
      <c r="B299" s="24" t="s">
        <v>12</v>
      </c>
      <c r="C299" s="42" t="s">
        <v>249</v>
      </c>
      <c r="D299" s="116">
        <v>0</v>
      </c>
      <c r="E299" s="35">
        <f t="shared" si="18"/>
        <v>0</v>
      </c>
      <c r="F299" s="35">
        <f t="shared" si="18"/>
        <v>0</v>
      </c>
      <c r="G299" s="35">
        <f t="shared" si="17"/>
        <v>0</v>
      </c>
    </row>
    <row r="300" spans="1:7" hidden="1" x14ac:dyDescent="0.25">
      <c r="A300" s="33"/>
      <c r="B300" s="8" t="s">
        <v>665</v>
      </c>
      <c r="C300" s="17" t="s">
        <v>528</v>
      </c>
      <c r="D300" s="116">
        <v>0</v>
      </c>
      <c r="E300" s="35">
        <f t="shared" si="18"/>
        <v>0</v>
      </c>
      <c r="F300" s="35">
        <f t="shared" si="18"/>
        <v>0</v>
      </c>
      <c r="G300" s="35">
        <f t="shared" si="17"/>
        <v>0</v>
      </c>
    </row>
    <row r="301" spans="1:7" hidden="1" x14ac:dyDescent="0.25">
      <c r="A301" s="33" t="s">
        <v>266</v>
      </c>
      <c r="B301" s="37" t="s">
        <v>277</v>
      </c>
      <c r="C301" s="41" t="s">
        <v>527</v>
      </c>
      <c r="D301" s="116">
        <v>0</v>
      </c>
      <c r="E301" s="116">
        <f>+E307</f>
        <v>0</v>
      </c>
      <c r="F301" s="116">
        <f>+F307</f>
        <v>0</v>
      </c>
      <c r="G301" s="116">
        <f>+G307</f>
        <v>0</v>
      </c>
    </row>
    <row r="302" spans="1:7" hidden="1" x14ac:dyDescent="0.25">
      <c r="A302" s="33"/>
      <c r="B302" s="37" t="s">
        <v>435</v>
      </c>
      <c r="C302" s="41"/>
      <c r="D302" s="116">
        <v>0</v>
      </c>
      <c r="E302" s="116">
        <f>SUM(E303:E306)</f>
        <v>0</v>
      </c>
      <c r="F302" s="116">
        <f>SUM(F303:F306)</f>
        <v>0</v>
      </c>
      <c r="G302" s="116">
        <f>SUM(G303:G306)</f>
        <v>0</v>
      </c>
    </row>
    <row r="303" spans="1:7" ht="31.5" hidden="1" x14ac:dyDescent="0.25">
      <c r="A303" s="33"/>
      <c r="B303" s="24" t="s">
        <v>733</v>
      </c>
      <c r="C303" s="42" t="s">
        <v>734</v>
      </c>
      <c r="D303" s="116">
        <v>0</v>
      </c>
      <c r="E303" s="187">
        <v>0</v>
      </c>
      <c r="F303" s="187">
        <v>0</v>
      </c>
      <c r="G303" s="187">
        <v>0</v>
      </c>
    </row>
    <row r="304" spans="1:7" ht="29.25" hidden="1" customHeight="1" x14ac:dyDescent="0.25">
      <c r="A304" s="33"/>
      <c r="B304" s="24" t="s">
        <v>714</v>
      </c>
      <c r="C304" s="42" t="s">
        <v>715</v>
      </c>
      <c r="D304" s="116">
        <v>0</v>
      </c>
      <c r="E304" s="187">
        <v>0</v>
      </c>
      <c r="F304" s="187">
        <v>0</v>
      </c>
      <c r="G304" s="187">
        <v>0</v>
      </c>
    </row>
    <row r="305" spans="1:7" ht="20.25" hidden="1" customHeight="1" x14ac:dyDescent="0.25">
      <c r="A305" s="33"/>
      <c r="B305" s="172" t="s">
        <v>742</v>
      </c>
      <c r="C305" s="172" t="s">
        <v>744</v>
      </c>
      <c r="D305" s="116">
        <v>0</v>
      </c>
      <c r="E305" s="187">
        <v>0</v>
      </c>
      <c r="F305" s="187">
        <v>0</v>
      </c>
      <c r="G305" s="187">
        <v>0</v>
      </c>
    </row>
    <row r="306" spans="1:7" ht="20.25" hidden="1" customHeight="1" x14ac:dyDescent="0.25">
      <c r="A306" s="33"/>
      <c r="B306" s="24" t="s">
        <v>755</v>
      </c>
      <c r="C306" s="42" t="s">
        <v>752</v>
      </c>
      <c r="D306" s="116">
        <v>0</v>
      </c>
      <c r="E306" s="187">
        <v>0</v>
      </c>
      <c r="F306" s="187">
        <v>0</v>
      </c>
      <c r="G306" s="187">
        <v>0</v>
      </c>
    </row>
    <row r="307" spans="1:7" ht="15" hidden="1" customHeight="1" x14ac:dyDescent="0.25">
      <c r="A307" s="33"/>
      <c r="B307" s="37" t="s">
        <v>437</v>
      </c>
      <c r="C307" s="41"/>
      <c r="D307" s="116">
        <v>0</v>
      </c>
      <c r="E307" s="116">
        <f>SUM(E308:E312)</f>
        <v>0</v>
      </c>
      <c r="F307" s="116">
        <f>SUM(F308:F312)</f>
        <v>0</v>
      </c>
      <c r="G307" s="116">
        <f>SUM(G308:G312)</f>
        <v>0</v>
      </c>
    </row>
    <row r="308" spans="1:7" hidden="1" x14ac:dyDescent="0.25">
      <c r="A308" s="33"/>
      <c r="B308" s="24" t="s">
        <v>473</v>
      </c>
      <c r="C308" s="42" t="s">
        <v>240</v>
      </c>
      <c r="D308" s="116">
        <v>0</v>
      </c>
      <c r="E308" s="187">
        <v>0</v>
      </c>
      <c r="F308" s="187">
        <v>0</v>
      </c>
      <c r="G308" s="187">
        <v>0</v>
      </c>
    </row>
    <row r="309" spans="1:7" hidden="1" x14ac:dyDescent="0.25">
      <c r="A309" s="33"/>
      <c r="B309" s="24" t="s">
        <v>438</v>
      </c>
      <c r="C309" s="42" t="s">
        <v>241</v>
      </c>
      <c r="D309" s="116">
        <v>0</v>
      </c>
      <c r="E309" s="187">
        <v>0</v>
      </c>
      <c r="F309" s="187">
        <v>0</v>
      </c>
      <c r="G309" s="187">
        <v>0</v>
      </c>
    </row>
    <row r="310" spans="1:7" hidden="1" x14ac:dyDescent="0.25">
      <c r="A310" s="33"/>
      <c r="B310" s="24" t="s">
        <v>258</v>
      </c>
      <c r="C310" s="42" t="s">
        <v>245</v>
      </c>
      <c r="D310" s="116">
        <v>0</v>
      </c>
      <c r="E310" s="187">
        <v>0</v>
      </c>
      <c r="F310" s="187">
        <v>0</v>
      </c>
      <c r="G310" s="187">
        <v>0</v>
      </c>
    </row>
    <row r="311" spans="1:7" ht="31.5" hidden="1" x14ac:dyDescent="0.25">
      <c r="A311" s="33"/>
      <c r="B311" s="24" t="s">
        <v>520</v>
      </c>
      <c r="C311" s="42" t="s">
        <v>246</v>
      </c>
      <c r="D311" s="116">
        <v>0</v>
      </c>
      <c r="E311" s="187">
        <v>0</v>
      </c>
      <c r="F311" s="187">
        <v>0</v>
      </c>
      <c r="G311" s="187">
        <v>0</v>
      </c>
    </row>
    <row r="312" spans="1:7" hidden="1" x14ac:dyDescent="0.25">
      <c r="A312" s="33"/>
      <c r="B312" s="24" t="s">
        <v>12</v>
      </c>
      <c r="C312" s="42" t="s">
        <v>249</v>
      </c>
      <c r="D312" s="116">
        <v>0</v>
      </c>
      <c r="E312" s="187">
        <v>0</v>
      </c>
      <c r="F312" s="187">
        <v>0</v>
      </c>
      <c r="G312" s="187">
        <v>0</v>
      </c>
    </row>
    <row r="313" spans="1:7" x14ac:dyDescent="0.25">
      <c r="A313" s="33"/>
      <c r="B313" s="8" t="s">
        <v>665</v>
      </c>
      <c r="C313" s="17" t="s">
        <v>528</v>
      </c>
      <c r="D313" s="116">
        <v>0</v>
      </c>
      <c r="E313" s="116">
        <f>+E307-E302</f>
        <v>0</v>
      </c>
      <c r="F313" s="116">
        <f>+F307-F302</f>
        <v>0</v>
      </c>
      <c r="G313" s="116">
        <f>+G307-G302</f>
        <v>0</v>
      </c>
    </row>
    <row r="314" spans="1:7" s="7" customFormat="1" x14ac:dyDescent="0.25">
      <c r="A314" s="33"/>
      <c r="B314" s="12" t="s">
        <v>93</v>
      </c>
      <c r="C314" s="17" t="s">
        <v>528</v>
      </c>
      <c r="D314" s="116">
        <v>0</v>
      </c>
      <c r="E314" s="35">
        <f>+E33-E10</f>
        <v>0</v>
      </c>
      <c r="F314" s="35">
        <f>+F33-F10</f>
        <v>0</v>
      </c>
      <c r="G314" s="35">
        <f>+G315+G316</f>
        <v>10.480000000000004</v>
      </c>
    </row>
    <row r="315" spans="1:7" s="7" customFormat="1" x14ac:dyDescent="0.25">
      <c r="A315" s="33"/>
      <c r="B315" s="12" t="s">
        <v>94</v>
      </c>
      <c r="C315" s="17" t="s">
        <v>529</v>
      </c>
      <c r="D315" s="116">
        <v>0</v>
      </c>
      <c r="E315" s="35">
        <v>0</v>
      </c>
      <c r="F315" s="35">
        <v>0</v>
      </c>
      <c r="G315" s="35">
        <f>+G10-G33</f>
        <v>10.480000000000004</v>
      </c>
    </row>
    <row r="316" spans="1:7" x14ac:dyDescent="0.25">
      <c r="A316" s="33"/>
      <c r="B316" s="12" t="s">
        <v>402</v>
      </c>
      <c r="C316" s="17" t="s">
        <v>530</v>
      </c>
      <c r="D316" s="116">
        <v>0</v>
      </c>
      <c r="E316" s="89">
        <v>0</v>
      </c>
      <c r="F316" s="89">
        <v>0</v>
      </c>
      <c r="G316" s="89">
        <v>0</v>
      </c>
    </row>
    <row r="317" spans="1:7" x14ac:dyDescent="0.25">
      <c r="A317" s="20"/>
      <c r="B317" s="55"/>
      <c r="C317" s="56"/>
      <c r="D317" s="169"/>
      <c r="E317" s="169"/>
      <c r="F317" s="169"/>
      <c r="G317" s="169"/>
    </row>
    <row r="318" spans="1:7" x14ac:dyDescent="0.25">
      <c r="A318" s="20"/>
      <c r="B318" s="55"/>
      <c r="C318" s="56"/>
      <c r="D318" s="169"/>
      <c r="E318" s="169"/>
      <c r="F318" s="169"/>
      <c r="G318" s="169"/>
    </row>
    <row r="319" spans="1:7" x14ac:dyDescent="0.25">
      <c r="A319" s="225" t="str">
        <f>+'LOCAL SF'!A1935:C1935</f>
        <v>Miercurea Ciuc,     octombrie  2018</v>
      </c>
      <c r="B319" s="225"/>
      <c r="C319" s="225"/>
      <c r="D319" s="28"/>
      <c r="E319" s="28"/>
      <c r="F319" s="28"/>
      <c r="G319" s="28"/>
    </row>
    <row r="320" spans="1:7" x14ac:dyDescent="0.25">
      <c r="A320" s="6"/>
      <c r="B320" s="6"/>
      <c r="C320" s="6"/>
      <c r="D320" s="28"/>
      <c r="E320" s="28"/>
      <c r="F320" s="28"/>
      <c r="G320" s="28"/>
    </row>
    <row r="321" spans="1:7" x14ac:dyDescent="0.25">
      <c r="A321" s="6"/>
      <c r="B321" s="6"/>
      <c r="C321" s="6"/>
      <c r="D321" s="28"/>
      <c r="E321" s="28"/>
      <c r="F321" s="28"/>
      <c r="G321" s="28"/>
    </row>
    <row r="322" spans="1:7" x14ac:dyDescent="0.25">
      <c r="A322" s="6"/>
      <c r="B322" s="6"/>
      <c r="C322" s="6"/>
      <c r="D322" s="28"/>
      <c r="E322" s="28"/>
      <c r="F322" s="28"/>
      <c r="G322" s="28"/>
    </row>
    <row r="323" spans="1:7" x14ac:dyDescent="0.25">
      <c r="A323" s="6"/>
      <c r="B323" s="121"/>
      <c r="C323" s="6"/>
      <c r="D323" s="28"/>
      <c r="E323" s="28"/>
      <c r="F323" s="28"/>
      <c r="G323" s="28"/>
    </row>
    <row r="324" spans="1:7" s="28" customFormat="1" x14ac:dyDescent="0.25">
      <c r="A324" s="32"/>
      <c r="B324" s="148" t="s">
        <v>676</v>
      </c>
      <c r="C324" s="149"/>
      <c r="D324" s="216" t="s">
        <v>683</v>
      </c>
      <c r="E324" s="216"/>
      <c r="F324" s="216"/>
      <c r="G324" s="216"/>
    </row>
    <row r="325" spans="1:7" s="28" customFormat="1" ht="15.75" customHeight="1" x14ac:dyDescent="0.25">
      <c r="A325" s="32"/>
      <c r="B325" s="150" t="s">
        <v>403</v>
      </c>
      <c r="C325" s="151"/>
      <c r="D325" s="215" t="s">
        <v>698</v>
      </c>
      <c r="E325" s="215"/>
      <c r="F325" s="215"/>
      <c r="G325" s="215"/>
    </row>
    <row r="326" spans="1:7" s="11" customFormat="1" ht="28.5" customHeight="1" x14ac:dyDescent="0.25">
      <c r="A326" s="94"/>
      <c r="B326" s="62"/>
      <c r="C326" s="94"/>
      <c r="D326" s="28"/>
      <c r="E326" s="28"/>
      <c r="F326" s="28"/>
      <c r="G326" s="28"/>
    </row>
    <row r="327" spans="1:7" ht="28.5" customHeight="1" x14ac:dyDescent="0.25">
      <c r="D327" s="105"/>
      <c r="E327" s="105"/>
      <c r="F327" s="105"/>
      <c r="G327" s="105"/>
    </row>
    <row r="328" spans="1:7" ht="28.5" customHeight="1" x14ac:dyDescent="0.25">
      <c r="A328" s="71"/>
      <c r="B328" s="71"/>
      <c r="C328" s="50"/>
    </row>
    <row r="329" spans="1:7" ht="28.5" customHeight="1" x14ac:dyDescent="0.25">
      <c r="A329" s="71"/>
      <c r="B329" s="71"/>
      <c r="C329" s="50"/>
    </row>
    <row r="330" spans="1:7" ht="28.5" customHeight="1" x14ac:dyDescent="0.25">
      <c r="C330" s="50"/>
    </row>
    <row r="331" spans="1:7" ht="28.5" customHeight="1" x14ac:dyDescent="0.25">
      <c r="A331" s="241"/>
      <c r="B331" s="241"/>
    </row>
    <row r="332" spans="1:7" x14ac:dyDescent="0.25">
      <c r="A332" s="240"/>
      <c r="B332" s="240"/>
    </row>
  </sheetData>
  <mergeCells count="18">
    <mergeCell ref="E2:G2"/>
    <mergeCell ref="E1:G1"/>
    <mergeCell ref="A3:B3"/>
    <mergeCell ref="C8:C9"/>
    <mergeCell ref="A8:A9"/>
    <mergeCell ref="B8:B9"/>
    <mergeCell ref="A5:G5"/>
    <mergeCell ref="A1:B1"/>
    <mergeCell ref="A2:B2"/>
    <mergeCell ref="A6:G6"/>
    <mergeCell ref="G8:G9"/>
    <mergeCell ref="F8:F9"/>
    <mergeCell ref="A332:B332"/>
    <mergeCell ref="A331:B331"/>
    <mergeCell ref="A319:C319"/>
    <mergeCell ref="D8:E8"/>
    <mergeCell ref="D324:G324"/>
    <mergeCell ref="D325:G325"/>
  </mergeCells>
  <phoneticPr fontId="8" type="noConversion"/>
  <pageMargins left="0.46" right="0" top="0.27559055118110237" bottom="0.31496062992125984" header="0.15748031496062992" footer="0.15748031496062992"/>
  <pageSetup scale="83" orientation="portrait" r:id="rId1"/>
  <headerFooter alignWithMargins="0">
    <oddFooter>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5:I144"/>
  <sheetViews>
    <sheetView topLeftCell="A63" workbookViewId="0">
      <selection activeCell="F144" sqref="F144"/>
    </sheetView>
  </sheetViews>
  <sheetFormatPr defaultRowHeight="15.75" x14ac:dyDescent="0.25"/>
  <cols>
    <col min="1" max="1" width="9.140625" style="201"/>
    <col min="2" max="4" width="9.140625" style="34"/>
    <col min="5" max="5" width="13.140625" style="51" bestFit="1" customWidth="1"/>
    <col min="6" max="6" width="13.140625" style="5" bestFit="1" customWidth="1"/>
    <col min="7" max="7" width="9.140625" style="3"/>
    <col min="8" max="8" width="13.140625" style="3" bestFit="1" customWidth="1"/>
    <col min="9" max="9" width="9.140625" style="34"/>
    <col min="10" max="16384" width="9.140625" style="3"/>
  </cols>
  <sheetData>
    <row r="65" spans="5:8" x14ac:dyDescent="0.25">
      <c r="E65" s="51">
        <v>1226793</v>
      </c>
      <c r="F65" s="5">
        <v>5271089</v>
      </c>
    </row>
    <row r="66" spans="5:8" x14ac:dyDescent="0.25">
      <c r="E66" s="51">
        <v>333264</v>
      </c>
      <c r="F66" s="5">
        <v>1636941</v>
      </c>
    </row>
    <row r="67" spans="5:8" x14ac:dyDescent="0.25">
      <c r="E67" s="51">
        <v>49190</v>
      </c>
      <c r="F67" s="5">
        <v>166201</v>
      </c>
    </row>
    <row r="68" spans="5:8" x14ac:dyDescent="0.25">
      <c r="E68" s="51">
        <v>4206</v>
      </c>
      <c r="F68" s="5">
        <v>5372</v>
      </c>
    </row>
    <row r="69" spans="5:8" x14ac:dyDescent="0.25">
      <c r="E69" s="51">
        <v>51</v>
      </c>
      <c r="F69" s="5">
        <v>2122.83</v>
      </c>
    </row>
    <row r="70" spans="5:8" x14ac:dyDescent="0.25">
      <c r="E70" s="51">
        <v>76367</v>
      </c>
      <c r="F70" s="5">
        <v>333506</v>
      </c>
    </row>
    <row r="71" spans="5:8" x14ac:dyDescent="0.25">
      <c r="E71" s="51">
        <v>2378</v>
      </c>
      <c r="F71" s="5">
        <v>10183</v>
      </c>
    </row>
    <row r="72" spans="5:8" x14ac:dyDescent="0.25">
      <c r="E72" s="51">
        <v>24857</v>
      </c>
      <c r="F72" s="5">
        <v>109068</v>
      </c>
    </row>
    <row r="73" spans="5:8" x14ac:dyDescent="0.25">
      <c r="E73" s="51">
        <v>767</v>
      </c>
      <c r="F73" s="5">
        <v>3367</v>
      </c>
    </row>
    <row r="74" spans="5:8" x14ac:dyDescent="0.25">
      <c r="E74" s="51">
        <v>11928</v>
      </c>
      <c r="F74" s="5">
        <v>4171</v>
      </c>
    </row>
    <row r="75" spans="5:8" x14ac:dyDescent="0.25">
      <c r="E75" s="51">
        <v>41665</v>
      </c>
      <c r="F75" s="5">
        <v>149435</v>
      </c>
    </row>
    <row r="76" spans="5:8" x14ac:dyDescent="0.25">
      <c r="E76" s="51">
        <v>921</v>
      </c>
      <c r="F76" s="5">
        <v>864</v>
      </c>
    </row>
    <row r="77" spans="5:8" x14ac:dyDescent="0.25">
      <c r="E77" s="51">
        <f>SUM(E65:E76)</f>
        <v>1772387</v>
      </c>
      <c r="F77" s="51">
        <f>SUM(F65:F76)</f>
        <v>7692319.8300000001</v>
      </c>
      <c r="H77" s="5">
        <f>+E77+F77</f>
        <v>9464706.8300000001</v>
      </c>
    </row>
    <row r="81" spans="5:6" x14ac:dyDescent="0.25">
      <c r="E81" s="51">
        <v>42.12</v>
      </c>
      <c r="F81" s="5">
        <v>160035.37</v>
      </c>
    </row>
    <row r="82" spans="5:6" x14ac:dyDescent="0.25">
      <c r="E82" s="51">
        <v>40017.35</v>
      </c>
      <c r="F82" s="5">
        <v>18958.650000000001</v>
      </c>
    </row>
    <row r="83" spans="5:6" x14ac:dyDescent="0.25">
      <c r="E83" s="51">
        <v>4964.6000000000004</v>
      </c>
      <c r="F83" s="5">
        <v>265</v>
      </c>
    </row>
    <row r="84" spans="5:6" x14ac:dyDescent="0.25">
      <c r="E84" s="51">
        <v>3805.37</v>
      </c>
      <c r="F84" s="5">
        <v>1753</v>
      </c>
    </row>
    <row r="85" spans="5:6" x14ac:dyDescent="0.25">
      <c r="E85" s="51">
        <v>30333.360000000001</v>
      </c>
      <c r="F85" s="5">
        <v>20430.560000000001</v>
      </c>
    </row>
    <row r="86" spans="5:6" x14ac:dyDescent="0.25">
      <c r="E86" s="51">
        <v>26352.95</v>
      </c>
      <c r="F86" s="5">
        <v>6589.94</v>
      </c>
    </row>
    <row r="87" spans="5:6" x14ac:dyDescent="0.25">
      <c r="E87" s="51">
        <v>69434.75</v>
      </c>
      <c r="F87" s="5">
        <v>34357.870000000003</v>
      </c>
    </row>
    <row r="88" spans="5:6" x14ac:dyDescent="0.25">
      <c r="E88" s="51">
        <v>3980.97</v>
      </c>
      <c r="F88" s="5">
        <v>127394.07</v>
      </c>
    </row>
    <row r="89" spans="5:6" x14ac:dyDescent="0.25">
      <c r="E89" s="51">
        <v>162.08000000000001</v>
      </c>
      <c r="F89" s="5">
        <v>2428.77</v>
      </c>
    </row>
    <row r="90" spans="5:6" x14ac:dyDescent="0.25">
      <c r="E90" s="51">
        <v>701.21</v>
      </c>
      <c r="F90" s="5">
        <v>330.85</v>
      </c>
    </row>
    <row r="91" spans="5:6" x14ac:dyDescent="0.25">
      <c r="E91" s="51">
        <v>2026.9</v>
      </c>
      <c r="F91" s="5">
        <v>1843.11</v>
      </c>
    </row>
    <row r="92" spans="5:6" x14ac:dyDescent="0.25">
      <c r="E92" s="51">
        <f>SUM(E81:E91)</f>
        <v>181821.65999999997</v>
      </c>
      <c r="F92" s="5">
        <v>2173.41</v>
      </c>
    </row>
    <row r="93" spans="5:6" x14ac:dyDescent="0.25">
      <c r="F93" s="5">
        <v>98.48</v>
      </c>
    </row>
    <row r="94" spans="5:6" x14ac:dyDescent="0.25">
      <c r="F94" s="5">
        <v>5317.02</v>
      </c>
    </row>
    <row r="95" spans="5:6" x14ac:dyDescent="0.25">
      <c r="F95" s="5">
        <v>16600.13</v>
      </c>
    </row>
    <row r="96" spans="5:6" x14ac:dyDescent="0.25">
      <c r="F96" s="5">
        <v>91712</v>
      </c>
    </row>
    <row r="97" spans="5:8" x14ac:dyDescent="0.25">
      <c r="F97" s="5">
        <f>SUM(F81:F96)</f>
        <v>490288.22999999992</v>
      </c>
      <c r="H97" s="5">
        <f>+E92+F97</f>
        <v>672109.8899999999</v>
      </c>
    </row>
    <row r="102" spans="5:8" x14ac:dyDescent="0.25">
      <c r="E102" s="51">
        <v>107921</v>
      </c>
      <c r="F102" s="5">
        <v>494.74</v>
      </c>
    </row>
    <row r="103" spans="5:8" x14ac:dyDescent="0.25">
      <c r="E103" s="51">
        <v>4760</v>
      </c>
      <c r="F103" s="5">
        <v>478.15</v>
      </c>
    </row>
    <row r="104" spans="5:8" x14ac:dyDescent="0.25">
      <c r="E104" s="51">
        <v>150</v>
      </c>
      <c r="F104" s="5">
        <v>6376.5</v>
      </c>
    </row>
    <row r="105" spans="5:8" x14ac:dyDescent="0.25">
      <c r="E105" s="51">
        <v>1563</v>
      </c>
      <c r="F105" s="5">
        <v>124.59</v>
      </c>
    </row>
    <row r="106" spans="5:8" x14ac:dyDescent="0.25">
      <c r="E106" s="51">
        <v>54</v>
      </c>
      <c r="F106" s="5">
        <v>1545.65</v>
      </c>
    </row>
    <row r="107" spans="5:8" x14ac:dyDescent="0.25">
      <c r="E107" s="51">
        <v>414</v>
      </c>
      <c r="F107" s="5">
        <v>693.05</v>
      </c>
    </row>
    <row r="108" spans="5:8" x14ac:dyDescent="0.25">
      <c r="E108" s="51">
        <v>1738</v>
      </c>
      <c r="F108" s="5">
        <v>3882.02</v>
      </c>
    </row>
    <row r="109" spans="5:8" x14ac:dyDescent="0.25">
      <c r="E109" s="51">
        <f>SUM(E102:E108)</f>
        <v>116600</v>
      </c>
      <c r="F109" s="5">
        <v>230</v>
      </c>
    </row>
    <row r="110" spans="5:8" x14ac:dyDescent="0.25">
      <c r="F110" s="5">
        <v>207.06</v>
      </c>
    </row>
    <row r="111" spans="5:8" x14ac:dyDescent="0.25">
      <c r="F111" s="5">
        <v>44094.19</v>
      </c>
    </row>
    <row r="112" spans="5:8" x14ac:dyDescent="0.25">
      <c r="F112" s="5">
        <f>SUM(F102:F111)</f>
        <v>58125.950000000004</v>
      </c>
      <c r="H112" s="5">
        <f>+E109+F112</f>
        <v>174725.95</v>
      </c>
    </row>
    <row r="117" spans="5:8" x14ac:dyDescent="0.25">
      <c r="E117" s="51">
        <v>156603</v>
      </c>
      <c r="F117" s="5">
        <v>7851.29</v>
      </c>
    </row>
    <row r="118" spans="5:8" x14ac:dyDescent="0.25">
      <c r="E118" s="51">
        <v>7216</v>
      </c>
      <c r="F118" s="5">
        <v>347.38</v>
      </c>
    </row>
    <row r="119" spans="5:8" x14ac:dyDescent="0.25">
      <c r="E119" s="51">
        <v>7042</v>
      </c>
      <c r="F119" s="5">
        <v>1471.51</v>
      </c>
    </row>
    <row r="120" spans="5:8" x14ac:dyDescent="0.25">
      <c r="E120" s="51">
        <v>223</v>
      </c>
      <c r="F120" s="5">
        <v>102368.65</v>
      </c>
    </row>
    <row r="121" spans="5:8" x14ac:dyDescent="0.25">
      <c r="E121" s="51">
        <v>2318</v>
      </c>
      <c r="F121" s="5">
        <v>16953.689999999999</v>
      </c>
    </row>
    <row r="122" spans="5:8" x14ac:dyDescent="0.25">
      <c r="E122" s="51">
        <v>71</v>
      </c>
      <c r="F122" s="5">
        <v>285</v>
      </c>
    </row>
    <row r="123" spans="5:8" x14ac:dyDescent="0.25">
      <c r="E123" s="51">
        <v>379</v>
      </c>
      <c r="F123" s="5">
        <v>660</v>
      </c>
    </row>
    <row r="124" spans="5:8" x14ac:dyDescent="0.25">
      <c r="E124" s="51">
        <v>2683</v>
      </c>
      <c r="F124" s="5">
        <f>SUM(F117:F123)</f>
        <v>129937.51999999999</v>
      </c>
    </row>
    <row r="125" spans="5:8" x14ac:dyDescent="0.25">
      <c r="E125" s="51">
        <f>SUM(E117:E124)</f>
        <v>176535</v>
      </c>
      <c r="H125" s="5">
        <f>+E125+F124</f>
        <v>306472.52</v>
      </c>
    </row>
    <row r="128" spans="5:8" x14ac:dyDescent="0.25">
      <c r="E128" s="51">
        <v>91333</v>
      </c>
      <c r="F128" s="5">
        <v>7312.8</v>
      </c>
    </row>
    <row r="129" spans="5:8" x14ac:dyDescent="0.25">
      <c r="E129" s="51">
        <v>289</v>
      </c>
      <c r="F129" s="5">
        <v>222.78</v>
      </c>
    </row>
    <row r="130" spans="5:8" x14ac:dyDescent="0.25">
      <c r="E130" s="51">
        <v>3936</v>
      </c>
      <c r="F130" s="5">
        <v>2272.75</v>
      </c>
    </row>
    <row r="131" spans="5:8" x14ac:dyDescent="0.25">
      <c r="E131" s="51">
        <v>125</v>
      </c>
      <c r="F131" s="5">
        <v>5299.98</v>
      </c>
    </row>
    <row r="132" spans="5:8" x14ac:dyDescent="0.25">
      <c r="E132" s="51">
        <v>1295</v>
      </c>
      <c r="F132" s="5">
        <v>2696.18</v>
      </c>
    </row>
    <row r="133" spans="5:8" x14ac:dyDescent="0.25">
      <c r="E133" s="51">
        <v>44</v>
      </c>
      <c r="F133" s="5">
        <v>200</v>
      </c>
    </row>
    <row r="134" spans="5:8" x14ac:dyDescent="0.25">
      <c r="E134" s="51">
        <v>212</v>
      </c>
      <c r="F134" s="5">
        <v>2242</v>
      </c>
    </row>
    <row r="135" spans="5:8" x14ac:dyDescent="0.25">
      <c r="E135" s="51">
        <v>1494</v>
      </c>
      <c r="F135" s="5">
        <v>20488.34</v>
      </c>
    </row>
    <row r="136" spans="5:8" x14ac:dyDescent="0.25">
      <c r="E136" s="5">
        <f>SUM(E128:E135)</f>
        <v>98728</v>
      </c>
      <c r="F136" s="5">
        <f>SUM(F128:F135)</f>
        <v>40734.83</v>
      </c>
      <c r="H136" s="5">
        <f>+F136+E136</f>
        <v>139462.83000000002</v>
      </c>
    </row>
    <row r="141" spans="5:8" x14ac:dyDescent="0.25">
      <c r="E141" s="51">
        <v>9798.42</v>
      </c>
      <c r="F141" s="5">
        <v>6020.01</v>
      </c>
    </row>
    <row r="142" spans="5:8" x14ac:dyDescent="0.25">
      <c r="E142" s="51">
        <v>158.86000000000001</v>
      </c>
      <c r="F142" s="5">
        <v>1500</v>
      </c>
    </row>
    <row r="143" spans="5:8" x14ac:dyDescent="0.25">
      <c r="E143" s="51">
        <v>1800</v>
      </c>
      <c r="F143" s="5">
        <v>18752.240000000002</v>
      </c>
    </row>
    <row r="144" spans="5:8" x14ac:dyDescent="0.25">
      <c r="E144" s="51">
        <f>SUM(E141:E143)</f>
        <v>11757.28</v>
      </c>
      <c r="F144" s="51">
        <f>SUM(F141:F143)</f>
        <v>26272.25</v>
      </c>
      <c r="H144" s="5">
        <f>+E144+F144</f>
        <v>38029.53</v>
      </c>
    </row>
  </sheetData>
  <pageMargins left="0.39" right="0.23" top="0.28999999999999998" bottom="0.31" header="0.17" footer="0.22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topLeftCell="A9" workbookViewId="0">
      <selection activeCell="O38" sqref="O38"/>
    </sheetView>
  </sheetViews>
  <sheetFormatPr defaultRowHeight="12.75" x14ac:dyDescent="0.2"/>
  <cols>
    <col min="2" max="2" width="13.140625" style="202" customWidth="1"/>
    <col min="4" max="4" width="13.28515625" style="202" customWidth="1"/>
    <col min="6" max="6" width="20.85546875" style="202" customWidth="1"/>
    <col min="7" max="7" width="9.140625" style="202"/>
    <col min="8" max="8" width="11.7109375" style="202" bestFit="1" customWidth="1"/>
    <col min="9" max="9" width="10.140625" bestFit="1" customWidth="1"/>
    <col min="10" max="10" width="12.28515625" customWidth="1"/>
    <col min="11" max="11" width="14.42578125" style="202" customWidth="1"/>
    <col min="13" max="13" width="10.85546875" customWidth="1"/>
    <col min="15" max="17" width="10.140625" bestFit="1" customWidth="1"/>
  </cols>
  <sheetData>
    <row r="2" spans="2:14" x14ac:dyDescent="0.2">
      <c r="B2" s="202">
        <v>2657760</v>
      </c>
      <c r="D2" s="202">
        <v>10949988</v>
      </c>
      <c r="F2" s="202">
        <v>42.12</v>
      </c>
      <c r="H2" s="202">
        <v>305.01</v>
      </c>
      <c r="K2" s="202">
        <v>219120</v>
      </c>
      <c r="M2">
        <v>437.73</v>
      </c>
    </row>
    <row r="3" spans="2:14" x14ac:dyDescent="0.2">
      <c r="B3" s="202">
        <v>706038</v>
      </c>
      <c r="D3" s="202">
        <v>3334211</v>
      </c>
      <c r="F3" s="202">
        <v>4129.49</v>
      </c>
      <c r="H3" s="202">
        <v>11347.97</v>
      </c>
      <c r="K3" s="202">
        <v>653.26</v>
      </c>
      <c r="M3">
        <v>3228.41</v>
      </c>
    </row>
    <row r="4" spans="2:14" x14ac:dyDescent="0.2">
      <c r="B4" s="202">
        <v>113608</v>
      </c>
      <c r="D4" s="202">
        <v>337884</v>
      </c>
      <c r="F4" s="202">
        <v>79479.759999999995</v>
      </c>
      <c r="H4" s="202">
        <v>337460.18</v>
      </c>
      <c r="K4" s="202">
        <v>5130</v>
      </c>
      <c r="M4">
        <v>171.2</v>
      </c>
    </row>
    <row r="5" spans="2:14" x14ac:dyDescent="0.2">
      <c r="B5" s="202">
        <v>8994</v>
      </c>
      <c r="D5" s="204">
        <v>11205</v>
      </c>
      <c r="F5" s="202">
        <v>24986.94</v>
      </c>
      <c r="H5" s="202">
        <v>53772.25</v>
      </c>
      <c r="K5" s="202">
        <v>150</v>
      </c>
      <c r="M5">
        <v>4064.1</v>
      </c>
    </row>
    <row r="6" spans="2:14" x14ac:dyDescent="0.2">
      <c r="B6" s="202">
        <v>255</v>
      </c>
      <c r="D6" s="203">
        <v>3231</v>
      </c>
      <c r="F6" s="202">
        <v>7641.26</v>
      </c>
      <c r="H6" s="202">
        <v>2300</v>
      </c>
      <c r="K6" s="202">
        <v>1625</v>
      </c>
      <c r="M6">
        <v>68.36</v>
      </c>
    </row>
    <row r="7" spans="2:14" x14ac:dyDescent="0.2">
      <c r="B7" s="202">
        <v>76367</v>
      </c>
      <c r="D7" s="203">
        <v>333506</v>
      </c>
      <c r="F7" s="202">
        <v>90335.35</v>
      </c>
      <c r="H7" s="202">
        <v>2308.4699999999998</v>
      </c>
      <c r="K7" s="202">
        <v>70</v>
      </c>
      <c r="M7">
        <v>595</v>
      </c>
    </row>
    <row r="8" spans="2:14" x14ac:dyDescent="0.2">
      <c r="B8" s="202">
        <v>2378</v>
      </c>
      <c r="D8" s="203">
        <v>10183</v>
      </c>
      <c r="F8" s="202">
        <v>58278.48</v>
      </c>
      <c r="H8" s="202">
        <v>13730.34</v>
      </c>
      <c r="K8" s="202">
        <v>4288</v>
      </c>
      <c r="M8">
        <v>437.75</v>
      </c>
    </row>
    <row r="9" spans="2:14" x14ac:dyDescent="0.2">
      <c r="B9" s="202">
        <v>24857</v>
      </c>
      <c r="D9" s="203">
        <v>109068</v>
      </c>
      <c r="F9" s="202">
        <v>224704.02</v>
      </c>
      <c r="H9" s="202">
        <v>44446.69</v>
      </c>
      <c r="M9">
        <v>244.82</v>
      </c>
    </row>
    <row r="10" spans="2:14" x14ac:dyDescent="0.2">
      <c r="B10" s="202">
        <v>767</v>
      </c>
      <c r="D10" s="203">
        <v>3367</v>
      </c>
      <c r="F10" s="202">
        <v>11166.25</v>
      </c>
      <c r="H10" s="202">
        <v>23378.55</v>
      </c>
      <c r="K10" s="202">
        <f>SUM(K2:K9)</f>
        <v>231036.26</v>
      </c>
      <c r="M10">
        <v>26388.73</v>
      </c>
    </row>
    <row r="11" spans="2:14" x14ac:dyDescent="0.2">
      <c r="B11" s="202">
        <v>114155</v>
      </c>
      <c r="D11" s="203">
        <v>412289</v>
      </c>
      <c r="F11" s="202">
        <v>546.23</v>
      </c>
      <c r="H11" s="202">
        <v>97953.79</v>
      </c>
      <c r="M11">
        <f>SUM(M2:M10)</f>
        <v>35636.1</v>
      </c>
    </row>
    <row r="12" spans="2:14" x14ac:dyDescent="0.2">
      <c r="D12" s="203">
        <v>930</v>
      </c>
      <c r="F12" s="202">
        <v>772.02</v>
      </c>
      <c r="H12" s="202">
        <v>584533.65</v>
      </c>
    </row>
    <row r="13" spans="2:14" x14ac:dyDescent="0.2">
      <c r="B13" s="202">
        <v>1770</v>
      </c>
      <c r="D13" s="203">
        <f>SUM(D2:D12)</f>
        <v>15505862</v>
      </c>
      <c r="F13" s="202">
        <v>173.81</v>
      </c>
      <c r="H13" s="202">
        <v>5074.84</v>
      </c>
      <c r="M13" s="202">
        <f>+K10+M11</f>
        <v>266672.36</v>
      </c>
    </row>
    <row r="14" spans="2:14" x14ac:dyDescent="0.2">
      <c r="B14" s="202">
        <f>SUM(B2:B13)</f>
        <v>3706949</v>
      </c>
      <c r="D14" s="203"/>
      <c r="F14" s="202">
        <v>4063.8</v>
      </c>
      <c r="H14" s="202">
        <v>2826.73</v>
      </c>
      <c r="L14" s="202"/>
      <c r="M14" s="202"/>
      <c r="N14" s="202"/>
    </row>
    <row r="15" spans="2:14" x14ac:dyDescent="0.2">
      <c r="F15" s="202">
        <v>76</v>
      </c>
      <c r="H15" s="202">
        <v>3230.52</v>
      </c>
      <c r="K15" s="202">
        <v>188885</v>
      </c>
      <c r="L15" s="202"/>
      <c r="M15" s="202">
        <v>15103.79</v>
      </c>
      <c r="N15" s="202"/>
    </row>
    <row r="16" spans="2:14" x14ac:dyDescent="0.2">
      <c r="D16" s="202">
        <f>+B14+D13</f>
        <v>19212811</v>
      </c>
      <c r="F16" s="202">
        <f>SUM(F2:F15)</f>
        <v>506395.52999999991</v>
      </c>
      <c r="H16" s="202">
        <v>3547.84</v>
      </c>
      <c r="K16" s="202">
        <v>2000</v>
      </c>
      <c r="L16" s="202"/>
      <c r="M16" s="202">
        <v>50.73</v>
      </c>
      <c r="N16" s="202"/>
    </row>
    <row r="17" spans="2:17" x14ac:dyDescent="0.2">
      <c r="H17" s="202">
        <v>5082.7700000000004</v>
      </c>
      <c r="K17" s="202">
        <v>8000</v>
      </c>
      <c r="L17" s="202"/>
      <c r="M17" s="202">
        <v>5000</v>
      </c>
      <c r="N17" s="202"/>
    </row>
    <row r="18" spans="2:17" x14ac:dyDescent="0.2">
      <c r="H18" s="202">
        <v>514.28</v>
      </c>
      <c r="K18" s="202">
        <v>3923</v>
      </c>
      <c r="L18" s="202"/>
      <c r="M18" s="202">
        <v>1563.45</v>
      </c>
      <c r="N18" s="202"/>
    </row>
    <row r="19" spans="2:17" x14ac:dyDescent="0.2">
      <c r="H19" s="202">
        <v>400</v>
      </c>
      <c r="K19" s="202">
        <v>124</v>
      </c>
      <c r="L19" s="202"/>
      <c r="M19" s="202">
        <v>76559.679999999993</v>
      </c>
      <c r="N19" s="202"/>
    </row>
    <row r="20" spans="2:17" x14ac:dyDescent="0.2">
      <c r="H20" s="202">
        <v>220</v>
      </c>
      <c r="K20" s="202">
        <v>1291</v>
      </c>
      <c r="L20" s="202"/>
      <c r="M20" s="202">
        <v>6886.26</v>
      </c>
      <c r="N20" s="202"/>
    </row>
    <row r="21" spans="2:17" x14ac:dyDescent="0.2">
      <c r="H21" s="202">
        <v>9546.1299999999992</v>
      </c>
      <c r="K21" s="202">
        <v>37</v>
      </c>
      <c r="L21" s="202"/>
      <c r="M21" s="202">
        <v>15271</v>
      </c>
      <c r="N21" s="202"/>
    </row>
    <row r="22" spans="2:17" x14ac:dyDescent="0.2">
      <c r="H22" s="202">
        <v>36768.29</v>
      </c>
      <c r="K22" s="202">
        <v>211</v>
      </c>
      <c r="L22" s="202"/>
      <c r="M22" s="202">
        <v>3990</v>
      </c>
      <c r="N22" s="202"/>
      <c r="Q22" s="202"/>
    </row>
    <row r="23" spans="2:17" x14ac:dyDescent="0.2">
      <c r="H23" s="202">
        <v>151818.79</v>
      </c>
      <c r="K23" s="202">
        <v>3691</v>
      </c>
      <c r="L23" s="202"/>
      <c r="M23" s="202">
        <v>5732.3</v>
      </c>
      <c r="N23" s="202"/>
      <c r="Q23" s="202"/>
    </row>
    <row r="24" spans="2:17" x14ac:dyDescent="0.2">
      <c r="H24" s="202">
        <f>SUM(H2:H23)</f>
        <v>1390567.09</v>
      </c>
      <c r="K24" s="202">
        <f>SUM(K15:K23)</f>
        <v>208162</v>
      </c>
      <c r="L24" s="202"/>
      <c r="M24" s="202">
        <v>26000</v>
      </c>
      <c r="N24" s="202"/>
      <c r="Q24" s="202"/>
    </row>
    <row r="25" spans="2:17" x14ac:dyDescent="0.2">
      <c r="L25" s="202"/>
      <c r="M25" s="202">
        <f>SUM(M15:M24)</f>
        <v>156157.21</v>
      </c>
      <c r="N25" s="202"/>
    </row>
    <row r="26" spans="2:17" x14ac:dyDescent="0.2">
      <c r="H26" s="202">
        <f>+F16+H24</f>
        <v>1896962.62</v>
      </c>
      <c r="K26" s="202">
        <v>17998.98</v>
      </c>
      <c r="L26" s="202"/>
      <c r="M26" s="202"/>
      <c r="N26" s="202"/>
      <c r="Q26" s="202"/>
    </row>
    <row r="27" spans="2:17" x14ac:dyDescent="0.2">
      <c r="L27" s="202"/>
      <c r="M27" s="202">
        <f>+K24+M25+K26</f>
        <v>382318.18999999994</v>
      </c>
      <c r="N27" s="202"/>
      <c r="Q27" s="202"/>
    </row>
    <row r="28" spans="2:17" x14ac:dyDescent="0.2">
      <c r="H28" s="202">
        <v>3415</v>
      </c>
      <c r="L28" s="202"/>
      <c r="M28" s="202"/>
      <c r="N28" s="202"/>
      <c r="Q28" s="202"/>
    </row>
    <row r="29" spans="2:17" x14ac:dyDescent="0.2">
      <c r="H29" s="202">
        <v>3725</v>
      </c>
      <c r="L29" s="202"/>
      <c r="M29" s="202"/>
      <c r="N29" s="202"/>
      <c r="Q29" s="202"/>
    </row>
    <row r="30" spans="2:17" x14ac:dyDescent="0.2">
      <c r="B30" s="202">
        <v>481.57</v>
      </c>
      <c r="D30" s="202">
        <v>347133</v>
      </c>
      <c r="F30" s="202">
        <v>16320.99</v>
      </c>
      <c r="H30" s="202">
        <v>175346</v>
      </c>
      <c r="I30" s="202">
        <v>2285.87</v>
      </c>
      <c r="J30" s="202">
        <v>224609</v>
      </c>
      <c r="L30" s="202"/>
      <c r="M30" s="202"/>
      <c r="N30" s="202"/>
      <c r="O30">
        <v>492653</v>
      </c>
      <c r="Q30" s="202"/>
    </row>
    <row r="31" spans="2:17" x14ac:dyDescent="0.2">
      <c r="B31" s="202">
        <v>27.67</v>
      </c>
      <c r="D31" s="202">
        <v>20097</v>
      </c>
      <c r="F31" s="202">
        <v>727.66</v>
      </c>
      <c r="H31" s="202">
        <v>118</v>
      </c>
      <c r="I31" s="202">
        <v>2418.91</v>
      </c>
      <c r="J31" s="202">
        <v>752.79</v>
      </c>
      <c r="M31" s="202">
        <v>1999.22</v>
      </c>
      <c r="O31" s="202">
        <v>70482</v>
      </c>
      <c r="P31" s="202">
        <v>2170.23</v>
      </c>
      <c r="Q31" s="202"/>
    </row>
    <row r="32" spans="2:17" x14ac:dyDescent="0.2">
      <c r="B32" s="202">
        <v>8.15</v>
      </c>
      <c r="D32" s="202">
        <v>1297.76</v>
      </c>
      <c r="F32" s="202">
        <v>1000</v>
      </c>
      <c r="H32" s="202">
        <v>1226</v>
      </c>
      <c r="I32" s="202">
        <v>336.46</v>
      </c>
      <c r="J32" s="202">
        <v>4760</v>
      </c>
      <c r="M32" s="202">
        <v>1998.07</v>
      </c>
      <c r="O32" s="202">
        <v>10192</v>
      </c>
      <c r="P32" s="202">
        <v>18154.240000000002</v>
      </c>
    </row>
    <row r="33" spans="2:17" x14ac:dyDescent="0.2">
      <c r="B33" s="202">
        <v>12178.3</v>
      </c>
      <c r="D33" s="202">
        <v>7042</v>
      </c>
      <c r="F33" s="202">
        <v>3073.4</v>
      </c>
      <c r="H33" s="202">
        <v>35</v>
      </c>
      <c r="I33" s="202">
        <v>10543.08</v>
      </c>
      <c r="J33" s="202">
        <v>150</v>
      </c>
      <c r="M33" s="202">
        <v>25571.9</v>
      </c>
      <c r="O33" s="202">
        <v>317</v>
      </c>
      <c r="P33" s="202">
        <v>769.59</v>
      </c>
      <c r="Q33" s="202"/>
    </row>
    <row r="34" spans="2:17" x14ac:dyDescent="0.2">
      <c r="B34" s="202">
        <v>32623</v>
      </c>
      <c r="D34" s="202">
        <v>223</v>
      </c>
      <c r="F34" s="202">
        <v>268128.15000000002</v>
      </c>
      <c r="H34" s="202">
        <v>200</v>
      </c>
      <c r="I34" s="202">
        <v>95887.6</v>
      </c>
      <c r="J34" s="202">
        <v>1563</v>
      </c>
      <c r="M34" s="202">
        <v>1511.57</v>
      </c>
      <c r="O34" s="202">
        <v>3702</v>
      </c>
      <c r="P34" s="202">
        <v>5542.08</v>
      </c>
    </row>
    <row r="35" spans="2:17" x14ac:dyDescent="0.2">
      <c r="B35" s="202">
        <f>SUM(B30:B34)</f>
        <v>45318.69</v>
      </c>
      <c r="D35" s="202">
        <v>2318</v>
      </c>
      <c r="F35" s="202">
        <v>33898.49</v>
      </c>
      <c r="H35" s="202">
        <f>SUM(H28:H34)</f>
        <v>184065</v>
      </c>
      <c r="I35" s="202">
        <v>10678.8</v>
      </c>
      <c r="J35" s="202">
        <v>54</v>
      </c>
      <c r="M35" s="202">
        <v>5818.25</v>
      </c>
      <c r="O35" s="202">
        <v>97</v>
      </c>
      <c r="P35" s="202">
        <v>16129.05</v>
      </c>
    </row>
    <row r="36" spans="2:17" x14ac:dyDescent="0.2">
      <c r="D36" s="202">
        <v>71</v>
      </c>
      <c r="F36" s="202">
        <v>285</v>
      </c>
      <c r="I36" s="202">
        <v>99.98</v>
      </c>
      <c r="J36" s="202">
        <v>414</v>
      </c>
      <c r="M36" s="202">
        <v>1911.22</v>
      </c>
      <c r="O36" s="202">
        <v>605</v>
      </c>
      <c r="P36" s="202">
        <v>848.78</v>
      </c>
    </row>
    <row r="37" spans="2:17" x14ac:dyDescent="0.2">
      <c r="B37" s="202">
        <v>239485.69</v>
      </c>
      <c r="D37" s="202">
        <v>379</v>
      </c>
      <c r="F37" s="202">
        <v>785</v>
      </c>
      <c r="I37" s="202">
        <v>434</v>
      </c>
      <c r="J37" s="202">
        <v>4399</v>
      </c>
      <c r="M37" s="202">
        <v>1965</v>
      </c>
      <c r="O37" s="202">
        <v>11068</v>
      </c>
      <c r="P37" s="202">
        <v>1874</v>
      </c>
    </row>
    <row r="38" spans="2:17" x14ac:dyDescent="0.2">
      <c r="B38" s="202">
        <f>+B37-B35</f>
        <v>194167</v>
      </c>
      <c r="D38" s="202">
        <v>7259</v>
      </c>
      <c r="F38" s="202">
        <v>246.86</v>
      </c>
      <c r="I38" s="202">
        <v>121.02</v>
      </c>
      <c r="J38" s="202">
        <f>SUM(J30:J37)</f>
        <v>236701.79</v>
      </c>
      <c r="M38" s="202">
        <v>15534.88</v>
      </c>
      <c r="O38" s="202">
        <f>SUM(O30:O37)</f>
        <v>589116</v>
      </c>
      <c r="P38" s="202">
        <f>SUM(P31:P37)</f>
        <v>45487.97</v>
      </c>
    </row>
    <row r="39" spans="2:17" x14ac:dyDescent="0.2">
      <c r="D39" s="202">
        <f>SUM(D30:D38)</f>
        <v>385819.76</v>
      </c>
      <c r="F39" s="202">
        <v>470</v>
      </c>
      <c r="H39" s="202">
        <f>+I39+H35</f>
        <v>306870.72000000003</v>
      </c>
      <c r="I39" s="202">
        <f>SUM(I30:I38)</f>
        <v>122805.72000000002</v>
      </c>
      <c r="M39" s="202">
        <v>957.95</v>
      </c>
      <c r="O39" s="202"/>
      <c r="P39" s="202"/>
    </row>
    <row r="40" spans="2:17" x14ac:dyDescent="0.2">
      <c r="F40" s="202">
        <v>83184.460000000006</v>
      </c>
      <c r="J40" s="202">
        <v>14471.2</v>
      </c>
      <c r="M40" s="202">
        <v>3360.36</v>
      </c>
      <c r="O40" s="202"/>
      <c r="P40" s="202"/>
    </row>
    <row r="41" spans="2:17" x14ac:dyDescent="0.2">
      <c r="D41" s="202">
        <v>793939.77</v>
      </c>
      <c r="F41" s="202">
        <f>SUM(F30:F40)</f>
        <v>408120.01</v>
      </c>
      <c r="H41" s="202">
        <v>306870.71999999997</v>
      </c>
      <c r="M41" s="202">
        <v>47.58</v>
      </c>
      <c r="O41" s="202"/>
      <c r="P41" s="202">
        <v>518.46</v>
      </c>
    </row>
    <row r="42" spans="2:17" x14ac:dyDescent="0.2">
      <c r="D42" s="202">
        <f>+D41-D39</f>
        <v>408120.01</v>
      </c>
      <c r="H42" s="202">
        <f>+H41-H39</f>
        <v>0</v>
      </c>
      <c r="J42">
        <v>379639</v>
      </c>
      <c r="M42" s="202">
        <v>690</v>
      </c>
      <c r="O42" s="202"/>
      <c r="P42" s="202"/>
    </row>
    <row r="43" spans="2:17" x14ac:dyDescent="0.2">
      <c r="M43" s="202">
        <v>6356</v>
      </c>
      <c r="O43" s="202"/>
      <c r="P43" s="202">
        <f>+O38+P38-P41</f>
        <v>634085.51</v>
      </c>
    </row>
    <row r="44" spans="2:17" x14ac:dyDescent="0.2">
      <c r="J44" s="202">
        <f>+J42-J40-J38</f>
        <v>128466.00999999998</v>
      </c>
      <c r="M44" s="202">
        <f>SUM(M31:M43)</f>
        <v>67722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U43"/>
  <sheetViews>
    <sheetView topLeftCell="A8" workbookViewId="0">
      <selection activeCell="K39" sqref="K39"/>
    </sheetView>
  </sheetViews>
  <sheetFormatPr defaultRowHeight="12.75" x14ac:dyDescent="0.2"/>
  <cols>
    <col min="1" max="1" width="9.140625" style="202"/>
    <col min="2" max="2" width="10.140625" style="202" bestFit="1" customWidth="1"/>
    <col min="3" max="3" width="9.140625" style="202"/>
    <col min="4" max="6" width="10.28515625" style="202" bestFit="1" customWidth="1"/>
    <col min="7" max="7" width="9.140625" style="202"/>
    <col min="8" max="8" width="12.85546875" style="202" bestFit="1" customWidth="1"/>
    <col min="9" max="9" width="13.85546875" style="202" bestFit="1" customWidth="1"/>
    <col min="10" max="10" width="9.140625" style="202"/>
    <col min="11" max="11" width="10.28515625" style="202" bestFit="1" customWidth="1"/>
    <col min="12" max="12" width="10.140625" style="202" bestFit="1" customWidth="1"/>
    <col min="13" max="13" width="10.28515625" style="202" bestFit="1" customWidth="1"/>
    <col min="14" max="14" width="9.140625" style="202"/>
    <col min="15" max="15" width="10.28515625" style="202" bestFit="1" customWidth="1"/>
    <col min="16" max="16" width="13" style="202" customWidth="1"/>
    <col min="17" max="17" width="9.140625" style="202"/>
    <col min="18" max="21" width="10.140625" style="202" bestFit="1" customWidth="1"/>
    <col min="22" max="16384" width="9.140625" style="202"/>
  </cols>
  <sheetData>
    <row r="8" spans="2:21" x14ac:dyDescent="0.2">
      <c r="B8" s="202">
        <v>74684.100000000006</v>
      </c>
      <c r="D8" s="202">
        <v>287573</v>
      </c>
      <c r="E8" s="202">
        <v>50446.62</v>
      </c>
      <c r="F8" s="202">
        <v>113307.03200000001</v>
      </c>
      <c r="H8" s="202">
        <v>4097298</v>
      </c>
      <c r="I8" s="202">
        <v>16804492</v>
      </c>
      <c r="K8" s="202">
        <v>1292.1199999999999</v>
      </c>
      <c r="M8" s="202">
        <v>245741</v>
      </c>
      <c r="O8" s="202">
        <v>538110</v>
      </c>
      <c r="R8" s="202">
        <v>266884</v>
      </c>
      <c r="S8" s="202">
        <v>129098</v>
      </c>
      <c r="T8" s="202">
        <v>305878</v>
      </c>
      <c r="U8" s="202">
        <v>338019</v>
      </c>
    </row>
    <row r="9" spans="2:21" x14ac:dyDescent="0.2">
      <c r="B9" s="202">
        <v>63487.71</v>
      </c>
      <c r="D9" s="202">
        <v>2000</v>
      </c>
      <c r="E9" s="202">
        <v>71.91</v>
      </c>
      <c r="F9" s="202">
        <v>17998.98</v>
      </c>
      <c r="H9" s="202">
        <v>1035145</v>
      </c>
      <c r="I9" s="202">
        <v>4775777</v>
      </c>
      <c r="K9" s="202">
        <v>11086.75</v>
      </c>
      <c r="M9" s="202">
        <v>20866</v>
      </c>
      <c r="O9" s="202">
        <v>22320</v>
      </c>
      <c r="R9" s="202">
        <v>3725</v>
      </c>
      <c r="S9" s="202">
        <v>27562</v>
      </c>
      <c r="T9" s="202">
        <v>969</v>
      </c>
      <c r="U9" s="202">
        <v>752.79</v>
      </c>
    </row>
    <row r="10" spans="2:21" x14ac:dyDescent="0.2">
      <c r="B10" s="202">
        <v>119370.51</v>
      </c>
      <c r="D10" s="202">
        <v>8000</v>
      </c>
      <c r="E10" s="202">
        <v>10000</v>
      </c>
      <c r="F10" s="202">
        <f>SUM(F8:F9)</f>
        <v>131306.01200000002</v>
      </c>
      <c r="H10" s="202">
        <v>173028</v>
      </c>
      <c r="I10" s="202">
        <v>476856</v>
      </c>
      <c r="K10" s="202">
        <v>111571.9</v>
      </c>
      <c r="M10" s="202">
        <v>15072</v>
      </c>
      <c r="O10" s="202">
        <v>1297.76</v>
      </c>
      <c r="P10" s="202">
        <v>1101.24</v>
      </c>
      <c r="R10" s="202">
        <v>118</v>
      </c>
      <c r="S10" s="202">
        <v>1756</v>
      </c>
      <c r="T10" s="202">
        <v>3936</v>
      </c>
      <c r="U10" s="202">
        <v>4760</v>
      </c>
    </row>
    <row r="11" spans="2:21" x14ac:dyDescent="0.2">
      <c r="B11" s="202">
        <v>1966.36</v>
      </c>
      <c r="D11" s="202">
        <v>3923</v>
      </c>
      <c r="E11" s="202">
        <v>9169.6</v>
      </c>
      <c r="H11" s="202">
        <v>13269</v>
      </c>
      <c r="I11" s="202">
        <v>15024</v>
      </c>
      <c r="K11" s="202">
        <v>44420.35</v>
      </c>
      <c r="M11" s="202">
        <v>170</v>
      </c>
      <c r="O11" s="202">
        <v>7084</v>
      </c>
      <c r="P11" s="202">
        <v>1000</v>
      </c>
      <c r="R11" s="202">
        <v>1226</v>
      </c>
      <c r="S11" s="202">
        <v>56</v>
      </c>
      <c r="T11" s="202">
        <v>125</v>
      </c>
      <c r="U11" s="202">
        <v>150</v>
      </c>
    </row>
    <row r="12" spans="2:21" x14ac:dyDescent="0.2">
      <c r="B12" s="202">
        <v>26</v>
      </c>
      <c r="D12" s="202">
        <v>124</v>
      </c>
      <c r="E12" s="202">
        <v>2536.41</v>
      </c>
      <c r="H12" s="202">
        <v>4164</v>
      </c>
      <c r="I12" s="202">
        <v>3741</v>
      </c>
      <c r="K12" s="202">
        <v>6250</v>
      </c>
      <c r="M12" s="202">
        <v>17150</v>
      </c>
      <c r="O12" s="202">
        <v>223</v>
      </c>
      <c r="P12" s="202">
        <v>360</v>
      </c>
      <c r="R12" s="202">
        <v>35</v>
      </c>
      <c r="S12" s="202">
        <v>578</v>
      </c>
      <c r="T12" s="202">
        <v>1295</v>
      </c>
      <c r="U12" s="202">
        <v>1563</v>
      </c>
    </row>
    <row r="13" spans="2:21" x14ac:dyDescent="0.2">
      <c r="B13" s="202">
        <f>SUM(B8:B12)</f>
        <v>259534.68</v>
      </c>
      <c r="D13" s="202">
        <v>1291</v>
      </c>
      <c r="E13" s="202">
        <v>115594.78</v>
      </c>
      <c r="H13" s="202">
        <v>76367</v>
      </c>
      <c r="I13" s="202">
        <v>333506</v>
      </c>
      <c r="K13" s="202">
        <v>3869.48</v>
      </c>
      <c r="M13" s="202">
        <v>3798</v>
      </c>
      <c r="O13" s="202">
        <v>2336</v>
      </c>
      <c r="P13" s="202">
        <v>4100.82</v>
      </c>
      <c r="R13" s="202">
        <v>200</v>
      </c>
      <c r="S13" s="202">
        <v>21</v>
      </c>
      <c r="T13" s="202">
        <v>44</v>
      </c>
      <c r="U13" s="202">
        <v>54</v>
      </c>
    </row>
    <row r="14" spans="2:21" x14ac:dyDescent="0.2">
      <c r="D14" s="202">
        <v>37</v>
      </c>
      <c r="E14" s="202">
        <v>9467.8799999999992</v>
      </c>
      <c r="H14" s="202">
        <v>2378</v>
      </c>
      <c r="I14" s="202">
        <v>10183</v>
      </c>
      <c r="K14" s="202">
        <v>1142.4000000000001</v>
      </c>
      <c r="M14" s="202">
        <v>120</v>
      </c>
      <c r="O14" s="202">
        <v>71</v>
      </c>
      <c r="P14" s="202">
        <v>301165.65000000002</v>
      </c>
      <c r="R14" s="202">
        <v>5377</v>
      </c>
      <c r="S14" s="202">
        <v>94</v>
      </c>
      <c r="T14" s="202">
        <v>212</v>
      </c>
      <c r="U14" s="202">
        <v>414</v>
      </c>
    </row>
    <row r="15" spans="2:21" x14ac:dyDescent="0.2">
      <c r="D15" s="202">
        <v>211</v>
      </c>
      <c r="E15" s="202">
        <v>24734.09</v>
      </c>
      <c r="H15" s="202">
        <v>24857</v>
      </c>
      <c r="I15" s="202">
        <v>109068</v>
      </c>
      <c r="K15" s="202">
        <v>17774.41</v>
      </c>
      <c r="M15" s="202">
        <v>1250</v>
      </c>
      <c r="O15" s="202">
        <v>379</v>
      </c>
      <c r="P15" s="202">
        <v>49729.88</v>
      </c>
      <c r="R15" s="202">
        <f>SUM(R8:R14)</f>
        <v>277565</v>
      </c>
      <c r="S15" s="202">
        <v>2655</v>
      </c>
      <c r="T15" s="202">
        <v>6313</v>
      </c>
      <c r="U15" s="202">
        <v>6915</v>
      </c>
    </row>
    <row r="16" spans="2:21" x14ac:dyDescent="0.2">
      <c r="B16" s="202">
        <v>13908.29</v>
      </c>
      <c r="D16" s="202">
        <v>5911</v>
      </c>
      <c r="E16" s="202">
        <v>22490</v>
      </c>
      <c r="H16" s="202">
        <v>767</v>
      </c>
      <c r="I16" s="202">
        <v>3367</v>
      </c>
      <c r="K16" s="202">
        <v>138902.60999999999</v>
      </c>
      <c r="M16" s="202">
        <v>49</v>
      </c>
      <c r="O16" s="202">
        <v>11606</v>
      </c>
      <c r="P16" s="202">
        <v>285</v>
      </c>
      <c r="S16" s="202">
        <f>SUM(S8:S15)</f>
        <v>161820</v>
      </c>
      <c r="T16" s="202">
        <f>SUM(T8:T15)</f>
        <v>318772</v>
      </c>
      <c r="U16" s="202">
        <f>SUM(U8:U15)</f>
        <v>352627.79</v>
      </c>
    </row>
    <row r="17" spans="2:16" x14ac:dyDescent="0.2">
      <c r="B17" s="202">
        <v>410.88</v>
      </c>
      <c r="D17" s="202">
        <f>SUM(D8:D16)</f>
        <v>309070</v>
      </c>
      <c r="E17" s="202">
        <v>5319.02</v>
      </c>
      <c r="H17" s="202">
        <v>174449</v>
      </c>
      <c r="I17" s="202">
        <v>590782</v>
      </c>
      <c r="K17" s="202">
        <v>81862.429999999993</v>
      </c>
      <c r="M17" s="202">
        <v>204</v>
      </c>
      <c r="O17" s="202">
        <v>17306.21</v>
      </c>
      <c r="P17" s="202">
        <v>785</v>
      </c>
    </row>
    <row r="18" spans="2:16" x14ac:dyDescent="0.2">
      <c r="B18" s="202">
        <v>5048.97</v>
      </c>
      <c r="E18" s="202">
        <v>55960</v>
      </c>
      <c r="H18" s="202">
        <v>2619</v>
      </c>
      <c r="I18" s="202">
        <v>930</v>
      </c>
      <c r="K18" s="202">
        <v>331005.61</v>
      </c>
      <c r="M18" s="202">
        <v>5788</v>
      </c>
      <c r="O18" s="202">
        <f>SUM(O8:O17)</f>
        <v>600732.97</v>
      </c>
      <c r="P18" s="202">
        <v>642.46</v>
      </c>
    </row>
    <row r="19" spans="2:16" x14ac:dyDescent="0.2">
      <c r="B19" s="202">
        <f>SUM(B16:B18)</f>
        <v>19368.14</v>
      </c>
      <c r="E19" s="202">
        <f>SUM(E8:E18)</f>
        <v>305790.31</v>
      </c>
      <c r="H19" s="202">
        <f>SUM(H8:H18)</f>
        <v>5604341</v>
      </c>
      <c r="I19" s="202">
        <f>SUM(I8:I18)</f>
        <v>23123726</v>
      </c>
      <c r="K19" s="202">
        <v>20105.28</v>
      </c>
      <c r="M19" s="202">
        <f>SUM(M8:M18)</f>
        <v>310208</v>
      </c>
      <c r="P19" s="202">
        <v>2234</v>
      </c>
    </row>
    <row r="20" spans="2:16" x14ac:dyDescent="0.2">
      <c r="K20" s="202">
        <v>5024.3100000000004</v>
      </c>
      <c r="P20" s="202">
        <v>93966.26</v>
      </c>
    </row>
    <row r="21" spans="2:16" x14ac:dyDescent="0.2">
      <c r="B21" s="202">
        <f>+B13+B19</f>
        <v>278902.82</v>
      </c>
      <c r="D21" s="202">
        <f>+D17+E19+F10</f>
        <v>746166.32200000004</v>
      </c>
      <c r="H21" s="202">
        <f>+H19+I19</f>
        <v>28728067</v>
      </c>
      <c r="K21" s="202">
        <v>1312.02</v>
      </c>
      <c r="M21" s="202">
        <f>+M22-M19</f>
        <v>71710.700000000012</v>
      </c>
      <c r="P21" s="202">
        <f>SUM(P8:P20)</f>
        <v>455370.31000000006</v>
      </c>
    </row>
    <row r="22" spans="2:16" x14ac:dyDescent="0.2">
      <c r="K22" s="202">
        <v>173.81</v>
      </c>
      <c r="M22" s="202">
        <v>381918.7</v>
      </c>
      <c r="P22" s="202">
        <f>+O18+P21</f>
        <v>1056103.28</v>
      </c>
    </row>
    <row r="23" spans="2:16" x14ac:dyDescent="0.2">
      <c r="K23" s="202">
        <v>94.61</v>
      </c>
    </row>
    <row r="24" spans="2:16" x14ac:dyDescent="0.2">
      <c r="K24" s="202">
        <v>790</v>
      </c>
    </row>
    <row r="25" spans="2:16" x14ac:dyDescent="0.2">
      <c r="K25" s="202">
        <v>5990.7</v>
      </c>
    </row>
    <row r="26" spans="2:16" x14ac:dyDescent="0.2">
      <c r="K26" s="202">
        <v>76</v>
      </c>
    </row>
    <row r="27" spans="2:16" x14ac:dyDescent="0.2">
      <c r="K27" s="202">
        <f>SUM(K8:K26)</f>
        <v>782744.79000000015</v>
      </c>
    </row>
    <row r="32" spans="2:16" x14ac:dyDescent="0.2">
      <c r="I32" s="202">
        <v>111661031</v>
      </c>
      <c r="K32" s="202">
        <v>255778</v>
      </c>
    </row>
    <row r="33" spans="9:12" x14ac:dyDescent="0.2">
      <c r="I33" s="202">
        <v>63953.17</v>
      </c>
      <c r="K33" s="202">
        <v>2362</v>
      </c>
    </row>
    <row r="34" spans="9:12" x14ac:dyDescent="0.2">
      <c r="I34" s="202">
        <v>76225.52</v>
      </c>
      <c r="K34" s="202">
        <v>3637</v>
      </c>
    </row>
    <row r="35" spans="9:12" x14ac:dyDescent="0.2">
      <c r="I35" s="202">
        <f>SUM(I32:I34)</f>
        <v>111801209.69</v>
      </c>
      <c r="K35" s="202">
        <v>115</v>
      </c>
    </row>
    <row r="36" spans="9:12" x14ac:dyDescent="0.2">
      <c r="K36" s="202">
        <v>1197</v>
      </c>
    </row>
    <row r="37" spans="9:12" x14ac:dyDescent="0.2">
      <c r="K37" s="202">
        <v>43</v>
      </c>
    </row>
    <row r="38" spans="9:12" x14ac:dyDescent="0.2">
      <c r="K38" s="202">
        <v>196</v>
      </c>
    </row>
    <row r="39" spans="9:12" x14ac:dyDescent="0.2">
      <c r="K39" s="202">
        <v>4621</v>
      </c>
    </row>
    <row r="40" spans="9:12" x14ac:dyDescent="0.2">
      <c r="K40" s="202">
        <f>SUM(K32:K39)</f>
        <v>267949</v>
      </c>
    </row>
    <row r="43" spans="9:12" x14ac:dyDescent="0.2">
      <c r="K43" s="202">
        <v>409357.76</v>
      </c>
      <c r="L43" s="202">
        <f>+K43-K40</f>
        <v>141408.76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7</vt:i4>
      </vt:variant>
    </vt:vector>
  </HeadingPairs>
  <TitlesOfParts>
    <vt:vector size="17" baseType="lpstr">
      <vt:lpstr>TOTAL LOCAL</vt:lpstr>
      <vt:lpstr>LOCAL SF</vt:lpstr>
      <vt:lpstr>LOCAL D</vt:lpstr>
      <vt:lpstr>TOTAL VP+SUBV</vt:lpstr>
      <vt:lpstr>VP+SUBV SF</vt:lpstr>
      <vt:lpstr>VP+SUBV D</vt:lpstr>
      <vt:lpstr>NERAMBURSABIL</vt:lpstr>
      <vt:lpstr>Sheet1</vt:lpstr>
      <vt:lpstr>Sheet2</vt:lpstr>
      <vt:lpstr>Sheet3</vt:lpstr>
      <vt:lpstr>'LOCAL D'!Imprimare_titluri</vt:lpstr>
      <vt:lpstr>'LOCAL SF'!Imprimare_titluri</vt:lpstr>
      <vt:lpstr>NERAMBURSABIL!Imprimare_titluri</vt:lpstr>
      <vt:lpstr>'TOTAL LOCAL'!Imprimare_titluri</vt:lpstr>
      <vt:lpstr>'TOTAL VP+SUBV'!Imprimare_titluri</vt:lpstr>
      <vt:lpstr>'VP+SUBV D'!Imprimare_titluri</vt:lpstr>
      <vt:lpstr>'VP+SUBV SF'!Imprimare_titluri</vt:lpstr>
    </vt:vector>
  </TitlesOfParts>
  <Company>CONSJUD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brozalia</dc:creator>
  <cp:lastModifiedBy>Szabo Zsolt</cp:lastModifiedBy>
  <cp:lastPrinted>2018-10-15T09:29:37Z</cp:lastPrinted>
  <dcterms:created xsi:type="dcterms:W3CDTF">2010-03-01T07:13:42Z</dcterms:created>
  <dcterms:modified xsi:type="dcterms:W3CDTF">2018-10-23T12:26:22Z</dcterms:modified>
</cp:coreProperties>
</file>